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pro/Desktop/ED_2025/Reproducibility Package/Data/"/>
    </mc:Choice>
  </mc:AlternateContent>
  <xr:revisionPtr revIDLastSave="0" documentId="13_ncr:1_{D7F461DD-5078-5545-8EE8-E64B8BAF7FC2}" xr6:coauthVersionLast="45" xr6:coauthVersionMax="47" xr10:uidLastSave="{00000000-0000-0000-0000-000000000000}"/>
  <bookViews>
    <workbookView xWindow="20" yWindow="460" windowWidth="25560" windowHeight="13560" tabRatio="741" xr2:uid="{00000000-000D-0000-FFFF-FFFF00000000}"/>
  </bookViews>
  <sheets>
    <sheet name="Firm numbers " sheetId="1" r:id="rId1"/>
    <sheet name="Sheet12" sheetId="2" state="hidden" r:id="rId2"/>
    <sheet name="Sheet2" sheetId="3" state="hidden" r:id="rId3"/>
    <sheet name="Sheet3" sheetId="4" state="hidden" r:id="rId4"/>
    <sheet name="delete" sheetId="5" state="hidden" r:id="rId5"/>
    <sheet name="Sheet9" sheetId="6" state="hidden" r:id="rId6"/>
    <sheet name="Sheet4" sheetId="7" state="hidden" r:id="rId7"/>
    <sheet name="Sheet5" sheetId="8" state="hidden" r:id="rId8"/>
    <sheet name="Sheet6" sheetId="9" state="hidden" r:id="rId9"/>
    <sheet name="Sheet7" sheetId="10" state="hidden" r:id="rId10"/>
    <sheet name="Sheet8" sheetId="11" state="hidden" r:id="rId11"/>
    <sheet name="Sheet10" sheetId="19" state="hidden" r:id="rId12"/>
    <sheet name="Sheet11" sheetId="20" state="hidden" r:id="rId13"/>
    <sheet name="Sheet1" sheetId="22" state="hidden" r:id="rId14"/>
  </sheets>
  <definedNames>
    <definedName name="_xlnm._FilterDatabase" localSheetId="0" hidden="1">'Firm numbers '!$A$1:$K$3592</definedName>
    <definedName name="_Hlk65854863">#REF!</definedName>
    <definedName name="_Hlk65855253">#REF!</definedName>
    <definedName name="dd_220828_362099">#REF!</definedName>
    <definedName name="txt_193664_314809" localSheetId="0">'Firm numbers '!#REF!</definedName>
    <definedName name="txt_193664_314810" localSheetId="0">'Firm numbers '!#REF!</definedName>
    <definedName name="txt_193665_314811" localSheetId="0">'Firm numbers '!#REF!</definedName>
    <definedName name="txt_193665_314812" localSheetId="0">'Firm numbers '!#REF!</definedName>
    <definedName name="txt_193667_314813" localSheetId="0">'Firm numbers '!#REF!</definedName>
    <definedName name="txt_193667_314814" localSheetId="0">'Firm numbers '!#REF!</definedName>
    <definedName name="txt_193668_314815" localSheetId="0">'Firm numbers '!#REF!</definedName>
    <definedName name="txt_193668_314816" localSheetId="0">'Firm numbers '!#REF!</definedName>
    <definedName name="txt_193670_314817" localSheetId="0">'Firm numbers '!#REF!</definedName>
    <definedName name="txt_193670_314818" localSheetId="0">'Firm numbers '!#REF!</definedName>
    <definedName name="txt_193671_314819" localSheetId="0">'Firm numbers '!#REF!</definedName>
    <definedName name="txt_193671_314820" localSheetId="0">'Firm numbers '!#REF!</definedName>
    <definedName name="txt_193673_314821" localSheetId="0">'Firm numbers '!#REF!</definedName>
    <definedName name="txt_193673_314822" localSheetId="0">'Firm numbers '!#REF!</definedName>
    <definedName name="txt_193674_314823" localSheetId="0">'Firm numbers '!#REF!</definedName>
    <definedName name="txt_193674_314824" localSheetId="0">'Firm numbers '!#REF!</definedName>
    <definedName name="txt_193676_314825" localSheetId="0">'Firm numbers '!#REF!</definedName>
    <definedName name="txt_193676_314826" localSheetId="0">'Firm numbers '!#REF!</definedName>
    <definedName name="txt_193677_314827" localSheetId="0">'Firm numbers '!#REF!</definedName>
    <definedName name="txt_193677_314828" localSheetId="0">'Firm numbers '!#REF!</definedName>
    <definedName name="txt_193679_314829" localSheetId="0">'Firm numbers '!#REF!</definedName>
    <definedName name="txt_193679_314830" localSheetId="0">'Firm numbers '!#REF!</definedName>
    <definedName name="txt_193680_314831" localSheetId="0">'Firm numbers '!#REF!</definedName>
    <definedName name="txt_193680_314832" localSheetId="0">'Firm numbers '!#REF!</definedName>
    <definedName name="txt_193682_314833" localSheetId="0">'Firm numbers '!#REF!</definedName>
    <definedName name="txt_193682_314834" localSheetId="0">'Firm numbers '!#REF!</definedName>
    <definedName name="txt_193683_314835" localSheetId="0">'Firm numbers '!#REF!</definedName>
    <definedName name="txt_193683_314836" localSheetId="0">'Firm numbers '!#REF!</definedName>
    <definedName name="txt_193685_314837" localSheetId="0">'Firm numbers '!#REF!</definedName>
    <definedName name="txt_193685_314838" localSheetId="0">'Firm numbers '!#REF!</definedName>
    <definedName name="txt_193686_314839" localSheetId="0">'Firm numbers '!#REF!</definedName>
    <definedName name="txt_193686_314840" localSheetId="0">'Firm numbers '!#REF!</definedName>
    <definedName name="txt_193688_314841" localSheetId="0">'Firm numbers '!#REF!</definedName>
    <definedName name="txt_193688_314842" localSheetId="0">'Firm numbers '!#REF!</definedName>
    <definedName name="txt_193689_314843" localSheetId="0">'Firm numbers '!#REF!</definedName>
    <definedName name="txt_193689_314844" localSheetId="0">'Firm numbers '!#REF!</definedName>
    <definedName name="txt_193691_314845" localSheetId="0">'Firm numbers '!#REF!</definedName>
    <definedName name="txt_193691_314846" localSheetId="0">'Firm numbers '!#REF!</definedName>
    <definedName name="txt_193692_314847" localSheetId="0">'Firm numbers '!#REF!</definedName>
    <definedName name="txt_193692_314848" localSheetId="0">'Firm numbers '!#REF!</definedName>
    <definedName name="txt_193694_314849" localSheetId="0">'Firm numbers '!#REF!</definedName>
    <definedName name="txt_193694_314850" localSheetId="0">'Firm numbers '!#REF!</definedName>
    <definedName name="txt_193695_314851" localSheetId="0">'Firm numbers '!#REF!</definedName>
    <definedName name="txt_193695_314852" localSheetId="0">'Firm numbers '!#REF!</definedName>
    <definedName name="txt_193697_314853" localSheetId="0">'Firm numbers '!#REF!</definedName>
    <definedName name="txt_193697_314854" localSheetId="0">'Firm numbers '!#REF!</definedName>
    <definedName name="txt_193698_314855" localSheetId="0">'Firm numbers '!#REF!</definedName>
    <definedName name="txt_193698_314856" localSheetId="0">'Firm numbers '!#REF!</definedName>
    <definedName name="txt_193700_314857" localSheetId="0">'Firm numbers '!#REF!</definedName>
    <definedName name="txt_193700_314858" localSheetId="0">'Firm numbers '!#REF!</definedName>
    <definedName name="txt_193701_314859" localSheetId="0">'Firm numbers '!#REF!</definedName>
    <definedName name="txt_193701_314860" localSheetId="0">'Firm numbers '!#REF!</definedName>
    <definedName name="txt_220797_362042" localSheetId="0">'Firm numbers '!$G$2892</definedName>
    <definedName name="txt_220797_362043" localSheetId="0">'Firm numbers '!$F$2892</definedName>
    <definedName name="txt_220797_362043">'Firm numbers '!$H$154</definedName>
    <definedName name="txt_220797_3620431">'Firm numbers '!$H$2643</definedName>
    <definedName name="txt_220797_362467" localSheetId="0">'Firm numbers '!$H$2892</definedName>
    <definedName name="txt_220797_362467">'Firm numbers '!$G$154</definedName>
    <definedName name="txt_220797_3624672">'Firm numbers '!$G$2643</definedName>
    <definedName name="txt_220798_362044" localSheetId="0">'Firm numbers '!$G$2893</definedName>
    <definedName name="txt_220798_362044">'Firm numbers '!$F$155</definedName>
    <definedName name="txt_220798_3620441">'Firm numbers '!$F$2644</definedName>
    <definedName name="txt_220798_362045" localSheetId="0">'Firm numbers '!$F$2893</definedName>
    <definedName name="txt_220798_362045">'Firm numbers '!$H$155</definedName>
    <definedName name="txt_220798_3620451">'Firm numbers '!$H$2644</definedName>
    <definedName name="txt_220798_362468" localSheetId="0">'Firm numbers '!$H$2893</definedName>
    <definedName name="txt_220798_362468">'Firm numbers '!$G$155</definedName>
    <definedName name="txt_220798_3624681">'Firm numbers '!$G$2644</definedName>
    <definedName name="txt_220799_362046" localSheetId="0">'Firm numbers '!$G$2894</definedName>
    <definedName name="txt_220799_362046">'Firm numbers '!$F$156</definedName>
    <definedName name="txt_220799_3620461">'Firm numbers '!$F$2645</definedName>
    <definedName name="txt_220799_362047" localSheetId="0">'Firm numbers '!$F$2894</definedName>
    <definedName name="txt_220799_362047">'Firm numbers '!$H$156</definedName>
    <definedName name="txt_220799_3620471">'Firm numbers '!$H$2645</definedName>
    <definedName name="txt_220799_362469" localSheetId="0">'Firm numbers '!$H$2894</definedName>
    <definedName name="txt_220799_362469">'Firm numbers '!$G$156</definedName>
    <definedName name="txt_220799_3624691">'Firm numbers '!$G$2645</definedName>
    <definedName name="txt_220800_362048" localSheetId="0">'Firm numbers '!$G$2895</definedName>
    <definedName name="txt_220800_362048">'Firm numbers '!$F$157</definedName>
    <definedName name="txt_220800_3620481">'Firm numbers '!$F$2646</definedName>
    <definedName name="txt_220800_362049" localSheetId="0">'Firm numbers '!$F$2895</definedName>
    <definedName name="txt_220800_362049">'Firm numbers '!$H$157</definedName>
    <definedName name="txt_220800_3620491">'Firm numbers '!$H$2646</definedName>
    <definedName name="txt_220800_362470" localSheetId="0">'Firm numbers '!$H$2895</definedName>
    <definedName name="txt_220800_362470">'Firm numbers '!$G$157</definedName>
    <definedName name="txt_220800_3624701">'Firm numbers '!$G$2646</definedName>
    <definedName name="txt_220801_362050" localSheetId="0">'Firm numbers '!$G$2896</definedName>
    <definedName name="txt_220801_362050">'Firm numbers '!$F$158</definedName>
    <definedName name="txt_220801_3620501">'Firm numbers '!$F$2647</definedName>
    <definedName name="txt_220801_362051" localSheetId="0">'Firm numbers '!$F$2896</definedName>
    <definedName name="txt_220801_362051">'Firm numbers '!$H$158</definedName>
    <definedName name="txt_220801_3620511">'Firm numbers '!$H$2647</definedName>
    <definedName name="txt_220801_362471" localSheetId="0">'Firm numbers '!$H$2896</definedName>
    <definedName name="txt_220801_362471">'Firm numbers '!$G$158</definedName>
    <definedName name="txt_220801_3624711">'Firm numbers '!$G$2647</definedName>
    <definedName name="txt_220802_362052" localSheetId="0">'Firm numbers '!$G$2897</definedName>
    <definedName name="txt_220802_362052">'Firm numbers '!$F$159</definedName>
    <definedName name="txt_220802_3620521">'Firm numbers '!$F$2648</definedName>
    <definedName name="txt_220802_362053" localSheetId="0">'Firm numbers '!$F$2897</definedName>
    <definedName name="txt_220802_362053">'Firm numbers '!$H$159</definedName>
    <definedName name="txt_220802_3620531">'Firm numbers '!$H$2648</definedName>
    <definedName name="txt_220802_362472" localSheetId="0">'Firm numbers '!$H$2897</definedName>
    <definedName name="txt_220802_362472">'Firm numbers '!$G$159</definedName>
    <definedName name="txt_220802_3624721">'Firm numbers '!$G$2648</definedName>
    <definedName name="txt_220803_362054" localSheetId="0">'Firm numbers '!$G$2898</definedName>
    <definedName name="txt_220803_362054">'Firm numbers '!$F$160</definedName>
    <definedName name="txt_220803_3620541">'Firm numbers '!$F$2649</definedName>
    <definedName name="txt_220803_362055" localSheetId="0">'Firm numbers '!$F$2898</definedName>
    <definedName name="txt_220803_362055">'Firm numbers '!$H$160</definedName>
    <definedName name="txt_220803_3620551">'Firm numbers '!$H$2649</definedName>
    <definedName name="txt_220803_362473" localSheetId="0">'Firm numbers '!$H$2898</definedName>
    <definedName name="txt_220803_362473">'Firm numbers '!$G$160</definedName>
    <definedName name="txt_220803_3624731">'Firm numbers '!$G$2649</definedName>
    <definedName name="txt_220804_362056" localSheetId="0">'Firm numbers '!$G$2899</definedName>
    <definedName name="txt_220804_362056">'Firm numbers '!$F$161</definedName>
    <definedName name="txt_220804_3620561">'Firm numbers '!$F$2650</definedName>
    <definedName name="txt_220804_362057" localSheetId="0">'Firm numbers '!$F$2899</definedName>
    <definedName name="txt_220804_362057">'Firm numbers '!$H$161</definedName>
    <definedName name="txt_220804_3620571">'Firm numbers '!$H$2650</definedName>
    <definedName name="txt_220804_362474" localSheetId="0">'Firm numbers '!$H$2899</definedName>
    <definedName name="txt_220804_362474">'Firm numbers '!$G$161</definedName>
    <definedName name="txt_220804_3624741">'Firm numbers '!$G$2650</definedName>
    <definedName name="txt_220805_362058" localSheetId="0">'Firm numbers '!$G$2216</definedName>
    <definedName name="txt_220805_362058">'Firm numbers '!$F$162</definedName>
    <definedName name="txt_220805_3620581">'Firm numbers '!$F$2651</definedName>
    <definedName name="txt_220805_362059" localSheetId="0">'Firm numbers '!$F$2216</definedName>
    <definedName name="txt_220805_362059">'Firm numbers '!$H$162</definedName>
    <definedName name="txt_220805_3620591">'Firm numbers '!$H$2651</definedName>
    <definedName name="txt_220805_362475" localSheetId="0">'Firm numbers '!$H$2216</definedName>
    <definedName name="txt_220805_362475">'Firm numbers '!$G$162</definedName>
    <definedName name="txt_220805_3624751">'Firm numbers '!$G$2651</definedName>
    <definedName name="txt_220806_362060" localSheetId="0">'Firm numbers '!$G$2217</definedName>
    <definedName name="txt_220806_362060">'Firm numbers '!$F$163</definedName>
    <definedName name="txt_220806_3620601">'Firm numbers '!$F$2652</definedName>
    <definedName name="txt_220806_362061" localSheetId="0">'Firm numbers '!$F$2217</definedName>
    <definedName name="txt_220806_362061">'Firm numbers '!$H$163</definedName>
    <definedName name="txt_220806_3620611">'Firm numbers '!$H$2652</definedName>
    <definedName name="txt_220806_362476" localSheetId="0">'Firm numbers '!$H$2217</definedName>
    <definedName name="txt_220806_362476">'Firm numbers '!$G$163</definedName>
    <definedName name="txt_220806_3624761">'Firm numbers '!$G$2652</definedName>
    <definedName name="txt_220807_362062" localSheetId="0">'Firm numbers '!$G$2218</definedName>
    <definedName name="txt_220807_362062">'Firm numbers '!$F$164</definedName>
    <definedName name="txt_220807_3620621">'Firm numbers '!$F$2653</definedName>
    <definedName name="txt_220807_362063" localSheetId="0">'Firm numbers '!$F$2218</definedName>
    <definedName name="txt_220807_362063">'Firm numbers '!$H$164</definedName>
    <definedName name="txt_220807_3620631">'Firm numbers '!$H$2653</definedName>
    <definedName name="txt_220807_362477" localSheetId="0">'Firm numbers '!$H$2218</definedName>
    <definedName name="txt_220807_362477">'Firm numbers '!$G$164</definedName>
    <definedName name="txt_220807_3624771">'Firm numbers '!$G$2653</definedName>
    <definedName name="txt_220808_362064" localSheetId="0">'Firm numbers '!$G$2219</definedName>
    <definedName name="txt_220808_362064">'Firm numbers '!$F$165</definedName>
    <definedName name="txt_220808_3620641">'Firm numbers '!$F$2654</definedName>
    <definedName name="txt_220808_362065" localSheetId="0">'Firm numbers '!$F$2219</definedName>
    <definedName name="txt_220808_362065">'Firm numbers '!$H$165</definedName>
    <definedName name="txt_220808_3620651">'Firm numbers '!$H$2654</definedName>
    <definedName name="txt_220808_362478" localSheetId="0">'Firm numbers '!$H$2219</definedName>
    <definedName name="txt_220808_362478">'Firm numbers '!$G$165</definedName>
    <definedName name="txt_220808_3624781">'Firm numbers '!$G$2654</definedName>
    <definedName name="txt_220809_362066" localSheetId="0">'Firm numbers '!$G$2220</definedName>
    <definedName name="txt_220809_362066">'Firm numbers '!$F$166</definedName>
    <definedName name="txt_220809_3620661">'Firm numbers '!$F$2655</definedName>
    <definedName name="txt_220809_362067" localSheetId="0">'Firm numbers '!$F$2220</definedName>
    <definedName name="txt_220809_362067">'Firm numbers '!$H$166</definedName>
    <definedName name="txt_220809_3620671">'Firm numbers '!$H$2655</definedName>
    <definedName name="txt_220809_362479" localSheetId="0">'Firm numbers '!$H$2220</definedName>
    <definedName name="txt_220809_362479">'Firm numbers '!$G$166</definedName>
    <definedName name="txt_220809_3624791">'Firm numbers '!$G$2655</definedName>
    <definedName name="txt_220811_362070" localSheetId="0">'Firm numbers '!#REF!</definedName>
    <definedName name="txt_220811_362070">'Firm numbers '!#REF!</definedName>
    <definedName name="txt_220811_3620701">'Firm numbers '!#REF!</definedName>
    <definedName name="txt_220811_362071" localSheetId="0">'Firm numbers '!#REF!</definedName>
    <definedName name="txt_220811_362071">'Firm numbers '!#REF!</definedName>
    <definedName name="txt_220811_3620711">'Firm numbers '!#REF!</definedName>
    <definedName name="txt_220811_362483" localSheetId="0">'Firm numbers '!#REF!</definedName>
    <definedName name="txt_220811_362483">'Firm numbers '!#REF!</definedName>
    <definedName name="txt_220811_3624831">'Firm numbers '!#REF!</definedName>
    <definedName name="txt_220812_362072" localSheetId="0">'Firm numbers '!#REF!</definedName>
    <definedName name="txt_220812_362072">'Firm numbers '!#REF!</definedName>
    <definedName name="txt_220812_3620721">'Firm numbers '!#REF!</definedName>
    <definedName name="txt_220812_362073" localSheetId="0">'Firm numbers '!#REF!</definedName>
    <definedName name="txt_220812_362073">'Firm numbers '!#REF!</definedName>
    <definedName name="txt_220812_3620731">'Firm numbers '!#REF!</definedName>
    <definedName name="txt_220812_362484" localSheetId="0">'Firm numbers '!#REF!</definedName>
    <definedName name="txt_220812_362484">'Firm numbers '!#REF!</definedName>
    <definedName name="txt_220812_3624841">'Firm numbers '!#REF!</definedName>
    <definedName name="txt_220813_362074" localSheetId="0">'Firm numbers '!#REF!</definedName>
    <definedName name="txt_220813_362074">'Firm numbers '!#REF!</definedName>
    <definedName name="txt_220813_3620741">'Firm numbers '!#REF!</definedName>
    <definedName name="txt_220813_362075" localSheetId="0">'Firm numbers '!#REF!</definedName>
    <definedName name="txt_220813_362075">'Firm numbers '!#REF!</definedName>
    <definedName name="txt_220813_3620751">'Firm numbers '!#REF!</definedName>
    <definedName name="txt_220813_362485" localSheetId="0">'Firm numbers '!#REF!</definedName>
    <definedName name="txt_220813_362485">'Firm numbers '!#REF!</definedName>
    <definedName name="txt_220813_3624851">'Firm numbers '!#REF!</definedName>
    <definedName name="txt_220814_362076" localSheetId="0">'Firm numbers '!#REF!</definedName>
    <definedName name="txt_220814_362076">'Firm numbers '!#REF!</definedName>
    <definedName name="txt_220814_3620761">'Firm numbers '!#REF!</definedName>
    <definedName name="txt_220814_362077" localSheetId="0">'Firm numbers '!#REF!</definedName>
    <definedName name="txt_220814_362077">'Firm numbers '!#REF!</definedName>
    <definedName name="txt_220814_3620771">'Firm numbers '!#REF!</definedName>
    <definedName name="txt_220814_362486" localSheetId="0">'Firm numbers '!#REF!</definedName>
    <definedName name="txt_220814_362486">'Firm numbers '!#REF!</definedName>
    <definedName name="txt_220814_3624861">'Firm numbers '!#REF!</definedName>
    <definedName name="txt_220815_362078" localSheetId="0">'Firm numbers '!#REF!</definedName>
    <definedName name="txt_220815_362078">'Firm numbers '!#REF!</definedName>
    <definedName name="txt_220815_3620781">'Firm numbers '!#REF!</definedName>
    <definedName name="txt_220815_362079" localSheetId="0">'Firm numbers '!#REF!</definedName>
    <definedName name="txt_220815_362079">'Firm numbers '!#REF!</definedName>
    <definedName name="txt_220815_3620791">'Firm numbers '!#REF!</definedName>
    <definedName name="txt_220815_362487" localSheetId="0">'Firm numbers '!#REF!</definedName>
    <definedName name="txt_220815_362487">'Firm numbers '!#REF!</definedName>
    <definedName name="txt_220815_3624871">'Firm numbers '!#REF!</definedName>
    <definedName name="txt_220816_362080" localSheetId="0">'Firm numbers '!#REF!</definedName>
    <definedName name="txt_220816_362080">'Firm numbers '!#REF!</definedName>
    <definedName name="txt_220816_3620801">'Firm numbers '!#REF!</definedName>
    <definedName name="txt_220816_362081" localSheetId="0">'Firm numbers '!#REF!</definedName>
    <definedName name="txt_220816_362081">'Firm numbers '!#REF!</definedName>
    <definedName name="txt_220816_3620811">'Firm numbers '!#REF!</definedName>
    <definedName name="txt_220816_362488" localSheetId="0">'Firm numbers '!#REF!</definedName>
    <definedName name="txt_220816_362488">'Firm numbers '!#REF!</definedName>
    <definedName name="txt_220816_3624881">'Firm numbers '!#REF!</definedName>
    <definedName name="txt_220817_362082" localSheetId="0">'Firm numbers '!#REF!</definedName>
    <definedName name="txt_220817_362082">'Firm numbers '!#REF!</definedName>
    <definedName name="txt_220817_3620821">'Firm numbers '!#REF!</definedName>
    <definedName name="txt_220817_362083" localSheetId="0">'Firm numbers '!#REF!</definedName>
    <definedName name="txt_220817_362083">'Firm numbers '!#REF!</definedName>
    <definedName name="txt_220817_3620831">'Firm numbers '!#REF!</definedName>
    <definedName name="txt_220817_362489" localSheetId="0">'Firm numbers '!#REF!</definedName>
    <definedName name="txt_220817_362489">'Firm numbers '!#REF!</definedName>
    <definedName name="txt_220817_3624891">'Firm numbers '!#REF!</definedName>
    <definedName name="txt_220818_362084" localSheetId="0">'Firm numbers '!#REF!</definedName>
    <definedName name="txt_220818_362084">'Firm numbers '!#REF!</definedName>
    <definedName name="txt_220818_3620841">'Firm numbers '!#REF!</definedName>
    <definedName name="txt_220818_362085" localSheetId="0">'Firm numbers '!#REF!</definedName>
    <definedName name="txt_220818_362085">'Firm numbers '!#REF!</definedName>
    <definedName name="txt_220818_3620851">'Firm numbers '!#REF!</definedName>
    <definedName name="txt_220818_362490" localSheetId="0">'Firm numbers '!#REF!</definedName>
    <definedName name="txt_220818_362490">'Firm numbers '!#REF!</definedName>
    <definedName name="txt_220818_3624901">'Firm numbers '!#REF!</definedName>
    <definedName name="txt_220819_362086" localSheetId="0">'Firm numbers '!#REF!</definedName>
    <definedName name="txt_220819_362086">'Firm numbers '!#REF!</definedName>
    <definedName name="txt_220819_3620861">'Firm numbers '!#REF!</definedName>
    <definedName name="txt_220819_362087" localSheetId="0">'Firm numbers '!#REF!</definedName>
    <definedName name="txt_220819_362087">'Firm numbers '!#REF!</definedName>
    <definedName name="txt_220819_3620871">'Firm numbers '!#REF!</definedName>
    <definedName name="txt_220819_362491" localSheetId="0">'Firm numbers '!#REF!</definedName>
    <definedName name="txt_220819_362491">'Firm numbers '!#REF!</definedName>
    <definedName name="txt_220819_3624911">'Firm numbers '!#REF!</definedName>
    <definedName name="txt_220820_362088" localSheetId="0">'Firm numbers '!#REF!</definedName>
    <definedName name="txt_220820_362088">'Firm numbers '!#REF!</definedName>
    <definedName name="txt_220820_3620881">'Firm numbers '!#REF!</definedName>
    <definedName name="txt_220820_362089" localSheetId="0">'Firm numbers '!#REF!</definedName>
    <definedName name="txt_220820_362089">'Firm numbers '!#REF!</definedName>
    <definedName name="txt_220820_3620891">'Firm numbers '!#REF!</definedName>
    <definedName name="txt_220820_362492" localSheetId="0">'Firm numbers '!#REF!</definedName>
    <definedName name="txt_220820_362492">'Firm numbers '!#REF!</definedName>
    <definedName name="txt_220820_3624921">'Firm numbers '!#REF!</definedName>
    <definedName name="txt_220821_362090" localSheetId="0">'Firm numbers '!#REF!</definedName>
    <definedName name="txt_220821_362090">'Firm numbers '!#REF!</definedName>
    <definedName name="txt_220821_3620901">'Firm numbers '!#REF!</definedName>
    <definedName name="txt_220821_362091" localSheetId="0">'Firm numbers '!#REF!</definedName>
    <definedName name="txt_220821_362091">'Firm numbers '!#REF!</definedName>
    <definedName name="txt_220821_3620911">'Firm numbers '!#REF!</definedName>
    <definedName name="txt_220821_362493" localSheetId="0">'Firm numbers '!#REF!</definedName>
    <definedName name="txt_220821_362493">'Firm numbers '!#REF!</definedName>
    <definedName name="txt_220821_3624931">'Firm numbers '!#REF!</definedName>
    <definedName name="txt_220822_362092" localSheetId="0">'Firm numbers '!#REF!</definedName>
    <definedName name="txt_220822_362092">'Firm numbers '!#REF!</definedName>
    <definedName name="txt_220822_3620921">'Firm numbers '!#REF!</definedName>
    <definedName name="txt_220822_362093" localSheetId="0">'Firm numbers '!#REF!</definedName>
    <definedName name="txt_220822_362093">'Firm numbers '!#REF!</definedName>
    <definedName name="txt_220822_3620931">'Firm numbers '!#REF!</definedName>
    <definedName name="txt_220822_362494" localSheetId="0">'Firm numbers '!#REF!</definedName>
    <definedName name="txt_220822_362494">'Firm numbers '!#REF!</definedName>
    <definedName name="txt_220822_3624941">'Firm numbers '!#REF!</definedName>
    <definedName name="txt_220823_362094" localSheetId="0">'Firm numbers '!#REF!</definedName>
    <definedName name="txt_220823_362094">'Firm numbers '!#REF!</definedName>
    <definedName name="txt_220823_3620941">'Firm numbers '!#REF!</definedName>
    <definedName name="txt_220823_362095" localSheetId="0">'Firm numbers '!#REF!</definedName>
    <definedName name="txt_220823_362095">'Firm numbers '!#REF!</definedName>
    <definedName name="txt_220823_3620951">'Firm numbers '!#REF!</definedName>
    <definedName name="txt_220823_362495" localSheetId="0">'Firm numbers '!#REF!</definedName>
    <definedName name="txt_220823_362495">'Firm numbers '!#REF!</definedName>
    <definedName name="txt_220823_3624951">'Firm numbers '!#REF!</definedName>
    <definedName name="txt_220826_362097">#REF!</definedName>
    <definedName name="txt_220827_362098">#REF!</definedName>
    <definedName name="txt_220832_362103">#REF!</definedName>
    <definedName name="txt_220833_362104">#REF!</definedName>
    <definedName name="txt_220836_362107">#REF!</definedName>
    <definedName name="txt_220844_362112">#REF!</definedName>
    <definedName name="txt_220844_3621121">#REF!</definedName>
    <definedName name="txt_220844_362113">#REF!</definedName>
    <definedName name="txt_220844_3621131">#REF!</definedName>
    <definedName name="txt_220844_362114">#REF!</definedName>
    <definedName name="txt_220844_3621141">#REF!</definedName>
    <definedName name="txt_220845_362115">#REF!</definedName>
    <definedName name="txt_220845_3621151">#REF!</definedName>
    <definedName name="txt_220845_362116">#REF!</definedName>
    <definedName name="txt_220845_3621161">#REF!</definedName>
    <definedName name="txt_220845_362117">#REF!</definedName>
    <definedName name="txt_220845_3621171">#REF!</definedName>
    <definedName name="txt_220846_362118">#REF!</definedName>
    <definedName name="txt_220846_3621181">#REF!</definedName>
    <definedName name="txt_220846_362119">#REF!</definedName>
    <definedName name="txt_220846_3621191">#REF!</definedName>
    <definedName name="txt_220846_362120">#REF!</definedName>
    <definedName name="txt_220846_3621201">#REF!</definedName>
    <definedName name="txt_220847_362121">#REF!</definedName>
    <definedName name="txt_220847_3621211">#REF!</definedName>
    <definedName name="txt_220847_362122">#REF!</definedName>
    <definedName name="txt_220847_3621221">#REF!</definedName>
    <definedName name="txt_220847_362123">#REF!</definedName>
    <definedName name="txt_220847_3621231">#REF!</definedName>
    <definedName name="txt_220848_362124">#REF!</definedName>
    <definedName name="txt_220848_3621241">#REF!</definedName>
    <definedName name="txt_220848_362125">#REF!</definedName>
    <definedName name="txt_220848_3621251">#REF!</definedName>
    <definedName name="txt_220848_362126">#REF!</definedName>
    <definedName name="txt_220848_3621261">#REF!</definedName>
    <definedName name="txt_220856_362130">#REF!</definedName>
    <definedName name="txt_220856_3621301">#REF!</definedName>
    <definedName name="txt_220856_362131">#REF!</definedName>
    <definedName name="txt_220856_3621311">#REF!</definedName>
    <definedName name="txt_220856_362132">#REF!</definedName>
    <definedName name="txt_220856_3621321">#REF!</definedName>
    <definedName name="txt_220857_362133">#REF!</definedName>
    <definedName name="txt_220857_3621331">#REF!</definedName>
    <definedName name="txt_220857_362134">#REF!</definedName>
    <definedName name="txt_220857_3621341">#REF!</definedName>
    <definedName name="txt_220857_362135">#REF!</definedName>
    <definedName name="txt_220857_3621351">#REF!</definedName>
    <definedName name="txt_220858_362136">#REF!</definedName>
    <definedName name="txt_220858_3621361">#REF!</definedName>
    <definedName name="txt_220858_362137">#REF!</definedName>
    <definedName name="txt_220858_3621371">#REF!</definedName>
    <definedName name="txt_220858_362138">#REF!</definedName>
    <definedName name="txt_220858_3621381">#REF!</definedName>
    <definedName name="txt_220859_362139">#REF!</definedName>
    <definedName name="txt_220859_3621391">#REF!</definedName>
    <definedName name="txt_220859_362140">#REF!</definedName>
    <definedName name="txt_220859_3621401">#REF!</definedName>
    <definedName name="txt_220859_362141">#REF!</definedName>
    <definedName name="txt_220859_3621411">#REF!</definedName>
    <definedName name="txt_220860_362142">#REF!</definedName>
    <definedName name="txt_220860_3621421">#REF!</definedName>
    <definedName name="txt_220860_362143">#REF!</definedName>
    <definedName name="txt_220860_3621431">#REF!</definedName>
    <definedName name="txt_220860_362144">#REF!</definedName>
    <definedName name="txt_220860_3621441">#REF!</definedName>
    <definedName name="txt_220868_362148">#REF!</definedName>
    <definedName name="txt_220868_3621481">#REF!</definedName>
    <definedName name="txt_220868_362149">#REF!</definedName>
    <definedName name="txt_220868_3621491">#REF!</definedName>
    <definedName name="txt_220868_362150">#REF!</definedName>
    <definedName name="txt_220868_3621501">#REF!</definedName>
    <definedName name="txt_220869_362151">#REF!</definedName>
    <definedName name="txt_220869_3621511">#REF!</definedName>
    <definedName name="txt_220869_362152">#REF!</definedName>
    <definedName name="txt_220869_3621521">#REF!</definedName>
    <definedName name="txt_220869_362153">#REF!</definedName>
    <definedName name="txt_220869_3621531">#REF!</definedName>
    <definedName name="txt_220870_362154">#REF!</definedName>
    <definedName name="txt_220870_3621542">#REF!</definedName>
    <definedName name="txt_220870_362155">#REF!</definedName>
    <definedName name="txt_220870_3621552">#REF!</definedName>
    <definedName name="txt_220870_362156">#REF!</definedName>
    <definedName name="txt_220870_3621562">#REF!</definedName>
    <definedName name="txt_220871_362157">#REF!</definedName>
    <definedName name="txt_220871_3621574">#REF!</definedName>
    <definedName name="txt_220871_362158">#REF!</definedName>
    <definedName name="txt_220871_3621584">#REF!</definedName>
    <definedName name="txt_220871_362159">#REF!</definedName>
    <definedName name="txt_220871_3621594">#REF!</definedName>
    <definedName name="txt_220872_362160">#REF!</definedName>
    <definedName name="txt_220872_3621601">#REF!</definedName>
    <definedName name="txt_220872_362161">#REF!</definedName>
    <definedName name="txt_220872_3621611">#REF!</definedName>
    <definedName name="txt_220872_362162">#REF!</definedName>
    <definedName name="txt_220872_3621621">#REF!</definedName>
    <definedName name="txt_220957_362458" localSheetId="0">'Firm numbers '!$G$2221</definedName>
    <definedName name="txt_220957_362458">'Firm numbers '!$F$167</definedName>
    <definedName name="txt_220957_3624581">'Firm numbers '!$F$2656</definedName>
    <definedName name="txt_220957_362459" localSheetId="0">'Firm numbers '!$F$2221</definedName>
    <definedName name="txt_220957_362459">'Firm numbers '!$H$167</definedName>
    <definedName name="txt_220957_3624591">'Firm numbers '!$H$2656</definedName>
    <definedName name="txt_220957_362480" localSheetId="0">'Firm numbers '!$H$2905</definedName>
    <definedName name="txt_220957_362480">'Firm numbers '!$G$167</definedName>
    <definedName name="txt_220957_3624801">'Firm numbers '!$G$2656</definedName>
    <definedName name="txt_220958_362460" localSheetId="0">'Firm numbers '!#REF!</definedName>
    <definedName name="txt_220958_362460">'Firm numbers '!#REF!</definedName>
    <definedName name="txt_220958_3624601">'Firm numbers '!#REF!</definedName>
    <definedName name="txt_220958_362461" localSheetId="0">'Firm numbers '!#REF!</definedName>
    <definedName name="txt_220958_362461">'Firm numbers '!#REF!</definedName>
    <definedName name="txt_220958_3624611">'Firm numbers '!#REF!</definedName>
    <definedName name="txt_220958_362496" localSheetId="0">'Firm numbers '!#REF!</definedName>
    <definedName name="txt_220958_362496">'Firm numbers '!#REF!</definedName>
    <definedName name="txt_220958_3624961">'Firm numbers '!#REF!</definedName>
    <definedName name="txt_220960_362462" localSheetId="0">'Firm numbers '!$G$2222</definedName>
    <definedName name="txt_220960_362462">'Firm numbers '!$F$168</definedName>
    <definedName name="txt_220960_3624621">'Firm numbers '!$F$2657</definedName>
    <definedName name="txt_220960_362463" localSheetId="0">'Firm numbers '!$F$2222</definedName>
    <definedName name="txt_220960_362463">'Firm numbers '!$H$168</definedName>
    <definedName name="txt_220960_3624631">'Firm numbers '!$H$2657</definedName>
    <definedName name="txt_220960_362481" localSheetId="0">'Firm numbers '!$H$2222</definedName>
    <definedName name="txt_220960_362481">'Firm numbers '!$G$168</definedName>
    <definedName name="txt_220960_3624811">'Firm numbers '!$G$2657</definedName>
    <definedName name="txt_220961_362464" localSheetId="0">'Firm numbers '!#REF!</definedName>
    <definedName name="txt_220961_362464">'Firm numbers '!#REF!</definedName>
    <definedName name="txt_220961_3624641">'Firm numbers '!#REF!</definedName>
    <definedName name="txt_220961_362465" localSheetId="0">'Firm numbers '!#REF!</definedName>
    <definedName name="txt_220961_362465">'Firm numbers '!#REF!</definedName>
    <definedName name="txt_220961_3624651">'Firm numbers '!#REF!</definedName>
    <definedName name="txt_220961_362497" localSheetId="0">'Firm numbers '!#REF!</definedName>
    <definedName name="txt_220961_362497">'Firm numbers '!#REF!</definedName>
    <definedName name="txt_220961_3624971">'Firm numbers '!#REF!</definedName>
    <definedName name="txt_220963_362498">#REF!</definedName>
    <definedName name="txt_220963_3624981">#REF!</definedName>
    <definedName name="txt_220963_362499">#REF!</definedName>
    <definedName name="txt_220963_3624991">#REF!</definedName>
    <definedName name="txt_220963_362500">#REF!</definedName>
    <definedName name="txt_220963_3625001">#REF!</definedName>
    <definedName name="txt_220965_362501">#REF!</definedName>
    <definedName name="txt_220965_3625011">#REF!</definedName>
    <definedName name="txt_220965_362502">#REF!</definedName>
    <definedName name="txt_220965_3625021">#REF!</definedName>
    <definedName name="txt_220965_362503">#REF!</definedName>
    <definedName name="txt_220965_3625031">#REF!</definedName>
    <definedName name="txt_220967_362504">#REF!</definedName>
    <definedName name="txt_220967_3625041">#REF!</definedName>
    <definedName name="txt_220967_362505">#REF!</definedName>
    <definedName name="txt_220967_3625051">#REF!</definedName>
    <definedName name="txt_220967_362506">#REF!</definedName>
    <definedName name="txt_220967_3625061">#REF!</definedName>
    <definedName name="txt_220969_362507">#REF!</definedName>
    <definedName name="txt_220969_3625071">#REF!</definedName>
    <definedName name="txt_220969_362508">#REF!</definedName>
    <definedName name="txt_220969_3625081">#REF!</definedName>
    <definedName name="txt_220969_362509">#REF!</definedName>
    <definedName name="txt_220969_3625091">#REF!</definedName>
    <definedName name="txt_220971_362510">#REF!</definedName>
    <definedName name="txt_220971_3625101">#REF!</definedName>
    <definedName name="txt_220971_362511">#REF!</definedName>
    <definedName name="txt_220971_3625111">#REF!</definedName>
    <definedName name="txt_220971_362512">#REF!</definedName>
    <definedName name="txt_220971_3625121">#REF!</definedName>
    <definedName name="txt_220973_362513">#REF!</definedName>
    <definedName name="txt_220973_3625131">#REF!</definedName>
    <definedName name="txt_220973_362514">#REF!</definedName>
    <definedName name="txt_220973_3625141">#REF!</definedName>
    <definedName name="txt_220973_362515">#REF!</definedName>
    <definedName name="txt_220973_3625151">#REF!</definedName>
    <definedName name="Z_02E65101_3D34_4876_B8B0_9CB536509D86_.wvu.FilterData" localSheetId="0" hidden="1">'Firm numbers '!$A$2:$K$3586</definedName>
    <definedName name="Z_04D1E387_ECA7_4F52_AC39_1043AB60971C_.wvu.FilterData" localSheetId="0" hidden="1">'Firm numbers '!$A$2:$K$3588</definedName>
    <definedName name="Z_09BE6DB9_306E_4A8E_A5F1_C751D6CE403A_.wvu.FilterData" localSheetId="0" hidden="1">'Firm numbers '!$A$2:$K$3586</definedName>
    <definedName name="Z_0B49DDCE_9895_4FE1_89B9_E806D4C9BC6C_.wvu.FilterData" localSheetId="0" hidden="1">'Firm numbers '!$A$1:$K$3590</definedName>
    <definedName name="Z_0D2BA4F7_7ADC_48EB_ABCF_BF189DA7CB62_.wvu.FilterData" localSheetId="0" hidden="1">'Firm numbers '!$A$2:$K$3588</definedName>
    <definedName name="Z_0EB6AA97_223C_450E_94AE_4965E8CE4B66_.wvu.FilterData" localSheetId="0" hidden="1">'Firm numbers '!$A$2:$K$3586</definedName>
    <definedName name="Z_106C7857_BC18_4838_BD96_9B53F7BDE2D5_.wvu.FilterData" localSheetId="0" hidden="1">'Firm numbers '!$A$2:$K$3586</definedName>
    <definedName name="Z_10F96851_40DC_4FCC_AAE1_85EB98DC1377_.wvu.FilterData" localSheetId="0" hidden="1">'Firm numbers '!$A$2:$K$3586</definedName>
    <definedName name="Z_116E723D_135C_42EE_A1B2_555186F32015_.wvu.FilterData" localSheetId="0" hidden="1">'Firm numbers '!$A$2:$K$3588</definedName>
    <definedName name="Z_140B5EF5_6D09_4F2F_98E8_9762886A646C_.wvu.FilterData" localSheetId="0" hidden="1">'Firm numbers '!$A$2:$K$3588</definedName>
    <definedName name="Z_166E4D27_4F0E_4D6B_ACDD_A5E0A90F5187_.wvu.FilterData" localSheetId="0" hidden="1">'Firm numbers '!$A$2:$K$3588</definedName>
    <definedName name="Z_1843CB30_C35F_4C6E_9D6C_40AD0DFDF4C3_.wvu.Cols" localSheetId="0" hidden="1">'Firm numbers '!#REF!</definedName>
    <definedName name="Z_1843CB30_C35F_4C6E_9D6C_40AD0DFDF4C3_.wvu.FilterData" localSheetId="0" hidden="1">'Firm numbers '!$A$2:$K$3588</definedName>
    <definedName name="Z_19C140FE_B42E_4D7F_9034_DC47A7F32CBA_.wvu.FilterData" localSheetId="0" hidden="1">'Firm numbers '!$A$1:$K$3591</definedName>
    <definedName name="Z_19E83F6D_F6B4_4710_935C_3CB6F516AABF_.wvu.FilterData" localSheetId="0" hidden="1">'Firm numbers '!$A$2:$K$3586</definedName>
    <definedName name="Z_1AEA2A88_E6A5_4A79_989B_03ADE3BB645B_.wvu.FilterData" localSheetId="0" hidden="1">'Firm numbers '!$A$2:$K$3588</definedName>
    <definedName name="Z_1EAE85D8_885E_463F_BDA0_F2D3396CEC7C_.wvu.FilterData" localSheetId="0" hidden="1">'Firm numbers '!$A$2:$K$3588</definedName>
    <definedName name="Z_1EB77900_87DF_4563_90B3_5A15EC52C5A7_.wvu.FilterData" localSheetId="0" hidden="1">'Firm numbers '!$A$1:$K$3592</definedName>
    <definedName name="Z_210257C0_B4DD_4184_B7CE_BAA5D871000D_.wvu.FilterData" localSheetId="0" hidden="1">'Firm numbers '!$A$1:$K$3590</definedName>
    <definedName name="Z_23212D80_1193_43A3_B24A_E3FD75E478FB_.wvu.FilterData" localSheetId="0" hidden="1">'Firm numbers '!$A$1:$K$3591</definedName>
    <definedName name="Z_2886E409_3623_4D4F_BED2_FAD38F429697_.wvu.FilterData" localSheetId="0" hidden="1">'Firm numbers '!$A$1:$K$3591</definedName>
    <definedName name="Z_2976F493_937F_4AA3_88A1_5BD2EDCE32E9_.wvu.FilterData" localSheetId="0" hidden="1">'Firm numbers '!$A$1:$K$3591</definedName>
    <definedName name="Z_2CB0F4EC_DCAF_42AD_999F_9E0DBE6B1B28_.wvu.FilterData" localSheetId="0" hidden="1">'Firm numbers '!$A$2:$K$3588</definedName>
    <definedName name="Z_2E985D3C_1A4A_4143_852B_244459A903E9_.wvu.FilterData" localSheetId="0" hidden="1">'Firm numbers '!$A$2:$K$3588</definedName>
    <definedName name="Z_312699E8_B570_451A_9B82_AF0C802FEA80_.wvu.FilterData" localSheetId="0" hidden="1">'Firm numbers '!$A$2:$K$3588</definedName>
    <definedName name="Z_31475011_87DB_435F_B443_FB7BB2622B5F_.wvu.FilterData" localSheetId="0" hidden="1">'Firm numbers '!$A$2:$K$3586</definedName>
    <definedName name="Z_33665E28_6757_4F32_AF79_3D73CCC383E6_.wvu.FilterData" localSheetId="0" hidden="1">'Firm numbers '!$A$1:$K$3591</definedName>
    <definedName name="Z_33E84415_E1EC_46C0_9B08_3BA6193A3FD5_.wvu.FilterData" localSheetId="0" hidden="1">'Firm numbers '!$A$1:$K$3590</definedName>
    <definedName name="Z_34A3B0A5_C1B3_4AA4_9AFF_440941B992A7_.wvu.Cols" localSheetId="0" hidden="1">'Firm numbers '!#REF!</definedName>
    <definedName name="Z_34A3B0A5_C1B3_4AA4_9AFF_440941B992A7_.wvu.FilterData" localSheetId="0" hidden="1">'Firm numbers '!$A$1:$K$3588</definedName>
    <definedName name="Z_37608524_8581_4827_9265_A7EFC9E42567_.wvu.FilterData" localSheetId="0" hidden="1">'Firm numbers '!$A$2:$K$3586</definedName>
    <definedName name="Z_38944AC1_6A6D_4ED0_81D6_544683CD33AD_.wvu.FilterData" localSheetId="0" hidden="1">'Firm numbers '!$A$2:$K$3586</definedName>
    <definedName name="Z_389D82FC_FAED_4D06_9F8A_55039AACDC97_.wvu.FilterData" localSheetId="0" hidden="1">'Firm numbers '!$A$1:$K$3591</definedName>
    <definedName name="Z_3E67B78A_AF24_4213_B1BF_81C44EB46DBF_.wvu.FilterData" localSheetId="0" hidden="1">'Firm numbers '!$A$2:$K$3588</definedName>
    <definedName name="Z_42A44C58_8A4B_4E91_8575_1C161FF509A8_.wvu.Cols" localSheetId="0" hidden="1">'Firm numbers '!#REF!</definedName>
    <definedName name="Z_42A44C58_8A4B_4E91_8575_1C161FF509A8_.wvu.FilterData" localSheetId="0" hidden="1">'Firm numbers '!$A$2:$K$3588</definedName>
    <definedName name="Z_45E17D95_EB95_47FB_93A7_2AF9366B6B6D_.wvu.FilterData" localSheetId="0" hidden="1">'Firm numbers '!$A$1:$K$3591</definedName>
    <definedName name="Z_47865E4B_4027_4235_8969_5157F09FCFFC_.wvu.FilterData" localSheetId="0" hidden="1">'Firm numbers '!$A$2:$K$3586</definedName>
    <definedName name="Z_478BC07F_39E1_4B9C_9682_0090BF027065_.wvu.FilterData" localSheetId="0" hidden="1">'Firm numbers '!$A$2:$K$3588</definedName>
    <definedName name="Z_4D0DDF78_B292_44BB_A738_4B22AD8AA7B7_.wvu.FilterData" localSheetId="0" hidden="1">'Firm numbers '!$A$2:$K$3586</definedName>
    <definedName name="Z_4E608DAF_E072_42C9_BB7D_2777BCF15057_.wvu.FilterData" localSheetId="0" hidden="1">'Firm numbers '!$A$1:$K$3590</definedName>
    <definedName name="Z_4F2C00EB_508B_40E2_AAF5_00499817D0C0_.wvu.FilterData" localSheetId="0" hidden="1">'Firm numbers '!$A$1:$K$3591</definedName>
    <definedName name="Z_5452EE96_65B8_425A_9B81_FC3CE73D2D61_.wvu.FilterData" localSheetId="0" hidden="1">'Firm numbers '!$A$2:$K$3586</definedName>
    <definedName name="Z_5890FE1B_6F85_4C70_B656_B8A8368AB55F_.wvu.FilterData" localSheetId="0" hidden="1">'Firm numbers '!$A$2:$K$3586</definedName>
    <definedName name="Z_5AB290CF_C3FF_4CEF_8D95_34D3A2D0EBD6_.wvu.FilterData" localSheetId="0" hidden="1">'Firm numbers '!$A$2:$K$3588</definedName>
    <definedName name="Z_5F3FD9E6_0366_401B_99A2_8C08438EDBA2_.wvu.FilterData" localSheetId="0" hidden="1">'Firm numbers '!$A$2:$K$3588</definedName>
    <definedName name="Z_625DA896_C725_4B5B_A71A_95593A4581C7_.wvu.FilterData" localSheetId="0" hidden="1">'Firm numbers '!$A$2:$K$3588</definedName>
    <definedName name="Z_6356473E_45DE_4637_8529_037E47B014AB_.wvu.Cols" localSheetId="0" hidden="1">'Firm numbers '!#REF!</definedName>
    <definedName name="Z_6356473E_45DE_4637_8529_037E47B014AB_.wvu.FilterData" localSheetId="0" hidden="1">'Firm numbers '!$A$2:$K$3588</definedName>
    <definedName name="Z_636B7864_3805_4065_BC0F_5FBBE2D91D38_.wvu.FilterData" localSheetId="0" hidden="1">'Firm numbers '!$A$2:$K$3588</definedName>
    <definedName name="Z_651BA20D_8BE9_4369_888F_A8BF610EBEE4_.wvu.FilterData" localSheetId="0" hidden="1">'Firm numbers '!$A$2:$K$3588</definedName>
    <definedName name="Z_66BDF290_D703_4BA0_802F_9E0445860C56_.wvu.FilterData" localSheetId="0" hidden="1">'Firm numbers '!$A$1:$K$3591</definedName>
    <definedName name="Z_6BA04FAF_9BC2_409F_B030_D62A86DBA019_.wvu.FilterData" localSheetId="0" hidden="1">'Firm numbers '!$A$1:$K$3591</definedName>
    <definedName name="Z_6D6AEDC3_CA11_4252_8D37_FC8D318C7443_.wvu.FilterData" localSheetId="0" hidden="1">'Firm numbers '!$A$1:$K$3590</definedName>
    <definedName name="Z_6E2B0AA9_823F_4183_99B5_B35C20C19165_.wvu.FilterData" localSheetId="0" hidden="1">'Firm numbers '!$A$1:$K$3592</definedName>
    <definedName name="Z_7141D4B4_72BA_4031_8DAA_8C3C3B5D9C91_.wvu.FilterData" localSheetId="0" hidden="1">'Firm numbers '!$A$2:$K$3600</definedName>
    <definedName name="Z_74D0FCA2_7287_466C_8CA6_CF0C8E30ACDE_.wvu.FilterData" localSheetId="0" hidden="1">'Firm numbers '!$A$2:$K$3586</definedName>
    <definedName name="Z_75B68820_E23D_4C01_B478_003829B665E4_.wvu.Cols" localSheetId="0" hidden="1">'Firm numbers '!#REF!</definedName>
    <definedName name="Z_75B68820_E23D_4C01_B478_003829B665E4_.wvu.FilterData" localSheetId="0" hidden="1">'Firm numbers '!$A$2:$K$3610</definedName>
    <definedName name="Z_79D83E54_D62D_41C2_9D21_2432CAEBDDEF_.wvu.FilterData" localSheetId="0" hidden="1">'Firm numbers '!$A$2:$K$3588</definedName>
    <definedName name="Z_7B6C152C_AB36_43A8_B858_32D96C14E366_.wvu.FilterData" localSheetId="0" hidden="1">'Firm numbers '!$A$2:$K$3588</definedName>
    <definedName name="Z_7D158B3E_4CA5_41DD_9578_966588B6CCC7_.wvu.Cols" localSheetId="0" hidden="1">'Firm numbers '!$C:$D,'Firm numbers '!#REF!</definedName>
    <definedName name="Z_7D158B3E_4CA5_41DD_9578_966588B6CCC7_.wvu.FilterData" localSheetId="0" hidden="1">'Firm numbers '!$A$2:$K$3610</definedName>
    <definedName name="Z_7F4B9CE6_DA92_45B0_961E_FD39B509858F_.wvu.FilterData" localSheetId="0" hidden="1">'Firm numbers '!$A$2:$K$3588</definedName>
    <definedName name="Z_80645BAE_DC15_4F22_A60D_72B01198E0A7_.wvu.FilterData" localSheetId="0" hidden="1">'Firm numbers '!$A$2:$K$3588</definedName>
    <definedName name="Z_83956B46_F6CD_4BC1_A8B4_70DE27A7D696_.wvu.Cols" localSheetId="0" hidden="1">'Firm numbers '!#REF!</definedName>
    <definedName name="Z_83956B46_F6CD_4BC1_A8B4_70DE27A7D696_.wvu.FilterData" localSheetId="0" hidden="1">'Firm numbers '!$A$1:$H$3590</definedName>
    <definedName name="Z_8601B592_D48C_40FA_99E8_229C51E491AF_.wvu.FilterData" localSheetId="0" hidden="1">'Firm numbers '!$A$1:$K$3591</definedName>
    <definedName name="Z_8AC61EAE_FC18_46F2_94B3_CA993F5D189D_.wvu.Cols" localSheetId="0" hidden="1">'Firm numbers '!#REF!</definedName>
    <definedName name="Z_8AC61EAE_FC18_46F2_94B3_CA993F5D189D_.wvu.FilterData" localSheetId="0" hidden="1">'Firm numbers '!$A$1:$K$3590</definedName>
    <definedName name="Z_8BA190A6_5541_4A37_B771_684410407E2B_.wvu.FilterData" localSheetId="0" hidden="1">'Firm numbers '!$A$1:$K$3591</definedName>
    <definedName name="Z_8D390DE9_2ED8_458A_BBB2_154D6E6F4551_.wvu.FilterData" localSheetId="0" hidden="1">'Firm numbers '!$A$1:$K$3592</definedName>
    <definedName name="Z_90096A68_41D9_49C6_B1D1_F9CE0FFC5336_.wvu.FilterData" localSheetId="0" hidden="1">'Firm numbers '!$A$2:$K$3586</definedName>
    <definedName name="Z_9024F324_84DB_4A44_8F8C_AC67BD22B4CB_.wvu.FilterData" localSheetId="0" hidden="1">'Firm numbers '!$A$2:$K$3586</definedName>
    <definedName name="Z_98873BF4_1BA7_4D4F_94B2_A8BAEFFEF412_.wvu.FilterData" localSheetId="0" hidden="1">'Firm numbers '!$A$2:$K$3588</definedName>
    <definedName name="Z_98C0EF4E_4792_46A5_A920_4F56C649878D_.wvu.FilterData" localSheetId="0" hidden="1">'Firm numbers '!$A$1:$K$3590</definedName>
    <definedName name="Z_98F80D8B_135C_4AFA_BD8C_477CD391C8B8_.wvu.FilterData" localSheetId="0" hidden="1">'Firm numbers '!$A$1:$K$3590</definedName>
    <definedName name="Z_9B86C2FB_92B5_4D3B_BAE7_CBDF21F4E88E_.wvu.FilterData" localSheetId="0" hidden="1">'Firm numbers '!$A$1:$K$3590</definedName>
    <definedName name="Z_9D37ACFB_6CA2_47EB_99AB_9BACABCCBEB5_.wvu.FilterData" localSheetId="0" hidden="1">'Firm numbers '!$A$2:$K$3610</definedName>
    <definedName name="Z_9D3FDBAC_BC42_485E_B765_407F65B4538C_.wvu.FilterData" localSheetId="0" hidden="1">'Firm numbers '!$A$2:$K$3588</definedName>
    <definedName name="Z_9EBF8C83_0D24_464E_9EC0_39FC49B8BC0C_.wvu.FilterData" localSheetId="0" hidden="1">'Firm numbers '!$A$1:$K$3591</definedName>
    <definedName name="Z_A0833867_09BA_4017_B955_6BA050D1E6F0_.wvu.FilterData" localSheetId="0" hidden="1">'Firm numbers '!$A$2:$K$3588</definedName>
    <definedName name="Z_A37EBA1A_83DD_4180_B934_97F44F8911F7_.wvu.FilterData" localSheetId="0" hidden="1">'Firm numbers '!$A$1:$K$3592</definedName>
    <definedName name="Z_A6D294B0_0531_41F1_B472_D7B78C8B2D6A_.wvu.FilterData" localSheetId="0" hidden="1">'Firm numbers '!$A$2:$K$3588</definedName>
    <definedName name="Z_A8A698ED_408F_400D_AF40_0F700C034338_.wvu.Cols" localSheetId="0" hidden="1">'Firm numbers '!#REF!</definedName>
    <definedName name="Z_A8A698ED_408F_400D_AF40_0F700C034338_.wvu.FilterData" localSheetId="0" hidden="1">'Firm numbers '!$A$1:$K$3591</definedName>
    <definedName name="Z_A99DD5BA_ADAF_48A0_A2F8_9A7D43FC2E4F_.wvu.Cols" localSheetId="0" hidden="1">'Firm numbers '!#REF!</definedName>
    <definedName name="Z_A99DD5BA_ADAF_48A0_A2F8_9A7D43FC2E4F_.wvu.FilterData" localSheetId="0" hidden="1">'Firm numbers '!$A$1:$K$3591</definedName>
    <definedName name="Z_ACAEAA3D_1562_444F_8954_3F7738BA9405_.wvu.FilterData" localSheetId="0" hidden="1">'Firm numbers '!$A$2:$K$3586</definedName>
    <definedName name="Z_ACD73BF0_4624_436B_A7A7_23AB9EBA37D1_.wvu.FilterData" localSheetId="0" hidden="1">'Firm numbers '!$A$2:$K$3588</definedName>
    <definedName name="Z_ADA7FD1E_A600_4C28_BED3_23006A36E15A_.wvu.FilterData" localSheetId="0" hidden="1">'Firm numbers '!$A$2:$K$3588</definedName>
    <definedName name="Z_ADDB9A0C_3EBD_4456_AAD2_B2CE42B66743_.wvu.FilterData" localSheetId="0" hidden="1">'Firm numbers '!$A$1:$K$3591</definedName>
    <definedName name="Z_B37E0F64_B5F0_44CF_BDA0_BCDD72767B0F_.wvu.FilterData" localSheetId="0" hidden="1">'Firm numbers '!$A$2:$K$3588</definedName>
    <definedName name="Z_B4B72827_8ABD_41D8_B0E3_1A0D854D9EF7_.wvu.FilterData" localSheetId="0" hidden="1">'Firm numbers '!$A$2:$K$3588</definedName>
    <definedName name="Z_B502787F_8A9E_42DD_B922_C104EC53C4DD_.wvu.FilterData" localSheetId="0" hidden="1">'Firm numbers '!$A$1:$K$3591</definedName>
    <definedName name="Z_B6417E6E_1E02_469F_B0AB_06DE79B4243A_.wvu.FilterData" localSheetId="0" hidden="1">'Firm numbers '!$A$2:$K$3588</definedName>
    <definedName name="Z_B6775275_AE42_4D75_B861_9B4F3869E880_.wvu.FilterData" localSheetId="0" hidden="1">'Firm numbers '!$A$2:$K$3586</definedName>
    <definedName name="Z_B6A58068_9BAE_48C0_94A8_7EC41A4146C6_.wvu.FilterData" localSheetId="0" hidden="1">'Firm numbers '!$A$1:$K$3590</definedName>
    <definedName name="Z_B7872498_FC04_4314_8D7A_EBA916B70A86_.wvu.FilterData" localSheetId="0" hidden="1">'Firm numbers '!$A$1:$K$3590</definedName>
    <definedName name="Z_B7E340E0_7C6D_4B88_AAAD_9F83A70BAAFA_.wvu.FilterData" localSheetId="0" hidden="1">'Firm numbers '!$A$1:$K$3591</definedName>
    <definedName name="Z_BA016D88_0FC5_4FF0_84D1_19EBBF153463_.wvu.FilterData" localSheetId="0" hidden="1">'Firm numbers '!$A$1:$K$3591</definedName>
    <definedName name="Z_BB2159DF_3709_4080_9FFD_9B2619C34606_.wvu.FilterData" localSheetId="0" hidden="1">'Firm numbers '!$A$2:$K$3586</definedName>
    <definedName name="Z_BC7A9E73_132E_4886_9F59_7051AD5109C0_.wvu.FilterData" localSheetId="0" hidden="1">'Firm numbers '!$A$2:$K$3586</definedName>
    <definedName name="Z_BD0A4A37_0E20_4C41_937B_93AB6A2F8FC7_.wvu.FilterData" localSheetId="0" hidden="1">'Firm numbers '!$A$1:$K$3590</definedName>
    <definedName name="Z_BF45B825_CC28_4659_9F85_EA166663890D_.wvu.FilterData" localSheetId="0" hidden="1">'Firm numbers '!$A$2:$K$3586</definedName>
    <definedName name="Z_C15B15C2_54A7_4C29_B7C4_0DCD95876DA4_.wvu.FilterData" localSheetId="0" hidden="1">'Firm numbers '!$A$2:$K$3588</definedName>
    <definedName name="Z_C97043ED_77A3_4B3E_BFF2_91D37C15E00D_.wvu.FilterData" localSheetId="0" hidden="1">'Firm numbers '!$A$2:$K$3588</definedName>
    <definedName name="Z_CC7C61E7_BBA1_403E_BDA0_27A4C96D865D_.wvu.FilterData" localSheetId="0" hidden="1">'Firm numbers '!$A$1:$K$3591</definedName>
    <definedName name="Z_CFD66A19_4C32_4D9F_B2C4_B427D7BE3A0F_.wvu.FilterData" localSheetId="0" hidden="1">'Firm numbers '!$A$2:$K$3588</definedName>
    <definedName name="Z_D3A73E18_A7B3_4797_AA3E_27872E6D3C7D_.wvu.FilterData" localSheetId="0" hidden="1">'Firm numbers '!$A$1:$K$3591</definedName>
    <definedName name="Z_D865FBB8_3348_4781_B9B8_D6A2BBFB9B16_.wvu.FilterData" localSheetId="0" hidden="1">'Firm numbers '!$A$1:$K$3592</definedName>
    <definedName name="Z_D925459A_52C5_40DF_8371_261DB2180BC8_.wvu.FilterData" localSheetId="0" hidden="1">'Firm numbers '!$A$1:$K$3588</definedName>
    <definedName name="Z_DCA9480D_9249_48E7_95EA_CD996E064960_.wvu.FilterData" localSheetId="0" hidden="1">'Firm numbers '!$A$2:$K$3588</definedName>
    <definedName name="Z_DD4026CD_11E1_4194_A9C0_68A6EBBC4315_.wvu.Cols" localSheetId="0" hidden="1">'Firm numbers '!#REF!</definedName>
    <definedName name="Z_DD4026CD_11E1_4194_A9C0_68A6EBBC4315_.wvu.FilterData" localSheetId="0" hidden="1">'Firm numbers '!$A$1:$K$3591</definedName>
    <definedName name="Z_DD72EA39_7ACC_4BB8_9EDA_14D02518E6EF_.wvu.FilterData" localSheetId="0" hidden="1">'Firm numbers '!$A$1:$K$3588</definedName>
    <definedName name="Z_DEB51CB3_233C_4A6A_805A_78E955E662AD_.wvu.FilterData" localSheetId="0" hidden="1">'Firm numbers '!$A$2:$K$3586</definedName>
    <definedName name="Z_E12BEE5B_810C_4F0F_A270_B76C48CD04D1_.wvu.FilterData" localSheetId="0" hidden="1">'Firm numbers '!$A$2:$K$3586</definedName>
    <definedName name="Z_E417CFD2_EDF6_4445_98CC_607F93D5459A_.wvu.FilterData" localSheetId="0" hidden="1">'Firm numbers '!$A$1:$K$3590</definedName>
    <definedName name="Z_E5277DCD_0B8C_449E_9600_A52660AADF46_.wvu.FilterData" localSheetId="0" hidden="1">'Firm numbers '!$A$2:$K$3588</definedName>
    <definedName name="Z_E63D1C0B_87D9_4C1D_AF31_6E78E5EEF252_.wvu.FilterData" localSheetId="0" hidden="1">'Firm numbers '!$A$2:$K$3588</definedName>
    <definedName name="Z_E6924947_D3BC_43A4_B00D_F9FD4A6E356F_.wvu.FilterData" localSheetId="0" hidden="1">'Firm numbers '!$A$2:$K$3588</definedName>
    <definedName name="Z_E72BDE53_8453_4367_896F_8587788DE9F0_.wvu.FilterData" localSheetId="0" hidden="1">'Firm numbers '!$A$1:$K$3590</definedName>
    <definedName name="Z_EB5DCB6C_96D4_429D_9CB8_6A41E1F18206_.wvu.FilterData" localSheetId="0" hidden="1">'Firm numbers '!$A$2:$K$3586</definedName>
    <definedName name="Z_EB6D090D_5227_4FA4_8D31_7E99818E695D_.wvu.FilterData" localSheetId="0" hidden="1">'Firm numbers '!$A$1:$K$3590</definedName>
    <definedName name="Z_ED3BDAF7_343C_45AE_9BEB_8E7587480C73_.wvu.FilterData" localSheetId="0" hidden="1">'Firm numbers '!$A$2:$K$3610</definedName>
    <definedName name="Z_ED4489EC_B78B_48B0_8917_E6157835E96D_.wvu.FilterData" localSheetId="0" hidden="1">'Firm numbers '!$A$2:$K$3588</definedName>
    <definedName name="Z_EEF10048_4BCD_4FA6_AD27_5A7FB2C3F64F_.wvu.FilterData" localSheetId="0" hidden="1">'Firm numbers '!$A$2:$K$3586</definedName>
    <definedName name="Z_F6BB80FD_0EC3_4096_A823_A065D8BA31C1_.wvu.FilterData" localSheetId="0" hidden="1">'Firm numbers '!$A$2:$K$3588</definedName>
    <definedName name="Z_F6FB5B5D_5FA2_4293_8AE5_FC5943FE192C_.wvu.FilterData" localSheetId="0" hidden="1">'Firm numbers '!$A$2:$K$3588</definedName>
    <definedName name="Z_F76A5A96_882E_4CF2_85A0_707AF1E23C16_.wvu.FilterData" localSheetId="0" hidden="1">'Firm numbers '!$A$2:$K$3586</definedName>
    <definedName name="Z_FAAACDED_A524_4416_995E_5EB107B1A6C1_.wvu.FilterData" localSheetId="0" hidden="1">'Firm numbers '!$A$2:$K$3586</definedName>
    <definedName name="Z_FFE6CB03_8028_4FD5_B53F_CD42772387FE_.wvu.FilterData" localSheetId="0" hidden="1">'Firm numbers '!$A$2:$K$3588</definedName>
  </definedNames>
  <calcPr calcId="191028"/>
  <customWorkbookViews>
    <customWorkbookView name="Rachel Rosalee Almeida - Personal View" guid="{8D390DE9-2ED8-458A-BBB2-154D6E6F4551}" mergeInterval="0" personalView="1" maximized="1" xWindow="-11" yWindow="-11" windowWidth="1942" windowHeight="1042" tabRatio="936" activeSheetId="15"/>
    <customWorkbookView name="Laure Catherine Vaitiare Le Gall - Personal View" guid="{D865FBB8-3348-4781-B9B8-D6A2BBFB9B16}" mergeInterval="0" personalView="1" windowWidth="854" windowHeight="807" tabRatio="936" activeSheetId="16"/>
    <customWorkbookView name="Ekaterina Grushko - Personal View" guid="{A37EBA1A-83DD-4180-B934-97F44F8911F7}" mergeInterval="0" personalView="1" maximized="1" xWindow="-11" yWindow="-11" windowWidth="1942" windowHeight="1042" tabRatio="936" activeSheetId="1"/>
    <customWorkbookView name="Ricardo Martins Maia - Personal View" guid="{B502787F-8A9E-42DD-B922-C104EC53C4DD}" mergeInterval="0" personalView="1" maximized="1" xWindow="-8" yWindow="-8" windowWidth="1696" windowHeight="1026" tabRatio="936" activeSheetId="12"/>
    <customWorkbookView name="Cyriane Marie Coste - Personal View" guid="{B7E340E0-7C6D-4B88-AAAD-9F83A70BAAFA}" mergeInterval="0" personalView="1" maximized="1" xWindow="-1928" yWindow="-8" windowWidth="1936" windowHeight="1056" tabRatio="936" activeSheetId="12"/>
    <customWorkbookView name="Qunrui Zhou - Personal View" guid="{ADDB9A0C-3EBD-4456-AAD2-B2CE42B66743}" mergeInterval="0" personalView="1" maximized="1" xWindow="-11" yWindow="-11" windowWidth="1942" windowHeight="1042" tabRatio="936" activeSheetId="1"/>
    <customWorkbookView name="Sabrina Fantoni Custodio - Personal View" guid="{2886E409-3623-4D4F-BED2-FAD38F429697}" mergeInterval="0" personalView="1" maximized="1" xWindow="-8" yWindow="-8" windowWidth="1936" windowHeight="1056" tabRatio="936" activeSheetId="1"/>
    <customWorkbookView name="Marina Kayumova - Personal View" guid="{A8A698ED-408F-400D-AF40-0F700C034338}" mergeInterval="0" personalView="1" maximized="1" xWindow="-11" yWindow="-11" windowWidth="1942" windowHeight="1042" tabRatio="936" activeSheetId="12"/>
    <customWorkbookView name="Moneera Hussein Eltayeb Yassien - Personal View" guid="{A99DD5BA-ADAF-48A0-A2F8-9A7D43FC2E4F}" mergeInterval="0" personalView="1" windowWidth="720" windowHeight="860" tabRatio="936" activeSheetId="1"/>
    <customWorkbookView name="Lesman Ghazaryan - Personal View" guid="{83956B46-F6CD-4BC1-A8B4-70DE27A7D696}" mergeInterval="0" personalView="1" maximized="1" xWindow="-8" yWindow="-8" windowWidth="1552" windowHeight="840" tabRatio="936" activeSheetId="1"/>
    <customWorkbookView name="Enrico Pignataro - Personal View" guid="{8AC61EAE-FC18-46F2-94B3-CA993F5D189D}" mergeInterval="0" personalView="1" maximized="1" xWindow="-8" yWindow="-8" windowWidth="1296" windowHeight="776" tabRatio="936" activeSheetId="14"/>
    <customWorkbookView name="Nadia Novik - Personal View" guid="{34A3B0A5-C1B3-4AA4-9AFF-440941B992A7}" mergeInterval="0" personalView="1" maximized="1" xWindow="-1928" yWindow="-8" windowWidth="1936" windowHeight="1056" tabRatio="936" activeSheetId="18"/>
    <customWorkbookView name="Yulia Krylova - Personal View" guid="{75B68820-E23D-4C01-B478-003829B665E4}" mergeInterval="0" personalView="1" maximized="1" xWindow="-8" yWindow="-8" windowWidth="1936" windowHeight="1056" tabRatio="936" activeSheetId="1"/>
    <customWorkbookView name="Han Seul Yoon - Personal View" guid="{7D158B3E-4CA5-41DD-9578-966588B6CCC7}" mergeInterval="0" personalView="1" xWindow="571" yWindow="3" windowWidth="948" windowHeight="1040" tabRatio="936" activeSheetId="1"/>
    <customWorkbookView name="Enrique Yepiz Mendivil - Personal View" guid="{37608524-8581-4827-9265-A7EFC9E42567}" mergeInterval="0" personalView="1" xWindow="679" yWindow="6" windowWidth="1903" windowHeight="1040" tabRatio="936" activeSheetId="14"/>
    <customWorkbookView name="Maria Petrosyan - Personal View" guid="{EB5DCB6C-96D4-429D-9CB8-6A41E1F18206}" mergeInterval="0" personalView="1" maximized="1" xWindow="-8" yWindow="-8" windowWidth="1936" windowHeight="1056" tabRatio="936" activeSheetId="19"/>
    <customWorkbookView name="Demoulin Bouchier,Aure Ivane Renza - Personal View" guid="{5452EE96-65B8-425A-9B81-FC3CE73D2D61}" mergeInterval="0" personalView="1" maximized="1" xWindow="-8" yWindow="-8" windowWidth="1936" windowHeight="1056" tabRatio="936" activeSheetId="1"/>
    <customWorkbookView name="Tetyana Sydorenko - Personal View" guid="{0EB6AA97-223C-450E-94AE-4965E8CE4B66}" mergeInterval="0" personalView="1" xWindow="113" yWindow="40" windowWidth="1046" windowHeight="686" tabRatio="936" activeSheetId="14"/>
    <customWorkbookView name="Claudia Gonzalez Cobos - Personal View" guid="{1843CB30-C35F-4C6E-9D6C-40AD0DFDF4C3}" mergeInterval="0" personalView="1" maximized="1" xWindow="-8" yWindow="-8" windowWidth="1936" windowHeight="1056" tabRatio="936" activeSheetId="18"/>
    <customWorkbookView name="Nadine Khaled Eloseily - Personal View" guid="{6356473E-45DE-4637-8529-037E47B014AB}" mergeInterval="0" personalView="1" xWindow="811" yWindow="5" windowWidth="1087" windowHeight="1040" tabRatio="936" activeSheetId="20"/>
    <customWorkbookView name="Mariyam Raziyeva - Personal View" guid="{42A44C58-8A4B-4E91-8575-1C161FF509A8}" mergeInterval="0" personalView="1" maximized="1" xWindow="-8" yWindow="-8" windowWidth="1696" windowHeight="1026" tabRatio="936" activeSheetId="12"/>
    <customWorkbookView name="Sarah Kouhlani Nolla - Personal View" guid="{DD4026CD-11E1-4194-A9C0-68A6EBBC4315}" mergeInterval="0" personalView="1" maximized="1" xWindow="-11" yWindow="-11" windowWidth="1942" windowHeight="1042" tabRatio="936" activeSheetId="1"/>
    <customWorkbookView name="Reem Nabil Antar Ahmed Hashad - Personal View" guid="{1EB77900-87DF-4563-90B3-5A15EC52C5A7}" mergeInterval="0" personalView="1" maximized="1" xWindow="-8" yWindow="-8" windowWidth="816" windowHeight="576" tabRatio="936" activeSheetId="15"/>
    <customWorkbookView name="Frederic Meunier - Personal View" guid="{6E2B0AA9-823F-4183-99B5-B35C20C19165}" mergeInterval="0" personalView="1" maximized="1" xWindow="-11" yWindow="-11" windowWidth="1942" windowHeight="1042" tabRatio="936" activeSheetId="1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20" i="1" l="1"/>
  <c r="I1669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I1480" i="1"/>
  <c r="I1481" i="1"/>
  <c r="I1482" i="1"/>
  <c r="I1483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1349" i="1"/>
  <c r="K1350" i="1"/>
  <c r="K1351" i="1"/>
  <c r="K1352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2" i="1"/>
  <c r="J3545" i="1"/>
  <c r="J3539" i="1"/>
  <c r="J3540" i="1"/>
  <c r="J3541" i="1"/>
  <c r="J3542" i="1"/>
  <c r="J3543" i="1"/>
  <c r="J3544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1349" i="1"/>
  <c r="J1350" i="1"/>
  <c r="J1351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2" i="1"/>
  <c r="I666" i="1"/>
  <c r="I657" i="1"/>
  <c r="I658" i="1"/>
  <c r="I659" i="1"/>
  <c r="I660" i="1"/>
  <c r="I661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79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1349" i="1"/>
  <c r="I1350" i="1"/>
  <c r="I1351" i="1"/>
  <c r="I1352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62" i="1"/>
  <c r="I663" i="1"/>
  <c r="I664" i="1"/>
  <c r="I665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2" i="1" l="1"/>
</calcChain>
</file>

<file path=xl/sharedStrings.xml><?xml version="1.0" encoding="utf-8"?>
<sst xmlns="http://schemas.openxmlformats.org/spreadsheetml/2006/main" count="10765" uniqueCount="212">
  <si>
    <t>Economy</t>
  </si>
  <si>
    <t>Region</t>
  </si>
  <si>
    <t>Income group</t>
  </si>
  <si>
    <t>Year</t>
  </si>
  <si>
    <t>Afghanistan</t>
  </si>
  <si>
    <t>MNA</t>
  </si>
  <si>
    <t>Low income</t>
  </si>
  <si>
    <t>Albania</t>
  </si>
  <si>
    <t>ECA</t>
  </si>
  <si>
    <t>Upper middle income</t>
  </si>
  <si>
    <t>Algeria</t>
  </si>
  <si>
    <t>Angola</t>
  </si>
  <si>
    <t>SSA</t>
  </si>
  <si>
    <t>Lower middle income</t>
  </si>
  <si>
    <t>Antigua and Barbuda*</t>
  </si>
  <si>
    <t>LAC</t>
  </si>
  <si>
    <t>High income</t>
  </si>
  <si>
    <t>Argentina</t>
  </si>
  <si>
    <t>Armenia</t>
  </si>
  <si>
    <t>Australia</t>
  </si>
  <si>
    <t>EAP</t>
  </si>
  <si>
    <t>Austria</t>
  </si>
  <si>
    <t>Azerbaijan</t>
  </si>
  <si>
    <t>Bahrain*</t>
  </si>
  <si>
    <t>Bangladesh</t>
  </si>
  <si>
    <t>SA</t>
  </si>
  <si>
    <t>Barbados*</t>
  </si>
  <si>
    <t>Belarus</t>
  </si>
  <si>
    <t>Belgium</t>
  </si>
  <si>
    <t>Belize*</t>
  </si>
  <si>
    <t>Benin</t>
  </si>
  <si>
    <t>Bhutan</t>
  </si>
  <si>
    <t>Bolivia</t>
  </si>
  <si>
    <t>Bosnia and Herzegovina</t>
  </si>
  <si>
    <t>Botswana</t>
  </si>
  <si>
    <t>Brazil</t>
  </si>
  <si>
    <t xml:space="preserve">Brazil 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</si>
  <si>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</si>
  <si>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</si>
  <si>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</si>
  <si>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</si>
  <si>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</si>
  <si>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</si>
  <si>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</si>
  <si>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</si>
  <si>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NA</t>
  </si>
  <si>
    <t>Cayman Islands*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</si>
  <si>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</si>
  <si>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</si>
  <si>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</si>
  <si>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</si>
  <si>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</si>
  <si>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</si>
  <si>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</si>
  <si>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</si>
  <si>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Cook Islands*</t>
  </si>
  <si>
    <t>Costa Rica</t>
  </si>
  <si>
    <t>Côte d’Ivoire</t>
  </si>
  <si>
    <t>Croatia</t>
  </si>
  <si>
    <t>Cyprus</t>
  </si>
  <si>
    <t>Czechia</t>
  </si>
  <si>
    <t>Denmark</t>
  </si>
  <si>
    <t>Djibouti</t>
  </si>
  <si>
    <t>Dominica*</t>
  </si>
  <si>
    <t>Dominican Republic</t>
  </si>
  <si>
    <t>Ecuador</t>
  </si>
  <si>
    <t>Egypt, Arab Rep.</t>
  </si>
  <si>
    <t>El Salvador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</si>
  <si>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</si>
  <si>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</si>
  <si>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</si>
  <si>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</si>
  <si>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</si>
  <si>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</si>
  <si>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</si>
  <si>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</si>
  <si>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</si>
  <si>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</si>
  <si>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</si>
  <si>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</si>
  <si>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Grenada*</t>
  </si>
  <si>
    <t>Guatemala</t>
  </si>
  <si>
    <t>Guernsey*</t>
  </si>
  <si>
    <t>Guinea</t>
  </si>
  <si>
    <t>Guinea-Bissau</t>
  </si>
  <si>
    <t>Guyana</t>
  </si>
  <si>
    <t>Haiti</t>
  </si>
  <si>
    <t>Honduras</t>
  </si>
  <si>
    <t>Hong Kong SAR, China*</t>
  </si>
  <si>
    <t>Hungary</t>
  </si>
  <si>
    <t>Iceland</t>
  </si>
  <si>
    <t>India</t>
  </si>
  <si>
    <t>Indonesia</t>
  </si>
  <si>
    <t>Iran, Islamic Rep.</t>
  </si>
  <si>
    <t>Iraq</t>
  </si>
  <si>
    <t>Ireland</t>
  </si>
  <si>
    <t>Isle of Man*</t>
  </si>
  <si>
    <t>Israel</t>
  </si>
  <si>
    <t>Italy</t>
  </si>
  <si>
    <t>Jamaica</t>
  </si>
  <si>
    <t>Japan</t>
  </si>
  <si>
    <t>Jersey*</t>
  </si>
  <si>
    <t>Jordan</t>
  </si>
  <si>
    <t>Kazakhstan</t>
  </si>
  <si>
    <t>Kenya</t>
  </si>
  <si>
    <t>Kiribati</t>
  </si>
  <si>
    <t>Korea, Rep.</t>
  </si>
  <si>
    <t>Kosovo</t>
  </si>
  <si>
    <t>Kuwait</t>
  </si>
  <si>
    <t>Kyrgyz Republic</t>
  </si>
  <si>
    <t>Lao PDR</t>
  </si>
  <si>
    <t>Latvia</t>
  </si>
  <si>
    <t>Lesotho</t>
  </si>
  <si>
    <t>Liberia*</t>
  </si>
  <si>
    <t>Liechtenstein*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</si>
  <si>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</si>
  <si>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</si>
  <si>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</si>
  <si>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</si>
  <si>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</si>
  <si>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</si>
  <si>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</si>
  <si>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</si>
  <si>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Islands*</t>
  </si>
  <si>
    <t>Mauritania</t>
  </si>
  <si>
    <t>Mauritius*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</si>
  <si>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</si>
  <si>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</si>
  <si>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</si>
  <si>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</si>
  <si>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</si>
  <si>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</si>
  <si>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</si>
  <si>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</si>
  <si>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</si>
  <si>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Nauru*</t>
  </si>
  <si>
    <t>Nepal</t>
  </si>
  <si>
    <t>Netherlands</t>
  </si>
  <si>
    <t>New Zealand</t>
  </si>
  <si>
    <t>Niger</t>
  </si>
  <si>
    <t>Nigeria</t>
  </si>
  <si>
    <t>Norway</t>
  </si>
  <si>
    <t>Oman</t>
  </si>
  <si>
    <t>Pakistan</t>
  </si>
  <si>
    <t>Palau</t>
  </si>
  <si>
    <t>Panama*</t>
  </si>
  <si>
    <t>Papua New Guinea</t>
  </si>
  <si>
    <t>Paraguay</t>
  </si>
  <si>
    <t>Peru</t>
  </si>
  <si>
    <t>Philippines*</t>
  </si>
  <si>
    <t>Poland</t>
  </si>
  <si>
    <t>Portugal</t>
  </si>
  <si>
    <t>Puerto Rico (US)</t>
  </si>
  <si>
    <t>Qatar</t>
  </si>
  <si>
    <t>Romania</t>
  </si>
  <si>
    <t>Russian Federation</t>
  </si>
  <si>
    <t>Rwanda</t>
  </si>
  <si>
    <t>Samoa*</t>
  </si>
  <si>
    <t>São Tomé and Príncipe</t>
  </si>
  <si>
    <t>Saudi Arabia</t>
  </si>
  <si>
    <t>Senegal</t>
  </si>
  <si>
    <t>Serbia</t>
  </si>
  <si>
    <t>Seychelles*</t>
  </si>
  <si>
    <t>Sierra Leone</t>
  </si>
  <si>
    <t>Singapore*</t>
  </si>
  <si>
    <t>Sint Maarten*</t>
  </si>
  <si>
    <t>Slovak Republic</t>
  </si>
  <si>
    <t>Slovenia</t>
  </si>
  <si>
    <t>Solomon Islands</t>
  </si>
  <si>
    <t>South Africa</t>
  </si>
  <si>
    <t>South Sudan</t>
  </si>
  <si>
    <t>Spain</t>
  </si>
  <si>
    <t>Sri Lanka</t>
  </si>
  <si>
    <t>St. Kitts and Nevis*</t>
  </si>
  <si>
    <t>St. Lucia*</t>
  </si>
  <si>
    <t>St. Vincent and the Grenadines*</t>
  </si>
  <si>
    <t>Suriname</t>
  </si>
  <si>
    <t>Sweden</t>
  </si>
  <si>
    <t>Switzerland</t>
  </si>
  <si>
    <t>Taiwan,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</si>
  <si>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</si>
  <si>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</si>
  <si>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</si>
  <si>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</si>
  <si>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</si>
  <si>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</si>
  <si>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</si>
  <si>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</si>
  <si>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</si>
  <si>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Turks and Caicos*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</si>
  <si>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</si>
  <si>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</si>
  <si>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</si>
  <si>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</si>
  <si>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</si>
  <si>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</si>
  <si>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</si>
  <si>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Vanuatu*</t>
  </si>
  <si>
    <t>Viet Nam</t>
  </si>
  <si>
    <t>West Bank and Gaza</t>
  </si>
  <si>
    <t>Zambia</t>
  </si>
  <si>
    <t>Zimbabwe</t>
  </si>
  <si>
    <t>Population (age 15-64)</t>
  </si>
  <si>
    <t xml:space="preserve"> New Business Density Rate</t>
  </si>
  <si>
    <t>Closure Business Density Rate</t>
  </si>
  <si>
    <t>Total Business Density Rate</t>
  </si>
  <si>
    <t>New LLCs</t>
  </si>
  <si>
    <t xml:space="preserve">Total LLCs </t>
  </si>
  <si>
    <t>Closed LLCs</t>
  </si>
  <si>
    <t>Somalia, Federal Republic of</t>
  </si>
  <si>
    <t>North Macedonia</t>
  </si>
  <si>
    <t>Virgin Islands (US)*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</si>
</sst>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%"/>
    <numFmt numFmtId="165" formatCode="_ * #,##0.00_ ;_ * \-#,##0.00_ ;_ * &quot;-&quot;??_ ;_ @_ "/>
    <numFmt numFmtId="166" formatCode="_-* #,##0.00\ _€_-;\-* #,##0.00\ _€_-;_-* &quot;-&quot;??\ _€_-;_-@_-"/>
    <numFmt numFmtId="167" formatCode="_-* #,##0.00_-;\-* #,##0.00_-;_-* &quot;-&quot;??_-;_-@_-"/>
    <numFmt numFmtId="168" formatCode="_ [$€-2]\ * #,##0.00_ ;_ [$€-2]\ * \-#,##0.00_ ;_ [$€-2]\ * &quot;-&quot;??_ "/>
    <numFmt numFmtId="169" formatCode="_(* #,##0_);_(* \(#,##0\);_(* &quot;-&quot;??_);_(@_)"/>
    <numFmt numFmtId="170" formatCode="_-&quot;£&quot;* #,##0.00_-;\-&quot;£&quot;* #,##0.00_-;_-&quot;£&quot;* &quot;-&quot;??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name val="MS Sans Serif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0"/>
      <color indexed="12"/>
      <name val="Arial"/>
      <family val="2"/>
    </font>
    <font>
      <sz val="10"/>
      <name val="Courier"/>
      <family val="3"/>
    </font>
    <font>
      <b/>
      <sz val="18"/>
      <color theme="3"/>
      <name val="Cambria"/>
      <family val="2"/>
      <scheme val="major"/>
    </font>
    <font>
      <u/>
      <sz val="10"/>
      <color indexed="12"/>
      <name val="Courier"/>
      <family val="3"/>
    </font>
    <font>
      <u/>
      <sz val="11"/>
      <color theme="10"/>
      <name val="Calibri"/>
      <family val="2"/>
    </font>
    <font>
      <sz val="11"/>
      <name val="Arial"/>
      <family val="2"/>
    </font>
    <font>
      <u/>
      <sz val="10"/>
      <color indexed="3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  <charset val="1"/>
    </font>
    <font>
      <sz val="10"/>
      <color rgb="FF242424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AEEF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</borders>
  <cellStyleXfs count="42318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  <xf numFmtId="165" fontId="3" fillId="0" borderId="0" applyFon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1" borderId="9" applyNumberFormat="0" applyAlignment="0" applyProtection="0"/>
    <xf numFmtId="0" fontId="19" fillId="12" borderId="10" applyNumberFormat="0" applyAlignment="0" applyProtection="0"/>
    <xf numFmtId="0" fontId="20" fillId="12" borderId="9" applyNumberFormat="0" applyAlignment="0" applyProtection="0"/>
    <xf numFmtId="0" fontId="21" fillId="0" borderId="11" applyNumberFormat="0" applyFill="0" applyAlignment="0" applyProtection="0"/>
    <xf numFmtId="0" fontId="22" fillId="13" borderId="12" applyNumberFormat="0" applyAlignment="0" applyProtection="0"/>
    <xf numFmtId="0" fontId="11" fillId="0" borderId="0" applyNumberFormat="0" applyFill="0" applyBorder="0" applyAlignment="0" applyProtection="0"/>
    <xf numFmtId="0" fontId="1" fillId="14" borderId="13" applyNumberFormat="0" applyFont="0" applyAlignment="0" applyProtection="0"/>
    <xf numFmtId="0" fontId="23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5" fillId="10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8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7" fontId="3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25" fillId="10" borderId="0" applyNumberFormat="0" applyBorder="0" applyAlignment="0" applyProtection="0"/>
    <xf numFmtId="0" fontId="18" fillId="11" borderId="9" applyNumberFormat="0" applyAlignment="0" applyProtection="0"/>
    <xf numFmtId="0" fontId="19" fillId="12" borderId="10" applyNumberFormat="0" applyAlignment="0" applyProtection="0"/>
    <xf numFmtId="0" fontId="20" fillId="12" borderId="9" applyNumberFormat="0" applyAlignment="0" applyProtection="0"/>
    <xf numFmtId="0" fontId="21" fillId="0" borderId="11" applyNumberFormat="0" applyFill="0" applyAlignment="0" applyProtection="0"/>
    <xf numFmtId="0" fontId="22" fillId="13" borderId="12" applyNumberFormat="0" applyAlignment="0" applyProtection="0"/>
    <xf numFmtId="0" fontId="1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37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37" fontId="27" fillId="0" borderId="0"/>
    <xf numFmtId="0" fontId="2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37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4" borderId="0" applyNumberFormat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4" fillId="4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0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NumberFormat="0" applyBorder="0" applyAlignment="0" applyProtection="0"/>
    <xf numFmtId="0" fontId="36" fillId="52" borderId="15" applyNumberFormat="0" applyAlignment="0" applyProtection="0"/>
    <xf numFmtId="0" fontId="37" fillId="53" borderId="16" applyNumberFormat="0" applyAlignment="0" applyProtection="0"/>
    <xf numFmtId="167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54" borderId="0" applyNumberFormat="0" applyBorder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43" fillId="44" borderId="15" applyNumberFormat="0" applyAlignment="0" applyProtection="0"/>
    <xf numFmtId="0" fontId="44" fillId="0" borderId="20" applyNumberFormat="0" applyFill="0" applyAlignment="0" applyProtection="0"/>
    <xf numFmtId="0" fontId="45" fillId="44" borderId="0" applyNumberFormat="0" applyBorder="0" applyAlignment="0" applyProtection="0"/>
    <xf numFmtId="0" fontId="3" fillId="41" borderId="21" applyNumberFormat="0" applyFont="0" applyAlignment="0" applyProtection="0"/>
    <xf numFmtId="0" fontId="46" fillId="52" borderId="22" applyNumberFormat="0" applyAlignment="0" applyProtection="0"/>
    <xf numFmtId="0" fontId="47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9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3" fillId="41" borderId="21" applyNumberFormat="0" applyFont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1" fillId="0" borderId="0"/>
    <xf numFmtId="0" fontId="5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1" applyAlignment="1">
      <alignment horizontal="center" vertical="center"/>
    </xf>
    <xf numFmtId="3" fontId="3" fillId="0" borderId="1" xfId="1" applyNumberFormat="1" applyBorder="1" applyAlignment="1">
      <alignment horizontal="center"/>
    </xf>
    <xf numFmtId="0" fontId="3" fillId="0" borderId="0" xfId="1" applyAlignment="1">
      <alignment horizontal="center"/>
    </xf>
    <xf numFmtId="0" fontId="3" fillId="0" borderId="0" xfId="0" applyFont="1" applyAlignment="1">
      <alignment horizontal="center" vertical="center"/>
    </xf>
    <xf numFmtId="3" fontId="3" fillId="0" borderId="0" xfId="1" applyNumberFormat="1" applyAlignment="1">
      <alignment horizontal="center"/>
    </xf>
    <xf numFmtId="169" fontId="0" fillId="0" borderId="0" xfId="0" applyNumberFormat="1"/>
    <xf numFmtId="0" fontId="4" fillId="0" borderId="5" xfId="1" applyFont="1" applyBorder="1" applyAlignment="1">
      <alignment horizontal="center" wrapText="1"/>
    </xf>
    <xf numFmtId="169" fontId="4" fillId="6" borderId="4" xfId="1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2" fontId="3" fillId="4" borderId="0" xfId="1" applyNumberFormat="1" applyFill="1" applyAlignment="1">
      <alignment horizontal="center" vertical="center"/>
    </xf>
    <xf numFmtId="43" fontId="3" fillId="0" borderId="0" xfId="1" applyNumberFormat="1" applyAlignment="1">
      <alignment horizontal="center" vertical="center"/>
    </xf>
    <xf numFmtId="43" fontId="0" fillId="0" borderId="0" xfId="0" applyNumberFormat="1"/>
    <xf numFmtId="0" fontId="3" fillId="0" borderId="0" xfId="1" applyAlignment="1">
      <alignment horizontal="left"/>
    </xf>
    <xf numFmtId="0" fontId="4" fillId="2" borderId="4" xfId="1" applyFont="1" applyFill="1" applyBorder="1" applyAlignment="1">
      <alignment horizontal="left" wrapText="1"/>
    </xf>
    <xf numFmtId="0" fontId="3" fillId="2" borderId="0" xfId="1" applyFill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6" borderId="4" xfId="1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3" fontId="3" fillId="0" borderId="0" xfId="1" applyNumberFormat="1" applyAlignment="1">
      <alignment horizontal="left" vertical="top"/>
    </xf>
    <xf numFmtId="3" fontId="3" fillId="0" borderId="0" xfId="1" applyNumberFormat="1" applyAlignment="1">
      <alignment horizontal="center" vertical="top"/>
    </xf>
    <xf numFmtId="3" fontId="3" fillId="2" borderId="0" xfId="1" applyNumberFormat="1" applyFill="1" applyAlignment="1">
      <alignment horizontal="left" vertical="top"/>
    </xf>
    <xf numFmtId="0" fontId="3" fillId="2" borderId="2" xfId="1" applyFill="1" applyBorder="1" applyAlignment="1">
      <alignment horizontal="left"/>
    </xf>
    <xf numFmtId="0" fontId="3" fillId="0" borderId="2" xfId="1" applyBorder="1" applyAlignment="1">
      <alignment horizontal="left"/>
    </xf>
    <xf numFmtId="0" fontId="4" fillId="3" borderId="24" xfId="1" applyFont="1" applyFill="1" applyBorder="1" applyAlignment="1">
      <alignment horizontal="center" vertical="top" wrapText="1"/>
    </xf>
    <xf numFmtId="0" fontId="4" fillId="4" borderId="24" xfId="1" applyFont="1" applyFill="1" applyBorder="1" applyAlignment="1">
      <alignment horizontal="center" vertical="top" wrapText="1"/>
    </xf>
    <xf numFmtId="3" fontId="3" fillId="0" borderId="26" xfId="43" applyNumberFormat="1" applyFont="1" applyBorder="1" applyAlignment="1">
      <alignment horizontal="center"/>
    </xf>
    <xf numFmtId="3" fontId="3" fillId="0" borderId="3" xfId="43" applyNumberFormat="1" applyFont="1" applyBorder="1" applyAlignment="1">
      <alignment horizontal="center"/>
    </xf>
    <xf numFmtId="3" fontId="3" fillId="0" borderId="1" xfId="43" applyNumberFormat="1" applyFont="1" applyBorder="1" applyAlignment="1">
      <alignment horizontal="center"/>
    </xf>
    <xf numFmtId="3" fontId="6" fillId="0" borderId="1" xfId="43" applyNumberFormat="1" applyFont="1" applyBorder="1" applyAlignment="1">
      <alignment horizontal="center"/>
    </xf>
    <xf numFmtId="3" fontId="6" fillId="0" borderId="27" xfId="43" applyNumberFormat="1" applyFont="1" applyBorder="1" applyAlignment="1">
      <alignment horizontal="center"/>
    </xf>
    <xf numFmtId="3" fontId="6" fillId="0" borderId="25" xfId="43" applyNumberFormat="1" applyFont="1" applyBorder="1" applyAlignment="1">
      <alignment horizontal="center"/>
    </xf>
    <xf numFmtId="3" fontId="51" fillId="0" borderId="1" xfId="43" applyNumberFormat="1" applyFont="1" applyBorder="1" applyAlignment="1">
      <alignment horizontal="center"/>
    </xf>
    <xf numFmtId="3" fontId="3" fillId="0" borderId="1" xfId="43" applyNumberFormat="1" applyFont="1" applyBorder="1" applyAlignment="1">
      <alignment horizontal="center" wrapText="1"/>
    </xf>
    <xf numFmtId="3" fontId="3" fillId="0" borderId="0" xfId="43" applyNumberFormat="1" applyFont="1" applyBorder="1" applyAlignment="1">
      <alignment horizontal="center"/>
    </xf>
    <xf numFmtId="3" fontId="3" fillId="0" borderId="2" xfId="43" applyNumberFormat="1" applyFont="1" applyBorder="1" applyAlignment="1">
      <alignment horizontal="center"/>
    </xf>
    <xf numFmtId="3" fontId="6" fillId="0" borderId="1" xfId="43" applyNumberFormat="1" applyFont="1" applyBorder="1" applyAlignment="1">
      <alignment horizontal="center" vertical="center"/>
    </xf>
    <xf numFmtId="3" fontId="3" fillId="0" borderId="3" xfId="43" applyNumberFormat="1" applyFont="1" applyFill="1" applyBorder="1" applyAlignment="1">
      <alignment horizontal="center"/>
    </xf>
    <xf numFmtId="3" fontId="3" fillId="0" borderId="1" xfId="43" applyNumberFormat="1" applyFont="1" applyFill="1" applyBorder="1" applyAlignment="1">
      <alignment horizontal="center"/>
    </xf>
    <xf numFmtId="3" fontId="3" fillId="0" borderId="0" xfId="43" applyNumberFormat="1" applyFont="1" applyFill="1" applyBorder="1" applyAlignment="1">
      <alignment horizontal="center"/>
    </xf>
    <xf numFmtId="3" fontId="3" fillId="0" borderId="2" xfId="43" applyNumberFormat="1" applyFont="1" applyFill="1" applyBorder="1" applyAlignment="1">
      <alignment horizontal="center"/>
    </xf>
    <xf numFmtId="3" fontId="3" fillId="0" borderId="27" xfId="43" applyNumberFormat="1" applyFont="1" applyFill="1" applyBorder="1" applyAlignment="1">
      <alignment horizontal="center"/>
    </xf>
    <xf numFmtId="3" fontId="3" fillId="0" borderId="25" xfId="43" applyNumberFormat="1" applyFont="1" applyFill="1" applyBorder="1" applyAlignment="1">
      <alignment horizontal="center"/>
    </xf>
    <xf numFmtId="3" fontId="6" fillId="0" borderId="1" xfId="43" applyNumberFormat="1" applyFont="1" applyFill="1" applyBorder="1" applyAlignment="1">
      <alignment horizontal="center"/>
    </xf>
    <xf numFmtId="3" fontId="6" fillId="0" borderId="27" xfId="43" applyNumberFormat="1" applyFont="1" applyFill="1" applyBorder="1" applyAlignment="1">
      <alignment horizontal="center"/>
    </xf>
    <xf numFmtId="3" fontId="6" fillId="0" borderId="25" xfId="43" applyNumberFormat="1" applyFont="1" applyFill="1" applyBorder="1" applyAlignment="1">
      <alignment horizontal="center"/>
    </xf>
    <xf numFmtId="3" fontId="52" fillId="0" borderId="27" xfId="43" applyNumberFormat="1" applyFont="1" applyFill="1" applyBorder="1" applyAlignment="1">
      <alignment horizontal="center" wrapText="1"/>
    </xf>
    <xf numFmtId="3" fontId="52" fillId="0" borderId="25" xfId="43" applyNumberFormat="1" applyFont="1" applyFill="1" applyBorder="1" applyAlignment="1">
      <alignment horizontal="center" wrapText="1"/>
    </xf>
    <xf numFmtId="3" fontId="52" fillId="0" borderId="1" xfId="43" applyNumberFormat="1" applyFont="1" applyFill="1" applyBorder="1" applyAlignment="1">
      <alignment horizontal="center" wrapText="1"/>
    </xf>
    <xf numFmtId="3" fontId="51" fillId="0" borderId="1" xfId="43" applyNumberFormat="1" applyFont="1" applyFill="1" applyBorder="1" applyAlignment="1">
      <alignment horizontal="center"/>
    </xf>
    <xf numFmtId="3" fontId="3" fillId="2" borderId="2" xfId="1" applyNumberFormat="1" applyFill="1" applyBorder="1" applyAlignment="1">
      <alignment horizontal="left" vertical="top"/>
    </xf>
    <xf numFmtId="3" fontId="3" fillId="0" borderId="2" xfId="1" applyNumberFormat="1" applyBorder="1" applyAlignment="1">
      <alignment horizontal="left" vertical="top"/>
    </xf>
    <xf numFmtId="3" fontId="51" fillId="0" borderId="27" xfId="43" applyNumberFormat="1" applyFont="1" applyFill="1" applyBorder="1" applyAlignment="1">
      <alignment horizontal="center"/>
    </xf>
    <xf numFmtId="3" fontId="51" fillId="0" borderId="27" xfId="43" applyNumberFormat="1" applyFont="1" applyBorder="1" applyAlignment="1">
      <alignment horizontal="center"/>
    </xf>
    <xf numFmtId="3" fontId="6" fillId="0" borderId="27" xfId="43" applyNumberFormat="1" applyFont="1" applyBorder="1" applyAlignment="1">
      <alignment horizontal="center" vertical="center"/>
    </xf>
    <xf numFmtId="3" fontId="51" fillId="0" borderId="25" xfId="43" applyNumberFormat="1" applyFont="1" applyFill="1" applyBorder="1" applyAlignment="1">
      <alignment horizontal="center"/>
    </xf>
    <xf numFmtId="3" fontId="51" fillId="0" borderId="25" xfId="43" applyNumberFormat="1" applyFont="1" applyBorder="1" applyAlignment="1">
      <alignment horizontal="center"/>
    </xf>
    <xf numFmtId="3" fontId="6" fillId="0" borderId="25" xfId="43" applyNumberFormat="1" applyFont="1" applyBorder="1" applyAlignment="1">
      <alignment horizontal="center" vertical="center"/>
    </xf>
    <xf numFmtId="3" fontId="3" fillId="5" borderId="0" xfId="1" applyNumberFormat="1" applyFill="1" applyAlignment="1">
      <alignment horizontal="center" vertical="top"/>
    </xf>
    <xf numFmtId="3" fontId="3" fillId="55" borderId="0" xfId="1" applyNumberFormat="1" applyFill="1" applyAlignment="1">
      <alignment horizontal="center" vertical="top"/>
    </xf>
    <xf numFmtId="3" fontId="3" fillId="7" borderId="0" xfId="1" applyNumberFormat="1" applyFill="1" applyAlignment="1">
      <alignment horizontal="center" vertical="top"/>
    </xf>
    <xf numFmtId="3" fontId="5" fillId="0" borderId="0" xfId="1" applyNumberFormat="1" applyFont="1" applyAlignment="1">
      <alignment horizontal="center" vertical="top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top"/>
    </xf>
    <xf numFmtId="3" fontId="3" fillId="0" borderId="1" xfId="43" applyNumberFormat="1" applyFont="1" applyFill="1" applyBorder="1" applyAlignment="1">
      <alignment horizontal="center" wrapText="1"/>
    </xf>
    <xf numFmtId="0" fontId="3" fillId="0" borderId="0" xfId="1" applyAlignment="1">
      <alignment horizontal="center" vertical="top"/>
    </xf>
    <xf numFmtId="3" fontId="3" fillId="0" borderId="2" xfId="1" applyNumberFormat="1" applyBorder="1" applyAlignment="1">
      <alignment horizontal="center"/>
    </xf>
    <xf numFmtId="3" fontId="3" fillId="0" borderId="0" xfId="1" applyNumberFormat="1" applyFill="1" applyAlignment="1">
      <alignment horizontal="center" vertical="top"/>
    </xf>
  </cellXfs>
  <cellStyles count="42318">
    <cellStyle name="20% - Accent1" xfId="62" builtinId="30" customBuiltin="1"/>
    <cellStyle name="20% - Accent1 10" xfId="22335" xr:uid="{4057B94A-7BD9-4E8E-8507-3D49321EAA3A}"/>
    <cellStyle name="20% - Accent1 10 2" xfId="27460" xr:uid="{56380E76-CD38-41FC-A2B7-614E9224D29F}"/>
    <cellStyle name="20% - Accent1 10 2 2" xfId="38765" xr:uid="{1195C6F0-527C-47E2-AEDB-B151CE44F8CC}"/>
    <cellStyle name="20% - Accent1 10 3" xfId="29686" xr:uid="{F12666EA-41FC-4CAB-86A8-AAB56473682A}"/>
    <cellStyle name="20% - Accent1 11" xfId="23345" xr:uid="{EBF1A8FF-2EF5-4844-B118-4D6251AC4333}"/>
    <cellStyle name="20% - Accent1 11 2" xfId="32222" xr:uid="{222169C8-2BFE-47B8-84E2-D362774283DB}"/>
    <cellStyle name="20% - Accent1 12" xfId="29257" xr:uid="{0F7AD30F-C391-49CF-AE51-02DF438B5257}"/>
    <cellStyle name="20% - Accent1 13" xfId="29316" xr:uid="{4B7D023F-2039-4CEA-A6CE-894B02FBE92E}"/>
    <cellStyle name="20% - Accent1 2" xfId="180" xr:uid="{59EA50D0-B375-4693-9F4B-319DABB8175B}"/>
    <cellStyle name="20% - Accent1 2 10" xfId="6625" xr:uid="{65DA2CDC-ACDC-45AB-BCBC-033EDB962822}"/>
    <cellStyle name="20% - Accent1 2 10 2" xfId="32241" xr:uid="{3C27C609-3C4C-48FB-9D7C-3C53DC59D7A4}"/>
    <cellStyle name="20% - Accent1 2 11" xfId="9593" xr:uid="{73FF5161-02FB-4FD9-B9BB-038BCBD4ACB6}"/>
    <cellStyle name="20% - Accent1 2 12" xfId="13404" xr:uid="{9B63DB2D-F70B-45A9-8F42-3A7E2E1A95FF}"/>
    <cellStyle name="20% - Accent1 2 13" xfId="17165" xr:uid="{D18F868E-D2B3-4A68-836D-7059EB6C6BF2}"/>
    <cellStyle name="20% - Accent1 2 2" xfId="231" xr:uid="{3FD118D7-F54B-4FE8-BF9D-E3B0B840AAD9}"/>
    <cellStyle name="20% - Accent1 2 2 10" xfId="9594" xr:uid="{0BB538AD-F699-4575-90A8-B073771B55A0}"/>
    <cellStyle name="20% - Accent1 2 2 11" xfId="13405" xr:uid="{6E4504FF-E8FF-4511-BE22-5610CAFD79CB}"/>
    <cellStyle name="20% - Accent1 2 2 12" xfId="17166" xr:uid="{05CEBCEF-9795-4B01-A7B9-A56E15A518C2}"/>
    <cellStyle name="20% - Accent1 2 2 2" xfId="380" xr:uid="{D19A106D-F34B-4F62-8AD6-F00F4715A541}"/>
    <cellStyle name="20% - Accent1 2 2 2 2" xfId="412" xr:uid="{09930922-B484-4D42-8FB8-4674B5D9779D}"/>
    <cellStyle name="20% - Accent1 2 2 2 2 2" xfId="1516" xr:uid="{35BB1E6A-3408-4BE8-A470-8D357CFF5BE4}"/>
    <cellStyle name="20% - Accent1 2 2 2 2 2 2" xfId="4072" xr:uid="{A66C3BCC-13E4-446D-9950-A79BF3BFB8AF}"/>
    <cellStyle name="20% - Accent1 2 2 2 2 2 2 2" xfId="22774" xr:uid="{24B68C42-031C-4387-AB0C-C11D7EBC8986}"/>
    <cellStyle name="20% - Accent1 2 2 2 2 2 2 2 2" xfId="26366" xr:uid="{9E7403B6-0947-4974-AA4A-36064746000A}"/>
    <cellStyle name="20% - Accent1 2 2 2 2 2 2 2 2 2" xfId="37272" xr:uid="{A1E5419D-DA97-4993-A388-23DE8A94938B}"/>
    <cellStyle name="20% - Accent1 2 2 2 2 2 2 2 3" xfId="28120" xr:uid="{CC4804B7-BC9A-4982-9C02-B7CF5B179414}"/>
    <cellStyle name="20% - Accent1 2 2 2 2 2 2 2 3 2" xfId="40420" xr:uid="{BF62C206-68B3-422A-B434-07ACFB863A6A}"/>
    <cellStyle name="20% - Accent1 2 2 2 2 2 2 2 4" xfId="24015" xr:uid="{DCE359C5-F15B-4085-BC68-667CE24D4E9D}"/>
    <cellStyle name="20% - Accent1 2 2 2 2 2 2 2 4 2" xfId="33931" xr:uid="{FD468300-8009-4B14-A293-26F872255CE5}"/>
    <cellStyle name="20% - Accent1 2 2 2 2 2 2 2 5" xfId="30847" xr:uid="{838C8D0C-EA04-44EB-A4EB-3B05EE19C934}"/>
    <cellStyle name="20% - Accent1 2 2 2 2 2 2 3" xfId="26320" xr:uid="{D3C891AD-E244-49E2-A658-39913786F51A}"/>
    <cellStyle name="20% - Accent1 2 2 2 2 2 2 3 2" xfId="37205" xr:uid="{14F42EE0-E2A9-4254-A9E5-C3EACFCA3692}"/>
    <cellStyle name="20% - Accent1 2 2 2 2 2 2 4" xfId="28074" xr:uid="{1327CEFD-B4A0-456A-A616-28421A78CF33}"/>
    <cellStyle name="20% - Accent1 2 2 2 2 2 2 4 2" xfId="40351" xr:uid="{C9D0B44A-03A1-4EFA-9427-F638FB3012CB}"/>
    <cellStyle name="20% - Accent1 2 2 2 2 2 2 5" xfId="23962" xr:uid="{70CB87E4-08D8-4CC3-B2A1-6EAD26E5FD1E}"/>
    <cellStyle name="20% - Accent1 2 2 2 2 2 2 5 2" xfId="33856" xr:uid="{C8C41C2F-F380-4BEF-81AE-5E40F118F065}"/>
    <cellStyle name="20% - Accent1 2 2 2 2 2 2 6" xfId="30800" xr:uid="{5F801882-8C5F-4A6E-8E52-112DCF8B9145}"/>
    <cellStyle name="20% - Accent1 2 2 2 2 2 3" xfId="8112" xr:uid="{46A9D035-8120-47B1-B62A-F2791A5B3C4D}"/>
    <cellStyle name="20% - Accent1 2 2 2 2 2 3 2" xfId="26365" xr:uid="{BD4371C8-06EA-4896-B4F0-417F8351B08F}"/>
    <cellStyle name="20% - Accent1 2 2 2 2 2 3 2 2" xfId="37271" xr:uid="{C4C475DF-C13A-483C-B602-031EFE741DC8}"/>
    <cellStyle name="20% - Accent1 2 2 2 2 2 3 3" xfId="28119" xr:uid="{AD0257D8-3843-400F-AA20-D783C4BBAD5B}"/>
    <cellStyle name="20% - Accent1 2 2 2 2 2 3 3 2" xfId="40419" xr:uid="{52D03A8E-7B31-4AF4-BE56-72D43727196C}"/>
    <cellStyle name="20% - Accent1 2 2 2 2 2 3 4" xfId="24014" xr:uid="{B8255F1C-B202-4E96-89BA-5B9E6DFE0B84}"/>
    <cellStyle name="20% - Accent1 2 2 2 2 2 3 4 2" xfId="33930" xr:uid="{E0355138-0A7D-4309-9DFC-A65982E735A8}"/>
    <cellStyle name="20% - Accent1 2 2 2 2 2 3 5" xfId="30846" xr:uid="{4CFB11B0-FE3E-41BB-AC37-92E68136C0E8}"/>
    <cellStyle name="20% - Accent1 2 2 2 2 2 4" xfId="11520" xr:uid="{0A58CF0D-4449-4D46-B301-9223CF35FC94}"/>
    <cellStyle name="20% - Accent1 2 2 2 2 2 4 2" xfId="25933" xr:uid="{669F38BC-3FE2-4D45-92F4-96CF535A2164}"/>
    <cellStyle name="20% - Accent1 2 2 2 2 2 4 2 2" xfId="36390" xr:uid="{B2F3D9F6-A9FB-4C47-9855-DAF1C3CEB52E}"/>
    <cellStyle name="20% - Accent1 2 2 2 2 2 4 3" xfId="30310" xr:uid="{05428C28-E998-4BD7-9E4F-49C4DAC1C58B}"/>
    <cellStyle name="20% - Accent1 2 2 2 2 2 5" xfId="15283" xr:uid="{7106423A-DCB6-416A-B096-F1FFAB1E9F64}"/>
    <cellStyle name="20% - Accent1 2 2 2 2 2 5 2" xfId="39536" xr:uid="{76976EA9-473D-4420-B38D-09453D6C72CB}"/>
    <cellStyle name="20% - Accent1 2 2 2 2 2 6" xfId="18466" xr:uid="{49633DDB-3836-4007-95A0-5C5FC6C042F0}"/>
    <cellStyle name="20% - Accent1 2 2 2 2 2 6 2" xfId="33005" xr:uid="{38148D1D-1F08-40A1-B3D2-2196A6BFE772}"/>
    <cellStyle name="20% - Accent1 2 2 2 2 2 7" xfId="29642" xr:uid="{84025DEC-9CA5-4B95-B35F-16A673DBAB58}"/>
    <cellStyle name="20% - Accent1 2 2 2 2 3" xfId="4071" xr:uid="{762DD198-EE9A-4DF4-9035-530EB7204E28}"/>
    <cellStyle name="20% - Accent1 2 2 2 2 3 2" xfId="22775" xr:uid="{2FE00EA0-D8E5-4DAF-B294-0FE99C4A50CC}"/>
    <cellStyle name="20% - Accent1 2 2 2 2 3 2 2" xfId="26367" xr:uid="{2B271B15-CEF0-41FB-AC0A-F5FC1840CD2D}"/>
    <cellStyle name="20% - Accent1 2 2 2 2 3 2 2 2" xfId="37273" xr:uid="{6B8D6223-BA81-40BC-819D-C0D3ADC85326}"/>
    <cellStyle name="20% - Accent1 2 2 2 2 3 2 3" xfId="28121" xr:uid="{09F00598-66D6-4F09-B83D-7805287689BA}"/>
    <cellStyle name="20% - Accent1 2 2 2 2 3 2 3 2" xfId="40421" xr:uid="{117A6950-7F76-4947-A434-706FA1A97AB6}"/>
    <cellStyle name="20% - Accent1 2 2 2 2 3 2 4" xfId="24016" xr:uid="{82E03D1D-C958-49A1-A600-F32F0FCACC1F}"/>
    <cellStyle name="20% - Accent1 2 2 2 2 3 2 4 2" xfId="33932" xr:uid="{AB15644A-460F-40A7-A206-6A10CF3E8411}"/>
    <cellStyle name="20% - Accent1 2 2 2 2 3 2 5" xfId="30848" xr:uid="{B96DC048-64EF-4A27-B8AC-E81559F1ED63}"/>
    <cellStyle name="20% - Accent1 2 2 2 2 3 3" xfId="26158" xr:uid="{85C8D870-9BCA-4F50-8725-B6BEDC3C53A1}"/>
    <cellStyle name="20% - Accent1 2 2 2 2 3 3 2" xfId="36785" xr:uid="{6A86CE87-4A14-4240-9684-D95CCF8827FF}"/>
    <cellStyle name="20% - Accent1 2 2 2 2 3 4" xfId="27865" xr:uid="{D7E6BE63-C095-4D79-99D1-103F5B32DAE8}"/>
    <cellStyle name="20% - Accent1 2 2 2 2 3 4 2" xfId="39931" xr:uid="{2DEE1CB2-AAD3-4FC1-8614-C4D389139F17}"/>
    <cellStyle name="20% - Accent1 2 2 2 2 3 5" xfId="23749" xr:uid="{DB23EE9E-2387-4A61-9C1D-AFD6A9E4D920}"/>
    <cellStyle name="20% - Accent1 2 2 2 2 3 5 2" xfId="33425" xr:uid="{74E3092A-E322-43D3-BFDB-6EC982767045}"/>
    <cellStyle name="20% - Accent1 2 2 2 2 3 6" xfId="30587" xr:uid="{6D035DD9-3BFA-4179-973A-07AF102489B1}"/>
    <cellStyle name="20% - Accent1 2 2 2 2 4" xfId="1515" xr:uid="{726D84FC-49F4-4A19-8B95-8E3D9B735DF0}"/>
    <cellStyle name="20% - Accent1 2 2 2 2 4 2" xfId="26364" xr:uid="{56AA7EB7-3FD8-422C-9AA1-29440A1B62F4}"/>
    <cellStyle name="20% - Accent1 2 2 2 2 4 2 2" xfId="37270" xr:uid="{868A9FF2-8128-42D7-B013-18627F204DDD}"/>
    <cellStyle name="20% - Accent1 2 2 2 2 4 3" xfId="28118" xr:uid="{CA4487D5-B07B-4B3C-B4CE-67BE633C3CCA}"/>
    <cellStyle name="20% - Accent1 2 2 2 2 4 3 2" xfId="40418" xr:uid="{F61EADC2-EA52-43A9-9B45-664092AB069E}"/>
    <cellStyle name="20% - Accent1 2 2 2 2 4 4" xfId="24013" xr:uid="{F6B0F911-BEA9-4BDE-8E4E-2DFB802E6EF0}"/>
    <cellStyle name="20% - Accent1 2 2 2 2 4 4 2" xfId="33929" xr:uid="{2C02E21C-DF02-4FAE-8045-A00884F8F408}"/>
    <cellStyle name="20% - Accent1 2 2 2 2 4 5" xfId="30845" xr:uid="{8703B1F5-B46D-4B31-81B8-AC3F79275607}"/>
    <cellStyle name="20% - Accent1 2 2 2 2 5" xfId="6628" xr:uid="{9EAF96CB-42D9-434B-A478-3DEB62894816}"/>
    <cellStyle name="20% - Accent1 2 2 2 2 5 2" xfId="25595" xr:uid="{0AB313EC-D1EF-4E1B-941E-119A532F6FD2}"/>
    <cellStyle name="20% - Accent1 2 2 2 2 5 2 2" xfId="35971" xr:uid="{5AA4E61F-DD32-4E63-A42D-B062C867B45C}"/>
    <cellStyle name="20% - Accent1 2 2 2 2 5 3" xfId="29972" xr:uid="{B1EBCB46-7BBC-4E31-8990-3DCB54B75499}"/>
    <cellStyle name="20% - Accent1 2 2 2 2 6" xfId="9596" xr:uid="{90026FC9-96E2-42A1-90BC-D2007AF1180E}"/>
    <cellStyle name="20% - Accent1 2 2 2 2 6 2" xfId="39117" xr:uid="{69857485-9E4D-40E6-B9F7-1F8D38E447B7}"/>
    <cellStyle name="20% - Accent1 2 2 2 2 7" xfId="13407" xr:uid="{D5002C20-B187-4D2D-B05B-247DEB5EBEDB}"/>
    <cellStyle name="20% - Accent1 2 2 2 2 7 2" xfId="32580" xr:uid="{6C43984D-FC07-4903-AECE-349BBF0DCEA7}"/>
    <cellStyle name="20% - Accent1 2 2 2 2 8" xfId="17168" xr:uid="{FDACF8FE-0C8B-4A41-87F9-91525CB0EF8B}"/>
    <cellStyle name="20% - Accent1 2 2 2 3" xfId="1517" xr:uid="{FF2C15E2-CFEB-4B45-A115-A0EF5AD85D66}"/>
    <cellStyle name="20% - Accent1 2 2 2 3 2" xfId="4073" xr:uid="{30535E0F-6D67-40DB-9A72-375F67F8EA2A}"/>
    <cellStyle name="20% - Accent1 2 2 2 3 2 2" xfId="11521" xr:uid="{E6F74C61-2B63-4D60-9126-D63F9DE89FDC}"/>
    <cellStyle name="20% - Accent1 2 2 2 3 2 2 2" xfId="26369" xr:uid="{E08A3ADB-353B-440E-8881-4181DA194D06}"/>
    <cellStyle name="20% - Accent1 2 2 2 3 2 2 2 2" xfId="37275" xr:uid="{8D47714D-CA00-46B9-A290-176107CA8602}"/>
    <cellStyle name="20% - Accent1 2 2 2 3 2 2 3" xfId="28123" xr:uid="{1EFC6C07-226F-4046-B912-321F50DC4668}"/>
    <cellStyle name="20% - Accent1 2 2 2 3 2 2 3 2" xfId="40423" xr:uid="{6D55FC22-ECC8-44F7-9095-609E4C5C32BF}"/>
    <cellStyle name="20% - Accent1 2 2 2 3 2 2 4" xfId="24018" xr:uid="{512B81B5-1061-4B6D-BB45-A0E8B536AE32}"/>
    <cellStyle name="20% - Accent1 2 2 2 3 2 2 4 2" xfId="33934" xr:uid="{42B47B52-11CF-485F-894D-B104AA66ACFF}"/>
    <cellStyle name="20% - Accent1 2 2 2 3 2 2 5" xfId="30850" xr:uid="{141D5BB1-55B7-4EC0-B0C2-AE6DA589860E}"/>
    <cellStyle name="20% - Accent1 2 2 2 3 2 3" xfId="15284" xr:uid="{F2EE9AF1-DC2A-419E-83D3-61F4BCA62AFD}"/>
    <cellStyle name="20% - Accent1 2 2 2 3 2 3 2" xfId="37006" xr:uid="{77D52275-2644-4A47-AEE6-B2D9D5C08160}"/>
    <cellStyle name="20% - Accent1 2 2 2 3 2 4" xfId="27979" xr:uid="{ECDC9FC1-750E-49CA-ACF7-9F23459B4066}"/>
    <cellStyle name="20% - Accent1 2 2 2 3 2 4 2" xfId="40152" xr:uid="{D5443386-1254-4FC3-9E23-AE7234A99540}"/>
    <cellStyle name="20% - Accent1 2 2 2 3 2 5" xfId="23864" xr:uid="{33CDC8C2-D6A8-491E-A9C1-87BA870AA458}"/>
    <cellStyle name="20% - Accent1 2 2 2 3 2 5 2" xfId="33655" xr:uid="{09E72694-F60F-4160-8566-3CB1F97CDC45}"/>
    <cellStyle name="20% - Accent1 2 2 2 3 2 6" xfId="30702" xr:uid="{647C6255-79AC-4BF5-B680-CC93923C6B7D}"/>
    <cellStyle name="20% - Accent1 2 2 2 3 3" xfId="8111" xr:uid="{A0B9E13C-FA96-4AEB-942E-7E21C1323B66}"/>
    <cellStyle name="20% - Accent1 2 2 2 3 3 2" xfId="26368" xr:uid="{16ABCC33-3B85-4892-994A-23020082FF03}"/>
    <cellStyle name="20% - Accent1 2 2 2 3 3 2 2" xfId="37274" xr:uid="{3764E11D-D37E-467B-8FD7-DDC69B018BD0}"/>
    <cellStyle name="20% - Accent1 2 2 2 3 3 3" xfId="28122" xr:uid="{E5832BB1-E243-461D-86D8-6E7DFDB0DD5F}"/>
    <cellStyle name="20% - Accent1 2 2 2 3 3 3 2" xfId="40422" xr:uid="{DF1693F1-B6AA-45B8-8421-0B321B18BEAC}"/>
    <cellStyle name="20% - Accent1 2 2 2 3 3 4" xfId="24017" xr:uid="{EBE71CCF-4AF0-49E7-86BC-B6B4C181D7C1}"/>
    <cellStyle name="20% - Accent1 2 2 2 3 3 4 2" xfId="33933" xr:uid="{B6FB354E-6C0D-4E18-9EB9-8D2722F2F850}"/>
    <cellStyle name="20% - Accent1 2 2 2 3 3 5" xfId="30849" xr:uid="{53AF1199-DEF1-43A7-AC81-55F7E3D4120B}"/>
    <cellStyle name="20% - Accent1 2 2 2 3 4" xfId="9597" xr:uid="{919E0FA2-DAE6-4D99-AAFC-B0470F17BBA8}"/>
    <cellStyle name="20% - Accent1 2 2 2 3 4 2" xfId="25741" xr:uid="{BE08D7B1-1340-46A5-B3BA-0521747464A0}"/>
    <cellStyle name="20% - Accent1 2 2 2 3 4 2 2" xfId="36191" xr:uid="{926F7D38-5564-4199-AF78-087DF64B77B1}"/>
    <cellStyle name="20% - Accent1 2 2 2 3 4 3" xfId="30118" xr:uid="{5E792A0E-D7ED-4FAC-AEC5-1A394A9E44ED}"/>
    <cellStyle name="20% - Accent1 2 2 2 3 5" xfId="13408" xr:uid="{4691AD91-7479-41BB-A3DE-D3078C396DD1}"/>
    <cellStyle name="20% - Accent1 2 2 2 3 5 2" xfId="39337" xr:uid="{CC1C39D9-48FA-4ED5-84EA-C3CC9A217821}"/>
    <cellStyle name="20% - Accent1 2 2 2 3 6" xfId="18465" xr:uid="{D08FE872-6223-4BC7-B0D9-DB339C424204}"/>
    <cellStyle name="20% - Accent1 2 2 2 3 6 2" xfId="32805" xr:uid="{A55BB6DA-C34B-4F4E-94A4-35CFA1848193}"/>
    <cellStyle name="20% - Accent1 2 2 2 3 7" xfId="29543" xr:uid="{ED283961-3267-4642-9884-29673FC3F286}"/>
    <cellStyle name="20% - Accent1 2 2 2 4" xfId="4070" xr:uid="{18B83B93-A8E5-4F54-A214-10E32C860B5D}"/>
    <cellStyle name="20% - Accent1 2 2 2 4 2" xfId="11522" xr:uid="{58E44960-DF2F-43D8-95F3-470F4AEF287E}"/>
    <cellStyle name="20% - Accent1 2 2 2 4 2 2" xfId="26370" xr:uid="{BE90B60C-EF4C-45C1-9431-1311CC8EC9BF}"/>
    <cellStyle name="20% - Accent1 2 2 2 4 2 2 2" xfId="37276" xr:uid="{F9E14F81-914C-45D3-B41D-7C265FDFBF46}"/>
    <cellStyle name="20% - Accent1 2 2 2 4 2 3" xfId="28124" xr:uid="{2F670B31-EB0A-4E35-9C3A-0BFFC1A6B733}"/>
    <cellStyle name="20% - Accent1 2 2 2 4 2 3 2" xfId="40424" xr:uid="{80238C59-F8AB-47DC-9279-70337F6C505E}"/>
    <cellStyle name="20% - Accent1 2 2 2 4 2 4" xfId="24019" xr:uid="{3CB13719-8B41-41C2-96CC-F8EA1F2A5C8C}"/>
    <cellStyle name="20% - Accent1 2 2 2 4 2 4 2" xfId="33935" xr:uid="{66209A38-B562-40E7-8B5F-8BD60286B259}"/>
    <cellStyle name="20% - Accent1 2 2 2 4 2 5" xfId="30851" xr:uid="{725171B9-099E-450D-B955-6D253CAD8FAC}"/>
    <cellStyle name="20% - Accent1 2 2 2 4 3" xfId="15285" xr:uid="{428C1BE7-5E95-4B71-AE73-088313A8DCDE}"/>
    <cellStyle name="20% - Accent1 2 2 2 4 3 2" xfId="36589" xr:uid="{CD5C1743-855E-423F-9D41-50C46F778C9B}"/>
    <cellStyle name="20% - Accent1 2 2 2 4 4" xfId="27770" xr:uid="{4F033782-D376-491E-AC3C-A12AD526AA2C}"/>
    <cellStyle name="20% - Accent1 2 2 2 4 4 2" xfId="39735" xr:uid="{BCA55CA9-92B0-4CDC-8CC8-B31E943C3A0A}"/>
    <cellStyle name="20% - Accent1 2 2 2 4 5" xfId="23649" xr:uid="{272746A5-5FD0-4866-B364-C31DAA5CFC06}"/>
    <cellStyle name="20% - Accent1 2 2 2 4 5 2" xfId="33225" xr:uid="{6132E447-59C7-4978-B29F-425382A4EEC1}"/>
    <cellStyle name="20% - Accent1 2 2 2 4 6" xfId="30486" xr:uid="{46FEE5CE-6829-406B-B3AF-190A4312E5AF}"/>
    <cellStyle name="20% - Accent1 2 2 2 5" xfId="1514" xr:uid="{26FA3081-180F-4578-9493-E813BA6B01E5}"/>
    <cellStyle name="20% - Accent1 2 2 2 5 2" xfId="26363" xr:uid="{B6950BC1-3214-49B1-B266-95A2A9C292B0}"/>
    <cellStyle name="20% - Accent1 2 2 2 5 2 2" xfId="37269" xr:uid="{2BFC41C4-1F76-49CF-BD67-F31F0EC25401}"/>
    <cellStyle name="20% - Accent1 2 2 2 5 3" xfId="28117" xr:uid="{8E143DBF-6FF0-4E8B-8477-8E91D13714A8}"/>
    <cellStyle name="20% - Accent1 2 2 2 5 3 2" xfId="40417" xr:uid="{0B9C6382-757C-4C83-8375-EAD0E026A828}"/>
    <cellStyle name="20% - Accent1 2 2 2 5 4" xfId="24012" xr:uid="{D519F5E4-67B7-4E4B-BDEB-7B85BB5BA965}"/>
    <cellStyle name="20% - Accent1 2 2 2 5 4 2" xfId="33928" xr:uid="{147D23FF-AEDB-4325-9428-BD8F2559D762}"/>
    <cellStyle name="20% - Accent1 2 2 2 5 5" xfId="30844" xr:uid="{30348B70-0854-4AC1-B11A-3177CBD5E630}"/>
    <cellStyle name="20% - Accent1 2 2 2 6" xfId="6627" xr:uid="{DFD825BA-2E22-4FC7-A1EC-AFB088B9FC29}"/>
    <cellStyle name="20% - Accent1 2 2 2 6 2" xfId="25403" xr:uid="{0A420792-6004-48DA-B4AD-4FA1B138ED3D}"/>
    <cellStyle name="20% - Accent1 2 2 2 6 2 2" xfId="35776" xr:uid="{A523A231-1F31-4CF2-8401-19AD5F318CFC}"/>
    <cellStyle name="20% - Accent1 2 2 2 6 3" xfId="29780" xr:uid="{64926EBE-D83E-478C-9664-11B1A71797EB}"/>
    <cellStyle name="20% - Accent1 2 2 2 7" xfId="9595" xr:uid="{BDE69A5F-D54E-4864-8BB5-FCB69E723F2E}"/>
    <cellStyle name="20% - Accent1 2 2 2 7 2" xfId="38922" xr:uid="{3D177274-8F69-4749-B278-B68228241125}"/>
    <cellStyle name="20% - Accent1 2 2 2 8" xfId="13406" xr:uid="{D4B74941-2BB8-4DD9-8881-8C6949E51927}"/>
    <cellStyle name="20% - Accent1 2 2 2 8 2" xfId="32383" xr:uid="{C5FF65D2-5CE7-4F96-9594-8D1756AD9442}"/>
    <cellStyle name="20% - Accent1 2 2 2 9" xfId="17167" xr:uid="{0AC7BBBE-D7F3-493C-BBEA-5D029FF93A80}"/>
    <cellStyle name="20% - Accent1 2 2 3" xfId="413" xr:uid="{EDCE2D7C-AD45-4629-82A9-40E8598AF174}"/>
    <cellStyle name="20% - Accent1 2 2 3 2" xfId="414" xr:uid="{1E451E50-2896-4362-A0A2-32993FC2092A}"/>
    <cellStyle name="20% - Accent1 2 2 3 2 2" xfId="1520" xr:uid="{9523231B-8855-4F4D-9BC5-5094F25B8DFD}"/>
    <cellStyle name="20% - Accent1 2 2 3 2 2 2" xfId="4076" xr:uid="{0932AE49-60A7-4200-ADB4-E397FE3D9702}"/>
    <cellStyle name="20% - Accent1 2 2 3 2 2 2 2" xfId="26372" xr:uid="{89788278-D05F-4055-8EF8-E5E907F34BD1}"/>
    <cellStyle name="20% - Accent1 2 2 3 2 2 2 2 2" xfId="37279" xr:uid="{A0F972F5-E89E-4BFD-B72C-D6D74012AD89}"/>
    <cellStyle name="20% - Accent1 2 2 3 2 2 2 3" xfId="28126" xr:uid="{390EA0AE-36B6-4074-B402-03BD598E05B4}"/>
    <cellStyle name="20% - Accent1 2 2 3 2 2 2 3 2" xfId="40427" xr:uid="{A085B465-704E-4B3B-8FE5-BFC5A1FC5890}"/>
    <cellStyle name="20% - Accent1 2 2 3 2 2 2 4" xfId="24022" xr:uid="{018642B3-9865-458C-8347-6BFB907906F5}"/>
    <cellStyle name="20% - Accent1 2 2 3 2 2 2 4 2" xfId="33938" xr:uid="{2352D3F3-C2A3-414D-B263-DB6B47B98A22}"/>
    <cellStyle name="20% - Accent1 2 2 3 2 2 2 5" xfId="30854" xr:uid="{C6610B73-1778-4AD6-A769-5146F4E16456}"/>
    <cellStyle name="20% - Accent1 2 2 3 2 2 3" xfId="8114" xr:uid="{417A5CEB-B57E-40B3-BBE9-A25FE9A9D36E}"/>
    <cellStyle name="20% - Accent1 2 2 3 2 2 3 2" xfId="37109" xr:uid="{1ED79505-3D3A-4711-BE22-9144BB398111}"/>
    <cellStyle name="20% - Accent1 2 2 3 2 2 4" xfId="11523" xr:uid="{D25F733C-AC7A-4C96-82EC-C81ABBA317AF}"/>
    <cellStyle name="20% - Accent1 2 2 3 2 2 4 2" xfId="40255" xr:uid="{61D11961-2546-4B95-BBD7-953B05B1868B}"/>
    <cellStyle name="20% - Accent1 2 2 3 2 2 5" xfId="15286" xr:uid="{C1946983-68F8-4673-86A9-99202C3A60B9}"/>
    <cellStyle name="20% - Accent1 2 2 3 2 2 5 2" xfId="33760" xr:uid="{53BE1B1C-4654-4341-A96B-96EAAC7BD840}"/>
    <cellStyle name="20% - Accent1 2 2 3 2 2 6" xfId="18468" xr:uid="{684B8CEA-5280-4EF9-961B-EDF52ADF57C4}"/>
    <cellStyle name="20% - Accent1 2 2 3 2 3" xfId="4075" xr:uid="{F5AE9B8F-C09C-41E3-AEEB-BBB45722035E}"/>
    <cellStyle name="20% - Accent1 2 2 3 2 3 2" xfId="26371" xr:uid="{CA1D0C8E-1433-4333-BD33-80B4EC81A807}"/>
    <cellStyle name="20% - Accent1 2 2 3 2 3 2 2" xfId="37278" xr:uid="{FF9FCD9E-990C-42CA-975C-FE321091AA6B}"/>
    <cellStyle name="20% - Accent1 2 2 3 2 3 3" xfId="28125" xr:uid="{2019C00A-FCB4-4E7F-98AC-7104B926FD70}"/>
    <cellStyle name="20% - Accent1 2 2 3 2 3 3 2" xfId="40426" xr:uid="{8DEE4377-B303-429E-92BB-8401F3015715}"/>
    <cellStyle name="20% - Accent1 2 2 3 2 3 4" xfId="24021" xr:uid="{ED04A9E6-3880-4468-9EC2-26CA97CBE3C9}"/>
    <cellStyle name="20% - Accent1 2 2 3 2 3 4 2" xfId="33937" xr:uid="{A2A455EE-6031-46D3-9574-A4BF71B6490A}"/>
    <cellStyle name="20% - Accent1 2 2 3 2 3 5" xfId="30853" xr:uid="{AABE5CE5-4175-4CB2-8EA0-64BF0197460F}"/>
    <cellStyle name="20% - Accent1 2 2 3 2 4" xfId="1519" xr:uid="{D134F9CA-6A74-46C4-8C9F-DF92197E11CC}"/>
    <cellStyle name="20% - Accent1 2 2 3 2 4 2" xfId="25837" xr:uid="{2E0E4CEB-DA52-431F-8F13-11D401181C37}"/>
    <cellStyle name="20% - Accent1 2 2 3 2 4 2 2" xfId="36294" xr:uid="{BF180A15-34FB-4514-ACB2-61AC7F85944E}"/>
    <cellStyle name="20% - Accent1 2 2 3 2 4 3" xfId="30214" xr:uid="{468D3AFC-B5A4-4F0E-81BD-A99CC77CE0EC}"/>
    <cellStyle name="20% - Accent1 2 2 3 2 5" xfId="6630" xr:uid="{B8740A5F-17BC-43B2-A932-464AFB2BED88}"/>
    <cellStyle name="20% - Accent1 2 2 3 2 5 2" xfId="39440" xr:uid="{48E665EB-B5C5-4965-B773-4B95F39D2134}"/>
    <cellStyle name="20% - Accent1 2 2 3 2 6" xfId="9599" xr:uid="{68DA4F81-1588-4E56-ACCF-5357E2AA6BB8}"/>
    <cellStyle name="20% - Accent1 2 2 3 2 6 2" xfId="32909" xr:uid="{AAEA2E28-278F-45D2-802D-77BD1DBD6183}"/>
    <cellStyle name="20% - Accent1 2 2 3 2 7" xfId="13410" xr:uid="{9AF1A10B-2795-49FC-AD79-BDF9A915FB6E}"/>
    <cellStyle name="20% - Accent1 2 2 3 2 8" xfId="17170" xr:uid="{FBBD9C50-FAEF-40F5-AF0E-A82B3254A6B3}"/>
    <cellStyle name="20% - Accent1 2 2 3 3" xfId="1521" xr:uid="{4EC32FA3-9B0A-4FF1-A927-AE8AD2E6F61B}"/>
    <cellStyle name="20% - Accent1 2 2 3 3 2" xfId="4077" xr:uid="{018AF011-F718-489F-81E6-8471D9CBC1A9}"/>
    <cellStyle name="20% - Accent1 2 2 3 3 2 2" xfId="11524" xr:uid="{294856CB-C40F-4143-A1F5-C8242A096E2E}"/>
    <cellStyle name="20% - Accent1 2 2 3 3 2 2 2" xfId="37280" xr:uid="{6282FB91-7447-4078-9F16-1F573A345EAD}"/>
    <cellStyle name="20% - Accent1 2 2 3 3 2 3" xfId="15287" xr:uid="{8A172DE5-6B62-4368-BFBB-4BDC5A350AFD}"/>
    <cellStyle name="20% - Accent1 2 2 3 3 2 3 2" xfId="40428" xr:uid="{DB4C1F60-CBBD-41DF-9012-3C6DE8F8B3C3}"/>
    <cellStyle name="20% - Accent1 2 2 3 3 2 4" xfId="24023" xr:uid="{18CFA728-F627-4115-BE79-DC3D1492397B}"/>
    <cellStyle name="20% - Accent1 2 2 3 3 2 4 2" xfId="33939" xr:uid="{1E7131A1-7EEC-484C-9677-C7CF05EF9B1A}"/>
    <cellStyle name="20% - Accent1 2 2 3 3 2 5" xfId="30855" xr:uid="{2DD75826-AE74-48E5-81E2-979BEC8DE14F}"/>
    <cellStyle name="20% - Accent1 2 2 3 3 3" xfId="8113" xr:uid="{0B541A3A-5870-4C57-BAAE-CB68E511DA91}"/>
    <cellStyle name="20% - Accent1 2 2 3 3 3 2" xfId="36689" xr:uid="{9C3EDE21-652A-453D-8443-5D15C68D66A2}"/>
    <cellStyle name="20% - Accent1 2 2 3 3 4" xfId="9600" xr:uid="{02813A1D-77D3-4366-BCD5-BBEEFAF7A9B1}"/>
    <cellStyle name="20% - Accent1 2 2 3 3 4 2" xfId="39835" xr:uid="{C82C50C7-C50D-4CEA-869D-AF7B1F08C041}"/>
    <cellStyle name="20% - Accent1 2 2 3 3 5" xfId="13411" xr:uid="{B4CCBF49-EE7E-4F6B-96FE-509EB98C9AB0}"/>
    <cellStyle name="20% - Accent1 2 2 3 3 5 2" xfId="33329" xr:uid="{80FF37A0-40C8-47E9-8BA6-4C0D726425D0}"/>
    <cellStyle name="20% - Accent1 2 2 3 3 6" xfId="18467" xr:uid="{58A5D3EA-FE8F-469B-A73C-6B8F05BD5027}"/>
    <cellStyle name="20% - Accent1 2 2 3 4" xfId="4074" xr:uid="{7B4794E5-7981-4BF7-992A-CE65D06380B1}"/>
    <cellStyle name="20% - Accent1 2 2 3 4 2" xfId="11525" xr:uid="{EEE144CE-ED96-4F57-8B59-559BFAA7BE98}"/>
    <cellStyle name="20% - Accent1 2 2 3 4 2 2" xfId="37277" xr:uid="{3D144183-4534-431B-8D3D-776B6335C472}"/>
    <cellStyle name="20% - Accent1 2 2 3 4 3" xfId="15288" xr:uid="{C08FE06F-5069-4CD0-A0E1-106401A0769C}"/>
    <cellStyle name="20% - Accent1 2 2 3 4 3 2" xfId="40425" xr:uid="{40FB40A3-820F-4786-9F22-CAD81985CE34}"/>
    <cellStyle name="20% - Accent1 2 2 3 4 4" xfId="24020" xr:uid="{360DA640-7E9D-4613-A14A-B39E06631124}"/>
    <cellStyle name="20% - Accent1 2 2 3 4 4 2" xfId="33936" xr:uid="{E31DBE7A-AC87-42A3-9FAA-49198C397EA9}"/>
    <cellStyle name="20% - Accent1 2 2 3 4 5" xfId="30852" xr:uid="{A39BB34E-99A6-4C8E-8C90-05A0AF469300}"/>
    <cellStyle name="20% - Accent1 2 2 3 5" xfId="1518" xr:uid="{B17EC2B7-3889-4CCA-9B36-9D0B49750120}"/>
    <cellStyle name="20% - Accent1 2 2 3 5 2" xfId="25499" xr:uid="{B934E8CA-8C83-410A-8A48-CB607500A62D}"/>
    <cellStyle name="20% - Accent1 2 2 3 5 2 2" xfId="35875" xr:uid="{581891BE-DC7F-43E6-928A-045E335E2C7C}"/>
    <cellStyle name="20% - Accent1 2 2 3 5 3" xfId="29876" xr:uid="{ECF604F0-9D9F-4610-8F76-E95A3B070951}"/>
    <cellStyle name="20% - Accent1 2 2 3 6" xfId="6629" xr:uid="{016CC3D3-6146-46BE-83A7-10DE21B5E9AF}"/>
    <cellStyle name="20% - Accent1 2 2 3 6 2" xfId="39021" xr:uid="{64769F18-EADD-4811-8DB7-8F353C0E4C30}"/>
    <cellStyle name="20% - Accent1 2 2 3 7" xfId="9598" xr:uid="{3065A3B5-7DCD-46CD-A974-3B22C0F6595E}"/>
    <cellStyle name="20% - Accent1 2 2 3 7 2" xfId="32484" xr:uid="{4420A1AC-D442-4B55-A686-5DA4111C6832}"/>
    <cellStyle name="20% - Accent1 2 2 3 8" xfId="13409" xr:uid="{9B495BBB-CBDD-4C22-94E1-FB9F627F29C1}"/>
    <cellStyle name="20% - Accent1 2 2 3 9" xfId="17169" xr:uid="{ECA07764-B716-4F3D-B30F-6F757020774C}"/>
    <cellStyle name="20% - Accent1 2 2 4" xfId="415" xr:uid="{76889FE3-2CA9-4C58-9E0E-3DA31F86C29B}"/>
    <cellStyle name="20% - Accent1 2 2 4 2" xfId="416" xr:uid="{5BB8305C-3FF3-45DD-9591-B46DE1F04154}"/>
    <cellStyle name="20% - Accent1 2 2 4 2 2" xfId="1524" xr:uid="{B0660423-1E2A-4D02-8671-5D6024D0BE44}"/>
    <cellStyle name="20% - Accent1 2 2 4 2 2 2" xfId="4080" xr:uid="{FE8DF019-BE36-4D79-8675-708917971F7F}"/>
    <cellStyle name="20% - Accent1 2 2 4 2 2 2 2" xfId="37281" xr:uid="{54F84FDE-AFC1-4B01-8999-9F63BCE82790}"/>
    <cellStyle name="20% - Accent1 2 2 4 2 2 3" xfId="8116" xr:uid="{E5EE9EEF-6918-4B60-B78D-8EF5D5760AD5}"/>
    <cellStyle name="20% - Accent1 2 2 4 2 2 3 2" xfId="40430" xr:uid="{EC54936E-CA2A-48F3-94F9-EF2624A37B92}"/>
    <cellStyle name="20% - Accent1 2 2 4 2 2 4" xfId="11526" xr:uid="{E287BF05-ACC1-4B14-9C45-FCAAB970A1D3}"/>
    <cellStyle name="20% - Accent1 2 2 4 2 2 4 2" xfId="33941" xr:uid="{296E9EBA-281E-45CD-B5C5-D5E479DA9B6E}"/>
    <cellStyle name="20% - Accent1 2 2 4 2 2 5" xfId="15289" xr:uid="{4E70DC00-800A-4E81-A886-FB5622CBC9F8}"/>
    <cellStyle name="20% - Accent1 2 2 4 2 2 6" xfId="18470" xr:uid="{8674CB32-CBA9-47EA-852F-137ED0D8E159}"/>
    <cellStyle name="20% - Accent1 2 2 4 2 3" xfId="4079" xr:uid="{D8844914-5C88-407C-89AC-DC53A1311FD3}"/>
    <cellStyle name="20% - Accent1 2 2 4 2 3 2" xfId="36910" xr:uid="{26EA2067-0B98-4BAA-8479-590323787A4E}"/>
    <cellStyle name="20% - Accent1 2 2 4 2 4" xfId="1523" xr:uid="{77A676DF-03C4-4ABA-A5BE-7BC87EFA0F12}"/>
    <cellStyle name="20% - Accent1 2 2 4 2 4 2" xfId="40056" xr:uid="{CADBCC8B-036E-4251-9ABA-803CCB7DB72D}"/>
    <cellStyle name="20% - Accent1 2 2 4 2 5" xfId="6632" xr:uid="{CBA2A277-63AA-4445-93E7-01A5AF405FB5}"/>
    <cellStyle name="20% - Accent1 2 2 4 2 5 2" xfId="33559" xr:uid="{64A771B7-BE95-4A86-9028-02ED35FE03F1}"/>
    <cellStyle name="20% - Accent1 2 2 4 2 6" xfId="9602" xr:uid="{43E102EA-D4B5-40BA-BFCF-4B7EB70A9A9C}"/>
    <cellStyle name="20% - Accent1 2 2 4 2 7" xfId="13413" xr:uid="{D5573676-B214-4C71-85F3-15B987194C92}"/>
    <cellStyle name="20% - Accent1 2 2 4 2 8" xfId="17172" xr:uid="{3B43ECD2-20BF-41CB-AB3C-43953B3C897E}"/>
    <cellStyle name="20% - Accent1 2 2 4 3" xfId="1525" xr:uid="{50C065CA-C1AD-4C65-AA5E-4C16BAEF809C}"/>
    <cellStyle name="20% - Accent1 2 2 4 3 2" xfId="4081" xr:uid="{18B7EA3A-05A2-4C8E-9213-9D8A1F8AAD9E}"/>
    <cellStyle name="20% - Accent1 2 2 4 3 2 2" xfId="11527" xr:uid="{F6C34C1E-DDBB-479F-A113-D3AB659F6D94}"/>
    <cellStyle name="20% - Accent1 2 2 4 3 2 3" xfId="15290" xr:uid="{A36B8BE1-42CA-487D-A328-1121E89A6824}"/>
    <cellStyle name="20% - Accent1 2 2 4 3 3" xfId="8115" xr:uid="{10F67C6E-B5FC-4C44-81FE-B3FB35F85EB9}"/>
    <cellStyle name="20% - Accent1 2 2 4 3 3 2" xfId="40429" xr:uid="{34425873-A241-49BE-BB97-154500F1E948}"/>
    <cellStyle name="20% - Accent1 2 2 4 3 4" xfId="9603" xr:uid="{678ECF14-E2E0-4A9C-8CBA-4B21238FF630}"/>
    <cellStyle name="20% - Accent1 2 2 4 3 4 2" xfId="33940" xr:uid="{F12BF0F3-C39C-48FA-AEA3-5EB685BB4AB5}"/>
    <cellStyle name="20% - Accent1 2 2 4 3 5" xfId="13414" xr:uid="{3E929BAE-E53A-46AD-B1B0-4E45B9A46AEC}"/>
    <cellStyle name="20% - Accent1 2 2 4 3 6" xfId="18469" xr:uid="{A8BE6C22-BBD3-4FE9-A792-30B77CAAA7F4}"/>
    <cellStyle name="20% - Accent1 2 2 4 4" xfId="4078" xr:uid="{76148EB4-CC12-4219-A1E3-F848B0A5C9CD}"/>
    <cellStyle name="20% - Accent1 2 2 4 4 2" xfId="11528" xr:uid="{F32A63ED-5ECF-4D9E-949D-535A2AF3AE37}"/>
    <cellStyle name="20% - Accent1 2 2 4 4 2 2" xfId="36095" xr:uid="{02C93419-FD4D-4CBD-864A-B271339CFCF1}"/>
    <cellStyle name="20% - Accent1 2 2 4 4 3" xfId="15291" xr:uid="{8C4559B4-1455-4C6D-8536-3ADD3150532E}"/>
    <cellStyle name="20% - Accent1 2 2 4 5" xfId="1522" xr:uid="{AF94EDD8-C369-4C7F-9058-59C1D1AEEE87}"/>
    <cellStyle name="20% - Accent1 2 2 4 5 2" xfId="39241" xr:uid="{37969507-7E84-4184-97C6-7374948D4051}"/>
    <cellStyle name="20% - Accent1 2 2 4 6" xfId="6631" xr:uid="{2972595A-EE8E-45E9-AA74-9F3191598F52}"/>
    <cellStyle name="20% - Accent1 2 2 4 6 2" xfId="32709" xr:uid="{11CF248C-B5A2-428E-B191-6CCCECA00A5C}"/>
    <cellStyle name="20% - Accent1 2 2 4 7" xfId="9601" xr:uid="{47AD5AED-C9BF-4BFD-86AF-90AC33408FC9}"/>
    <cellStyle name="20% - Accent1 2 2 4 8" xfId="13412" xr:uid="{87C7ABB7-F0B8-4A65-A8B0-408043093304}"/>
    <cellStyle name="20% - Accent1 2 2 4 9" xfId="17171" xr:uid="{1A930067-7A2B-4D6D-BC64-D4D0E76A89B4}"/>
    <cellStyle name="20% - Accent1 2 2 5" xfId="417" xr:uid="{5C8DEEA5-B889-4EAE-A907-8304E7C8587C}"/>
    <cellStyle name="20% - Accent1 2 2 5 2" xfId="1527" xr:uid="{58304585-3E3D-4D28-BD1C-D9037BBE4F0E}"/>
    <cellStyle name="20% - Accent1 2 2 5 2 2" xfId="4083" xr:uid="{0F9E7CA5-6B02-4735-9455-E539EF323CC0}"/>
    <cellStyle name="20% - Accent1 2 2 5 2 2 2" xfId="37282" xr:uid="{B7FFD0E3-15B7-4DDF-A267-08CA9945EFFC}"/>
    <cellStyle name="20% - Accent1 2 2 5 2 3" xfId="8117" xr:uid="{3ABDB3F7-5CD4-48F3-84BF-7E56743FB17B}"/>
    <cellStyle name="20% - Accent1 2 2 5 2 3 2" xfId="40431" xr:uid="{A9FB38D0-FB59-4DE0-8296-87A00E55F88E}"/>
    <cellStyle name="20% - Accent1 2 2 5 2 4" xfId="11529" xr:uid="{D1090AA6-CF14-40A6-9F93-F10C56659ACE}"/>
    <cellStyle name="20% - Accent1 2 2 5 2 4 2" xfId="33942" xr:uid="{D1F29972-7CCA-4D3E-97CB-3E29E06D9FDA}"/>
    <cellStyle name="20% - Accent1 2 2 5 2 5" xfId="15292" xr:uid="{376BCB85-2176-4E05-AA34-240533CF2381}"/>
    <cellStyle name="20% - Accent1 2 2 5 2 6" xfId="18471" xr:uid="{C273F1B0-FD23-449D-96CC-C4A5FBD10D13}"/>
    <cellStyle name="20% - Accent1 2 2 5 3" xfId="4082" xr:uid="{537ABE5F-7BCD-49A3-9BA4-3E6EADFF7027}"/>
    <cellStyle name="20% - Accent1 2 2 5 3 2" xfId="26044" xr:uid="{066B643A-07A9-48C8-913C-08E757E6C9BA}"/>
    <cellStyle name="20% - Accent1 2 2 5 3 2 2" xfId="36503" xr:uid="{F855CDD9-FB87-4F80-ADCA-99EEA8DE2F9D}"/>
    <cellStyle name="20% - Accent1 2 2 5 3 3" xfId="30421" xr:uid="{CD1985A2-B0CC-48DA-974E-E6DB4700FE95}"/>
    <cellStyle name="20% - Accent1 2 2 5 4" xfId="1526" xr:uid="{1B52104E-87BA-4487-BA77-36110336C5AA}"/>
    <cellStyle name="20% - Accent1 2 2 5 4 2" xfId="39649" xr:uid="{ECBCB350-F884-4FD3-BCF8-AFA871E0C344}"/>
    <cellStyle name="20% - Accent1 2 2 5 5" xfId="6633" xr:uid="{52375F11-5319-4D01-9C6A-379BD9147C31}"/>
    <cellStyle name="20% - Accent1 2 2 5 5 2" xfId="33131" xr:uid="{BCD670FA-A63F-4E12-90A2-55EA23237162}"/>
    <cellStyle name="20% - Accent1 2 2 5 6" xfId="9604" xr:uid="{FFFA65FC-FD20-4D95-A723-AFCAEF22E5ED}"/>
    <cellStyle name="20% - Accent1 2 2 5 7" xfId="13415" xr:uid="{DFFC9DC7-6D84-4BB5-8C28-C108A325D149}"/>
    <cellStyle name="20% - Accent1 2 2 5 8" xfId="17173" xr:uid="{6C50EE70-AE23-4DFA-A595-40945F432DE2}"/>
    <cellStyle name="20% - Accent1 2 2 6" xfId="1528" xr:uid="{71E63BDB-18FD-4E32-B637-4F6F8A849038}"/>
    <cellStyle name="20% - Accent1 2 2 6 2" xfId="4084" xr:uid="{CB688F83-BE97-4080-9BB3-364A5DF75217}"/>
    <cellStyle name="20% - Accent1 2 2 6 2 2" xfId="9386" xr:uid="{5C9B1E89-8323-4CAA-8806-88E8AF0E6F0B}"/>
    <cellStyle name="20% - Accent1 2 2 6 2 3" xfId="11530" xr:uid="{451414E1-A38E-496F-9E20-7132AB75CBCB}"/>
    <cellStyle name="20% - Accent1 2 2 6 2 4" xfId="15293" xr:uid="{8086B9C3-929D-4833-AEFA-6E3767251F83}"/>
    <cellStyle name="20% - Accent1 2 2 6 3" xfId="7902" xr:uid="{93BB8C55-3929-433F-9325-7B041933C6A2}"/>
    <cellStyle name="20% - Accent1 2 2 6 3 2" xfId="40416" xr:uid="{C70DD82F-8F3D-44B7-81EC-50659DD776CA}"/>
    <cellStyle name="20% - Accent1 2 2 6 4" xfId="9605" xr:uid="{06A567E6-E23D-4DA1-9CB1-0BA24F75B37B}"/>
    <cellStyle name="20% - Accent1 2 2 6 4 2" xfId="33927" xr:uid="{70BD229A-3619-4B79-8E15-D73BE4F2BCE8}"/>
    <cellStyle name="20% - Accent1 2 2 6 5" xfId="13416" xr:uid="{D45A43E7-2C89-4AE2-A07F-E3EF5904D1C3}"/>
    <cellStyle name="20% - Accent1 2 2 6 6" xfId="18464" xr:uid="{133B1711-15ED-48B4-89A3-0AF197E066A2}"/>
    <cellStyle name="20% - Accent1 2 2 7" xfId="4069" xr:uid="{B57089DB-A616-4576-B3E0-30DDDCBB1116}"/>
    <cellStyle name="20% - Accent1 2 2 7 2" xfId="8110" xr:uid="{AAD91F77-DF75-4D38-AE5B-0BCC2874B68F}"/>
    <cellStyle name="20% - Accent1 2 2 7 2 2" xfId="35687" xr:uid="{6E402794-D31F-4C25-A308-371FEEE0A7CD}"/>
    <cellStyle name="20% - Accent1 2 2 7 3" xfId="11531" xr:uid="{6740835D-A0D7-4E9D-BE12-50BA0AC5F026}"/>
    <cellStyle name="20% - Accent1 2 2 7 4" xfId="15294" xr:uid="{37C97BEE-DABD-49C5-B589-6CE613B89CC3}"/>
    <cellStyle name="20% - Accent1 2 2 8" xfId="1513" xr:uid="{DE29116F-8E9B-438D-A233-731AE9B04B2D}"/>
    <cellStyle name="20% - Accent1 2 2 8 2" xfId="38833" xr:uid="{A197B7EF-D156-4BBE-8483-39DB9D7F5E55}"/>
    <cellStyle name="20% - Accent1 2 2 9" xfId="6626" xr:uid="{76FEFD68-93B3-4B16-A876-17B589E386F9}"/>
    <cellStyle name="20% - Accent1 2 2 9 2" xfId="32287" xr:uid="{99494CFB-E8E3-42A7-975B-38EF36A3296C}"/>
    <cellStyle name="20% - Accent1 2 3" xfId="332" xr:uid="{BABDDE2F-9656-44B8-9C1C-6079DBCBFD37}"/>
    <cellStyle name="20% - Accent1 2 3 2" xfId="418" xr:uid="{21082C04-9A56-4374-A3AF-A19186B7E0DE}"/>
    <cellStyle name="20% - Accent1 2 3 2 2" xfId="1531" xr:uid="{460EED1E-1AB1-4BF7-A868-CD596E409077}"/>
    <cellStyle name="20% - Accent1 2 3 2 2 2" xfId="4087" xr:uid="{350C0545-5527-4094-8BEB-B3BAD6DDD10E}"/>
    <cellStyle name="20% - Accent1 2 3 2 2 2 2" xfId="22776" xr:uid="{3BCEA01B-C48F-412F-8884-463F2C0387F1}"/>
    <cellStyle name="20% - Accent1 2 3 2 2 2 2 2" xfId="26376" xr:uid="{C50C469C-6A95-4A71-9BB1-A938B4945215}"/>
    <cellStyle name="20% - Accent1 2 3 2 2 2 2 2 2" xfId="37286" xr:uid="{105665D3-8DE7-45A3-A43E-68DDD2711C6F}"/>
    <cellStyle name="20% - Accent1 2 3 2 2 2 2 3" xfId="28130" xr:uid="{A38EE4DA-2AD6-4D4A-ADA9-B52811F6FC97}"/>
    <cellStyle name="20% - Accent1 2 3 2 2 2 2 3 2" xfId="40435" xr:uid="{CDBFCB74-3CAB-4ECC-B10C-09AC1C476FB2}"/>
    <cellStyle name="20% - Accent1 2 3 2 2 2 2 4" xfId="24027" xr:uid="{7090DF5E-D8DA-425A-9BBC-802CFBD04612}"/>
    <cellStyle name="20% - Accent1 2 3 2 2 2 2 4 2" xfId="33946" xr:uid="{D80EBDCB-ECB0-47D2-931B-03278116E490}"/>
    <cellStyle name="20% - Accent1 2 3 2 2 2 2 5" xfId="30859" xr:uid="{381C782F-2A80-4FBD-B12A-0459052E2EFC}"/>
    <cellStyle name="20% - Accent1 2 3 2 2 2 3" xfId="26280" xr:uid="{44124B31-C475-4398-8D8F-DB2DC1757935}"/>
    <cellStyle name="20% - Accent1 2 3 2 2 2 3 2" xfId="37157" xr:uid="{91051B40-F4CE-472C-9B82-9A8A509EB440}"/>
    <cellStyle name="20% - Accent1 2 3 2 2 2 4" xfId="28034" xr:uid="{FA2ED99F-FEA0-42F2-BA85-E66054F3D2C6}"/>
    <cellStyle name="20% - Accent1 2 3 2 2 2 4 2" xfId="40303" xr:uid="{873ACF23-5320-4BB3-BFC9-96AF6D090662}"/>
    <cellStyle name="20% - Accent1 2 3 2 2 2 5" xfId="23922" xr:uid="{9F050780-E73C-444A-9644-E84CFD100F8A}"/>
    <cellStyle name="20% - Accent1 2 3 2 2 2 5 2" xfId="33808" xr:uid="{07A4B2EC-5169-4F75-91AC-00B1FC8A1652}"/>
    <cellStyle name="20% - Accent1 2 3 2 2 2 6" xfId="30760" xr:uid="{CD3256AD-A50B-45EF-9A72-79A73B6E27FC}"/>
    <cellStyle name="20% - Accent1 2 3 2 2 3" xfId="8119" xr:uid="{318B9DFF-57F7-4F7A-9B0C-8786B4D98072}"/>
    <cellStyle name="20% - Accent1 2 3 2 2 3 2" xfId="26375" xr:uid="{CFE00089-E1E8-4E23-811A-333E21A5D6DD}"/>
    <cellStyle name="20% - Accent1 2 3 2 2 3 2 2" xfId="37285" xr:uid="{C7CF7184-8B0A-4DD9-BE40-674362AF2457}"/>
    <cellStyle name="20% - Accent1 2 3 2 2 3 3" xfId="28129" xr:uid="{8DE068D7-0229-40CC-8E33-91200F59D61B}"/>
    <cellStyle name="20% - Accent1 2 3 2 2 3 3 2" xfId="40434" xr:uid="{675669CE-6B29-4D58-A289-0568C17C6E30}"/>
    <cellStyle name="20% - Accent1 2 3 2 2 3 4" xfId="24026" xr:uid="{3C350BD8-B058-4CF0-8362-B476173D9AAD}"/>
    <cellStyle name="20% - Accent1 2 3 2 2 3 4 2" xfId="33945" xr:uid="{C51698B4-4D63-43C9-B861-90F28C58EB35}"/>
    <cellStyle name="20% - Accent1 2 3 2 2 3 5" xfId="30858" xr:uid="{C3EC1DFE-E21D-4432-A2B2-F3C96BAA8CAF}"/>
    <cellStyle name="20% - Accent1 2 3 2 2 4" xfId="11532" xr:uid="{D39FEC33-4CA7-49AC-9771-4F182C6E833F}"/>
    <cellStyle name="20% - Accent1 2 3 2 2 4 2" xfId="25885" xr:uid="{1D0DDD84-FEC8-410E-9153-7CB1F6920E30}"/>
    <cellStyle name="20% - Accent1 2 3 2 2 4 2 2" xfId="36342" xr:uid="{C5CA58EA-5F8B-4F38-AC38-DD0E32B55372}"/>
    <cellStyle name="20% - Accent1 2 3 2 2 4 3" xfId="30262" xr:uid="{71B51A95-38C9-4DBA-8B57-6879E026635D}"/>
    <cellStyle name="20% - Accent1 2 3 2 2 5" xfId="15295" xr:uid="{EA1376D4-2BFF-4EA1-8C83-98DB7E87259B}"/>
    <cellStyle name="20% - Accent1 2 3 2 2 5 2" xfId="39488" xr:uid="{85A4020A-30C4-4715-95CB-92A276EE18A9}"/>
    <cellStyle name="20% - Accent1 2 3 2 2 6" xfId="18473" xr:uid="{CB672C2F-5E6F-4084-B0B8-8D8400944D5B}"/>
    <cellStyle name="20% - Accent1 2 3 2 2 6 2" xfId="32957" xr:uid="{A7308820-8290-4838-8F90-76C3627BE046}"/>
    <cellStyle name="20% - Accent1 2 3 2 2 7" xfId="29602" xr:uid="{CDFB6799-3C44-4130-AF04-8ECC85A8FF12}"/>
    <cellStyle name="20% - Accent1 2 3 2 3" xfId="4086" xr:uid="{E630E6A0-FF3D-4265-984E-09995C86C445}"/>
    <cellStyle name="20% - Accent1 2 3 2 3 2" xfId="22777" xr:uid="{12D90463-F7A6-4EF1-8EE8-BAE214C3A614}"/>
    <cellStyle name="20% - Accent1 2 3 2 3 2 2" xfId="26377" xr:uid="{5EA9E0F2-35CD-43BA-AF70-E2BCD5898B89}"/>
    <cellStyle name="20% - Accent1 2 3 2 3 2 2 2" xfId="37287" xr:uid="{F29E05B8-933B-47E0-9FB4-31627733DDBB}"/>
    <cellStyle name="20% - Accent1 2 3 2 3 2 3" xfId="28131" xr:uid="{D9C16262-C2FB-48A2-BC5D-F80678976446}"/>
    <cellStyle name="20% - Accent1 2 3 2 3 2 3 2" xfId="40436" xr:uid="{5A64263E-C4E9-4B98-9BE5-2839EADE1056}"/>
    <cellStyle name="20% - Accent1 2 3 2 3 2 4" xfId="24028" xr:uid="{3DAC9945-26D0-402D-9456-A1642C949AD6}"/>
    <cellStyle name="20% - Accent1 2 3 2 3 2 4 2" xfId="33947" xr:uid="{D7A14705-6488-40E1-9707-DC73273A050F}"/>
    <cellStyle name="20% - Accent1 2 3 2 3 2 5" xfId="30860" xr:uid="{CDD98223-D76F-4464-BF28-2D1B584C66F2}"/>
    <cellStyle name="20% - Accent1 2 3 2 3 3" xfId="26118" xr:uid="{B003D9AD-72D3-469A-A7BC-DD2A1E163BCE}"/>
    <cellStyle name="20% - Accent1 2 3 2 3 3 2" xfId="36737" xr:uid="{F53F3183-C176-4A0B-96BB-FE2217BBB0EF}"/>
    <cellStyle name="20% - Accent1 2 3 2 3 4" xfId="27825" xr:uid="{FADD0F86-A129-4F02-A3E8-D867263E0501}"/>
    <cellStyle name="20% - Accent1 2 3 2 3 4 2" xfId="39883" xr:uid="{AD219FB8-4471-491E-8F96-B873902539F5}"/>
    <cellStyle name="20% - Accent1 2 3 2 3 5" xfId="23709" xr:uid="{9F046A2F-B433-4416-8AB3-2675EE92C4D4}"/>
    <cellStyle name="20% - Accent1 2 3 2 3 5 2" xfId="33377" xr:uid="{90D0D8EE-436E-4EF3-B5F4-CA317DA3133E}"/>
    <cellStyle name="20% - Accent1 2 3 2 3 6" xfId="30547" xr:uid="{39179311-2A6F-412E-8C74-EFC41EEC6F4E}"/>
    <cellStyle name="20% - Accent1 2 3 2 4" xfId="1530" xr:uid="{293AAAEE-76E1-43FD-B192-D0EE667CF1FF}"/>
    <cellStyle name="20% - Accent1 2 3 2 4 2" xfId="26374" xr:uid="{0B7C348C-026C-4341-9683-D0E4962AC1BF}"/>
    <cellStyle name="20% - Accent1 2 3 2 4 2 2" xfId="37284" xr:uid="{91FED8EB-A07F-4FA0-8F9B-C25E07AC91A3}"/>
    <cellStyle name="20% - Accent1 2 3 2 4 3" xfId="28128" xr:uid="{8AC48A4F-7C02-429C-9AE0-7AB948D3946B}"/>
    <cellStyle name="20% - Accent1 2 3 2 4 3 2" xfId="40433" xr:uid="{CE3C8ED7-760D-415F-98B2-E67F2881D8E5}"/>
    <cellStyle name="20% - Accent1 2 3 2 4 4" xfId="24025" xr:uid="{BA0730BE-BF9E-45C4-919F-455EFC8372A7}"/>
    <cellStyle name="20% - Accent1 2 3 2 4 4 2" xfId="33944" xr:uid="{03E5A05B-569C-4B82-AE14-DCB95AD2262F}"/>
    <cellStyle name="20% - Accent1 2 3 2 4 5" xfId="30857" xr:uid="{0FBB4085-3D73-4E9E-92E2-49C7F65C6879}"/>
    <cellStyle name="20% - Accent1 2 3 2 5" xfId="6635" xr:uid="{A39241AF-ED70-4074-9099-CDEF29EBCB40}"/>
    <cellStyle name="20% - Accent1 2 3 2 5 2" xfId="25547" xr:uid="{743FB58B-5480-467A-8B4B-449754594BA2}"/>
    <cellStyle name="20% - Accent1 2 3 2 5 2 2" xfId="35923" xr:uid="{5F6ACAE9-E4D4-41C3-B19E-6FA849012033}"/>
    <cellStyle name="20% - Accent1 2 3 2 5 3" xfId="29924" xr:uid="{75417386-9E74-4D3E-A045-6F31005C341D}"/>
    <cellStyle name="20% - Accent1 2 3 2 6" xfId="9607" xr:uid="{17FC4915-578F-4123-A3C5-221BBEADBF79}"/>
    <cellStyle name="20% - Accent1 2 3 2 6 2" xfId="39069" xr:uid="{112A35B1-ACDF-4540-BDE9-AB8E72648309}"/>
    <cellStyle name="20% - Accent1 2 3 2 7" xfId="13418" xr:uid="{23569D95-3699-4158-ABAD-C2D513B037B2}"/>
    <cellStyle name="20% - Accent1 2 3 2 7 2" xfId="32532" xr:uid="{3347E2D3-9819-4C74-B155-5996DAD78B13}"/>
    <cellStyle name="20% - Accent1 2 3 2 8" xfId="17175" xr:uid="{E31B83FC-5CEB-4461-98B1-C5E689C4DD42}"/>
    <cellStyle name="20% - Accent1 2 3 3" xfId="1532" xr:uid="{603A99E5-E6E8-482F-82CC-6F32B8162A3D}"/>
    <cellStyle name="20% - Accent1 2 3 3 2" xfId="4088" xr:uid="{E1EF613A-6371-4024-9862-B2600A46FFBB}"/>
    <cellStyle name="20% - Accent1 2 3 3 2 2" xfId="11533" xr:uid="{D7BCF4A1-81F5-46CC-9BCF-A1457E464CEA}"/>
    <cellStyle name="20% - Accent1 2 3 3 2 2 2" xfId="26379" xr:uid="{3B017EC1-5647-4A5A-8CAE-7EF571CDFD54}"/>
    <cellStyle name="20% - Accent1 2 3 3 2 2 2 2" xfId="37289" xr:uid="{E9159048-BA67-439F-BAB2-5712F9A49F49}"/>
    <cellStyle name="20% - Accent1 2 3 3 2 2 3" xfId="28133" xr:uid="{4833E2FE-AFC2-4E80-91F3-3199C35705F0}"/>
    <cellStyle name="20% - Accent1 2 3 3 2 2 3 2" xfId="40438" xr:uid="{90377C25-CCC7-4619-86C2-7A8B159E19D7}"/>
    <cellStyle name="20% - Accent1 2 3 3 2 2 4" xfId="24030" xr:uid="{90F68E08-A197-4923-89D9-A87B465F34AC}"/>
    <cellStyle name="20% - Accent1 2 3 3 2 2 4 2" xfId="33949" xr:uid="{62911249-9B81-4CFB-8652-C9DAAD3E11A2}"/>
    <cellStyle name="20% - Accent1 2 3 3 2 2 5" xfId="30862" xr:uid="{8BF5078F-7126-4F8B-9A29-7BA660D70511}"/>
    <cellStyle name="20% - Accent1 2 3 3 2 3" xfId="15296" xr:uid="{287B9AD9-C1C0-4DE2-8805-CA886B7C27C3}"/>
    <cellStyle name="20% - Accent1 2 3 3 2 3 2" xfId="36958" xr:uid="{157A6266-C467-474C-97A2-229C4EF3804C}"/>
    <cellStyle name="20% - Accent1 2 3 3 2 4" xfId="27937" xr:uid="{26E9A27C-2D23-4EF6-9B4F-AEE9E7985C95}"/>
    <cellStyle name="20% - Accent1 2 3 3 2 4 2" xfId="40104" xr:uid="{FFFBBAFA-D12A-4F2B-BF31-C4A78D02F563}"/>
    <cellStyle name="20% - Accent1 2 3 3 2 5" xfId="23822" xr:uid="{24232958-F3E3-449B-8691-30741D0C77C0}"/>
    <cellStyle name="20% - Accent1 2 3 3 2 5 2" xfId="33607" xr:uid="{1C4ACF69-1254-40BD-9CEC-DE34EBBD7CB6}"/>
    <cellStyle name="20% - Accent1 2 3 3 2 6" xfId="30660" xr:uid="{F9633B1C-6D74-4699-B587-EE527851C3E1}"/>
    <cellStyle name="20% - Accent1 2 3 3 3" xfId="8118" xr:uid="{8D57AF32-D832-401E-8CB6-547D5C0DA942}"/>
    <cellStyle name="20% - Accent1 2 3 3 3 2" xfId="26378" xr:uid="{BBA4F862-24CB-4118-9155-D8EDD6DBC031}"/>
    <cellStyle name="20% - Accent1 2 3 3 3 2 2" xfId="37288" xr:uid="{7CC31D81-3906-4541-B55D-026BA7650E61}"/>
    <cellStyle name="20% - Accent1 2 3 3 3 3" xfId="28132" xr:uid="{3C60731B-A46C-45BA-A349-091B6AEE6077}"/>
    <cellStyle name="20% - Accent1 2 3 3 3 3 2" xfId="40437" xr:uid="{05680087-2AAF-4843-8605-97942E71A9B3}"/>
    <cellStyle name="20% - Accent1 2 3 3 3 4" xfId="24029" xr:uid="{57D21589-77EE-4415-BAD2-565B1ED77D48}"/>
    <cellStyle name="20% - Accent1 2 3 3 3 4 2" xfId="33948" xr:uid="{93EF112E-6D80-419C-A08E-AEE60F3AA173}"/>
    <cellStyle name="20% - Accent1 2 3 3 3 5" xfId="30861" xr:uid="{66C2BD0D-3AC4-4332-8A6B-80E8C67A45F0}"/>
    <cellStyle name="20% - Accent1 2 3 3 4" xfId="9608" xr:uid="{9892B23A-A54C-484B-AA2A-42E32DD9B272}"/>
    <cellStyle name="20% - Accent1 2 3 3 4 2" xfId="25699" xr:uid="{72479F0C-84DC-4823-941B-9726FE794BF7}"/>
    <cellStyle name="20% - Accent1 2 3 3 4 2 2" xfId="36143" xr:uid="{BD6BF9D9-054D-45BA-8A42-EE19FBF62F28}"/>
    <cellStyle name="20% - Accent1 2 3 3 4 3" xfId="30076" xr:uid="{80AB21D8-D632-49F2-B569-21459ADF9122}"/>
    <cellStyle name="20% - Accent1 2 3 3 5" xfId="13419" xr:uid="{098B2A28-A221-4D62-9F42-F03CC602E068}"/>
    <cellStyle name="20% - Accent1 2 3 3 5 2" xfId="39289" xr:uid="{97149221-C301-4EA4-BC8D-B9A73D4A76FF}"/>
    <cellStyle name="20% - Accent1 2 3 3 6" xfId="18472" xr:uid="{4C05D5F8-0715-4577-BC9E-BC27267C4FC6}"/>
    <cellStyle name="20% - Accent1 2 3 3 6 2" xfId="32757" xr:uid="{BA2BE210-A66C-466F-8C9F-6A575D42E900}"/>
    <cellStyle name="20% - Accent1 2 3 3 7" xfId="29501" xr:uid="{2487E690-90B0-450E-B0C3-F58B91540843}"/>
    <cellStyle name="20% - Accent1 2 3 4" xfId="4085" xr:uid="{67B144DA-F7EE-4EC9-A969-E7B598414E18}"/>
    <cellStyle name="20% - Accent1 2 3 4 2" xfId="11534" xr:uid="{7EB3524A-2AF8-4742-8191-403C4403122F}"/>
    <cellStyle name="20% - Accent1 2 3 4 2 2" xfId="26380" xr:uid="{1FCB8C83-2A1E-4032-BD8D-5E4295220863}"/>
    <cellStyle name="20% - Accent1 2 3 4 2 2 2" xfId="37290" xr:uid="{5AAC2C45-653C-4AAC-9790-8C9954B2ABA6}"/>
    <cellStyle name="20% - Accent1 2 3 4 2 3" xfId="28134" xr:uid="{C8CDF5C6-E051-4072-B97A-37C5C9DA2893}"/>
    <cellStyle name="20% - Accent1 2 3 4 2 3 2" xfId="40439" xr:uid="{BC6BD320-5AEE-40DA-94A1-8673BCF539D7}"/>
    <cellStyle name="20% - Accent1 2 3 4 2 4" xfId="24031" xr:uid="{31693BC5-BAA4-4971-A762-8017BEBB3737}"/>
    <cellStyle name="20% - Accent1 2 3 4 2 4 2" xfId="33950" xr:uid="{5C4531D6-0215-4D57-8888-79FB3D86345D}"/>
    <cellStyle name="20% - Accent1 2 3 4 2 5" xfId="30863" xr:uid="{69DBEAB8-E501-4794-910C-F0FFEA5A9A69}"/>
    <cellStyle name="20% - Accent1 2 3 4 3" xfId="15297" xr:uid="{02FE2E19-EAE9-4030-B938-CDD2D5BECB6A}"/>
    <cellStyle name="20% - Accent1 2 3 4 3 2" xfId="36544" xr:uid="{E5B0F716-EDB4-404E-883F-53D38EEE3AD7}"/>
    <cellStyle name="20% - Accent1 2 3 4 4" xfId="27730" xr:uid="{CDB829A3-986C-4713-B8BF-693CAD9A5B52}"/>
    <cellStyle name="20% - Accent1 2 3 4 4 2" xfId="39690" xr:uid="{8289437F-EF89-4CA1-B2D2-A92C9EB9B7AA}"/>
    <cellStyle name="20% - Accent1 2 3 4 5" xfId="23609" xr:uid="{2E9F2D48-F956-49FC-909D-2DDFFA16419D}"/>
    <cellStyle name="20% - Accent1 2 3 4 5 2" xfId="33177" xr:uid="{C9512F22-7A7E-4EA3-9F00-C83F73163A24}"/>
    <cellStyle name="20% - Accent1 2 3 4 6" xfId="30446" xr:uid="{11FC0BCF-0F16-4DEC-B8FE-807DEDD228D5}"/>
    <cellStyle name="20% - Accent1 2 3 5" xfId="1529" xr:uid="{D4C6BC31-A355-452F-AD5E-C0DCE5CC611B}"/>
    <cellStyle name="20% - Accent1 2 3 5 2" xfId="26373" xr:uid="{8D41CF92-A582-44BB-9A88-8FBB886A3CAC}"/>
    <cellStyle name="20% - Accent1 2 3 5 2 2" xfId="37283" xr:uid="{C9B69E17-73F2-4BE3-9B3D-4325B8C5EC50}"/>
    <cellStyle name="20% - Accent1 2 3 5 3" xfId="28127" xr:uid="{8A39C308-FC3B-4965-BAB3-0D82F03A159D}"/>
    <cellStyle name="20% - Accent1 2 3 5 3 2" xfId="40432" xr:uid="{34703AC9-8253-4BB1-A0B7-06BE8B954108}"/>
    <cellStyle name="20% - Accent1 2 3 5 4" xfId="24024" xr:uid="{3A40E6EB-3385-4832-9051-FC93541162B4}"/>
    <cellStyle name="20% - Accent1 2 3 5 4 2" xfId="33943" xr:uid="{CC7B72CC-717E-4149-9A2A-13B4C6872898}"/>
    <cellStyle name="20% - Accent1 2 3 5 5" xfId="30856" xr:uid="{91F7FB2F-96F0-4271-9C78-C316535EB47E}"/>
    <cellStyle name="20% - Accent1 2 3 6" xfId="6634" xr:uid="{601B2E3A-FF47-4BCA-9B49-EC7C0CD13A7C}"/>
    <cellStyle name="20% - Accent1 2 3 6 2" xfId="25363" xr:uid="{F1BF2E3F-BCEA-4EAE-A266-BF9FFE035667}"/>
    <cellStyle name="20% - Accent1 2 3 6 2 2" xfId="35731" xr:uid="{5A0FA475-C762-44ED-AC4D-4ED0770F8939}"/>
    <cellStyle name="20% - Accent1 2 3 6 3" xfId="29740" xr:uid="{8B367F11-48A5-4FD7-BFA8-17B2C681A156}"/>
    <cellStyle name="20% - Accent1 2 3 7" xfId="9606" xr:uid="{1D2BDF7E-E517-47E0-B536-9ACDB6E5BDA1}"/>
    <cellStyle name="20% - Accent1 2 3 7 2" xfId="38877" xr:uid="{C9D9502E-FC4E-4866-9409-DE65D936E04E}"/>
    <cellStyle name="20% - Accent1 2 3 8" xfId="13417" xr:uid="{86FEC6A6-480B-4924-BF0C-2110CC0A3AAB}"/>
    <cellStyle name="20% - Accent1 2 3 8 2" xfId="32335" xr:uid="{DFEA2650-8350-4417-96BF-B50FD4DBA234}"/>
    <cellStyle name="20% - Accent1 2 3 9" xfId="17174" xr:uid="{B103DB3E-A4E5-4562-9150-074BB8A2A75D}"/>
    <cellStyle name="20% - Accent1 2 4" xfId="419" xr:uid="{B45BBE1E-DA83-4FDA-B5AF-8ED0F0DDB441}"/>
    <cellStyle name="20% - Accent1 2 4 2" xfId="420" xr:uid="{E2DEB7BE-FED1-4BBB-B65A-538077DD27E8}"/>
    <cellStyle name="20% - Accent1 2 4 2 2" xfId="1535" xr:uid="{A9529047-21C3-4946-B624-EEE9EA219E53}"/>
    <cellStyle name="20% - Accent1 2 4 2 2 2" xfId="4091" xr:uid="{A53FC31E-9162-4D3E-A9AF-EFCBA1FF0BDA}"/>
    <cellStyle name="20% - Accent1 2 4 2 2 2 2" xfId="26382" xr:uid="{FC8E9710-2AE2-4FC4-9CA9-68529D578C38}"/>
    <cellStyle name="20% - Accent1 2 4 2 2 2 2 2" xfId="37293" xr:uid="{3FD01BB0-3296-46DC-85F8-B71E8FE15A91}"/>
    <cellStyle name="20% - Accent1 2 4 2 2 2 3" xfId="28136" xr:uid="{F32DB1BD-D086-4115-933E-CBB0153D739A}"/>
    <cellStyle name="20% - Accent1 2 4 2 2 2 3 2" xfId="40442" xr:uid="{155ED734-78AD-476A-9813-42067A5175AD}"/>
    <cellStyle name="20% - Accent1 2 4 2 2 2 4" xfId="24034" xr:uid="{1ECC9327-C1AB-4EBB-9B25-0F1F33F9C1F1}"/>
    <cellStyle name="20% - Accent1 2 4 2 2 2 4 2" xfId="33953" xr:uid="{69FE2D6E-91F6-4854-B0B1-8D61B51FA27E}"/>
    <cellStyle name="20% - Accent1 2 4 2 2 2 5" xfId="30866" xr:uid="{17F8582A-3AEB-4335-A422-6BA74DF9C0E5}"/>
    <cellStyle name="20% - Accent1 2 4 2 2 3" xfId="8121" xr:uid="{A060454D-A1E9-4754-B578-3237E9B916F6}"/>
    <cellStyle name="20% - Accent1 2 4 2 2 3 2" xfId="37061" xr:uid="{C0A16B9C-22D2-4E49-9A35-878F21A8C9B4}"/>
    <cellStyle name="20% - Accent1 2 4 2 2 4" xfId="11535" xr:uid="{586CB801-2FE9-42B0-B12E-2A33B4024EB2}"/>
    <cellStyle name="20% - Accent1 2 4 2 2 4 2" xfId="40207" xr:uid="{E4765903-189A-4CCE-B90D-6EE2CC48B014}"/>
    <cellStyle name="20% - Accent1 2 4 2 2 5" xfId="15298" xr:uid="{14A1C45C-715C-4212-9F10-BA0E1C93DB49}"/>
    <cellStyle name="20% - Accent1 2 4 2 2 5 2" xfId="33712" xr:uid="{38D49BBF-608A-45D9-901C-59154EC5575C}"/>
    <cellStyle name="20% - Accent1 2 4 2 2 6" xfId="18475" xr:uid="{588F77D1-7C91-4720-8621-51A9DDFE76B9}"/>
    <cellStyle name="20% - Accent1 2 4 2 3" xfId="4090" xr:uid="{4442E57E-3E8A-4B5D-873A-73726C3FDED3}"/>
    <cellStyle name="20% - Accent1 2 4 2 3 2" xfId="26381" xr:uid="{A65B02E5-9282-439F-8033-7EAE44AF4B83}"/>
    <cellStyle name="20% - Accent1 2 4 2 3 2 2" xfId="37292" xr:uid="{FD00B566-D8DD-472F-9A19-C3E8A542D6B7}"/>
    <cellStyle name="20% - Accent1 2 4 2 3 3" xfId="28135" xr:uid="{52F67B3A-828F-4D6C-882E-E20DEE7C1403}"/>
    <cellStyle name="20% - Accent1 2 4 2 3 3 2" xfId="40441" xr:uid="{C722B5B4-E435-40DC-8F73-4AC2362828B1}"/>
    <cellStyle name="20% - Accent1 2 4 2 3 4" xfId="24033" xr:uid="{565D7F02-A73A-4F64-AEAB-D1C5BD84338A}"/>
    <cellStyle name="20% - Accent1 2 4 2 3 4 2" xfId="33952" xr:uid="{BFF6DD2A-5B36-4136-A7D4-25553617CD65}"/>
    <cellStyle name="20% - Accent1 2 4 2 3 5" xfId="30865" xr:uid="{CB70F490-823E-453C-9D75-FBEC47B9085F}"/>
    <cellStyle name="20% - Accent1 2 4 2 4" xfId="1534" xr:uid="{CF413550-9298-425A-83C2-7AE7C9625641}"/>
    <cellStyle name="20% - Accent1 2 4 2 4 2" xfId="25792" xr:uid="{B9CADC19-A711-4F86-8024-0559266401B7}"/>
    <cellStyle name="20% - Accent1 2 4 2 4 2 2" xfId="36246" xr:uid="{92A55C97-AAE6-4A01-B255-DD2A25B2A9C9}"/>
    <cellStyle name="20% - Accent1 2 4 2 4 3" xfId="30169" xr:uid="{EF8B5FA9-01DE-4BD3-8C58-56B4542ADE7D}"/>
    <cellStyle name="20% - Accent1 2 4 2 5" xfId="6637" xr:uid="{F9AE3C03-6CB8-4470-9BA7-0A8F87C08807}"/>
    <cellStyle name="20% - Accent1 2 4 2 5 2" xfId="39392" xr:uid="{31A41CC2-B517-49EB-B620-74A326F879A7}"/>
    <cellStyle name="20% - Accent1 2 4 2 6" xfId="9610" xr:uid="{7EB67F36-FCEC-4362-9A3C-38D634463073}"/>
    <cellStyle name="20% - Accent1 2 4 2 6 2" xfId="32861" xr:uid="{A3538D64-EC51-406A-A11C-1D082432223A}"/>
    <cellStyle name="20% - Accent1 2 4 2 7" xfId="13421" xr:uid="{22AFE1C0-35D1-470C-9610-602A3E0E8A9B}"/>
    <cellStyle name="20% - Accent1 2 4 2 8" xfId="17177" xr:uid="{1CE38E9A-5427-461E-A324-517BCF3DE120}"/>
    <cellStyle name="20% - Accent1 2 4 3" xfId="1536" xr:uid="{CE357F8C-B2E3-4C3E-9102-535FCF1754EC}"/>
    <cellStyle name="20% - Accent1 2 4 3 2" xfId="4092" xr:uid="{F98D1979-D55F-49D7-B56C-6FEC831C9CA5}"/>
    <cellStyle name="20% - Accent1 2 4 3 2 2" xfId="11536" xr:uid="{7B8C5C58-45E1-4C34-9361-DB4BDF55D844}"/>
    <cellStyle name="20% - Accent1 2 4 3 2 2 2" xfId="37294" xr:uid="{44D6E907-F6F2-45E7-9164-7E1626ACB2C8}"/>
    <cellStyle name="20% - Accent1 2 4 3 2 3" xfId="15299" xr:uid="{A602BD50-90AE-473D-9463-DDADD1723971}"/>
    <cellStyle name="20% - Accent1 2 4 3 2 3 2" xfId="40443" xr:uid="{156F443D-E85D-43F6-B4F7-4557A3C1E8A1}"/>
    <cellStyle name="20% - Accent1 2 4 3 2 4" xfId="24035" xr:uid="{0D08507F-20EF-42AD-8869-73E0DAA316EA}"/>
    <cellStyle name="20% - Accent1 2 4 3 2 4 2" xfId="33954" xr:uid="{71B6D675-BEE9-482A-A4A2-AFBC1F3415AC}"/>
    <cellStyle name="20% - Accent1 2 4 3 2 5" xfId="30867" xr:uid="{421BED95-CFE8-41B6-B7F8-A341FBBE780E}"/>
    <cellStyle name="20% - Accent1 2 4 3 3" xfId="8120" xr:uid="{DF860FEB-7512-41DB-BA86-232B397BDA23}"/>
    <cellStyle name="20% - Accent1 2 4 3 3 2" xfId="36642" xr:uid="{F5AC4A2A-C686-49ED-B2F8-9A5ED6CB8EE5}"/>
    <cellStyle name="20% - Accent1 2 4 3 4" xfId="9611" xr:uid="{37217919-C5F7-4798-9B09-C1B8039A06CC}"/>
    <cellStyle name="20% - Accent1 2 4 3 4 2" xfId="39788" xr:uid="{E5388FA4-10A8-41BF-823E-98FC544ADBB5}"/>
    <cellStyle name="20% - Accent1 2 4 3 5" xfId="13422" xr:uid="{9C0BD882-43CD-4DA9-AF6C-F1F4C658034F}"/>
    <cellStyle name="20% - Accent1 2 4 3 5 2" xfId="33281" xr:uid="{37C7EB87-4219-4020-A90C-82115F9F270E}"/>
    <cellStyle name="20% - Accent1 2 4 3 6" xfId="18474" xr:uid="{8DE160B0-E639-48FD-ADC1-23404A9E146B}"/>
    <cellStyle name="20% - Accent1 2 4 4" xfId="4089" xr:uid="{7AE7D004-085D-48C5-AC51-2AF230B7A490}"/>
    <cellStyle name="20% - Accent1 2 4 4 2" xfId="11537" xr:uid="{AA48D23B-3FA2-4C6E-9BA2-ECB55984810B}"/>
    <cellStyle name="20% - Accent1 2 4 4 2 2" xfId="37291" xr:uid="{D68450B2-23A1-41D1-805A-6D1104A66CDA}"/>
    <cellStyle name="20% - Accent1 2 4 4 3" xfId="15300" xr:uid="{8847AB37-0E2A-4C4E-8A79-A78D5F94CBE1}"/>
    <cellStyle name="20% - Accent1 2 4 4 3 2" xfId="40440" xr:uid="{28C224DE-F42B-4088-AACC-8FACC5200B90}"/>
    <cellStyle name="20% - Accent1 2 4 4 4" xfId="24032" xr:uid="{ED781B3C-8C66-464D-B26A-5E16542B8E33}"/>
    <cellStyle name="20% - Accent1 2 4 4 4 2" xfId="33951" xr:uid="{9699DA4E-3BB1-4711-B22B-202D5BD34261}"/>
    <cellStyle name="20% - Accent1 2 4 4 5" xfId="30864" xr:uid="{40B16258-87D7-43AC-B1E8-777CBDF87EF9}"/>
    <cellStyle name="20% - Accent1 2 4 5" xfId="1533" xr:uid="{B4D9547D-2EA1-453B-B86F-021D902A30BA}"/>
    <cellStyle name="20% - Accent1 2 4 5 2" xfId="25452" xr:uid="{19C2D214-CFC6-4979-BDCB-E0DF0855F6E6}"/>
    <cellStyle name="20% - Accent1 2 4 5 2 2" xfId="35828" xr:uid="{065A28B7-451C-4D21-A486-652826597EFD}"/>
    <cellStyle name="20% - Accent1 2 4 5 3" xfId="29829" xr:uid="{CD03128F-B598-4316-83E4-B0DFAAF88CEB}"/>
    <cellStyle name="20% - Accent1 2 4 6" xfId="6636" xr:uid="{FE3353B3-A902-41B5-B3F6-EC0D88D68061}"/>
    <cellStyle name="20% - Accent1 2 4 6 2" xfId="38974" xr:uid="{CEDFF7A0-AC26-4631-9A85-FDA7081604B1}"/>
    <cellStyle name="20% - Accent1 2 4 7" xfId="9609" xr:uid="{93678DD4-F779-4A50-A677-FC899EBAFEA0}"/>
    <cellStyle name="20% - Accent1 2 4 7 2" xfId="32437" xr:uid="{2B18718C-2177-406B-82C5-36A3E966DE3D}"/>
    <cellStyle name="20% - Accent1 2 4 8" xfId="13420" xr:uid="{E5F1CFB5-D3E9-4BD5-BA5F-D16F103BD38E}"/>
    <cellStyle name="20% - Accent1 2 4 9" xfId="17176" xr:uid="{2D15C5C3-0E90-45A6-BC82-899E0C9488E2}"/>
    <cellStyle name="20% - Accent1 2 5" xfId="421" xr:uid="{CEB1FD4B-0C19-49B8-84DD-BB27CFB7326E}"/>
    <cellStyle name="20% - Accent1 2 5 2" xfId="422" xr:uid="{591A5A72-9AD6-4DBA-B630-D0698DCDA902}"/>
    <cellStyle name="20% - Accent1 2 5 2 2" xfId="1539" xr:uid="{2CE3670D-3C7A-4BD2-A30D-ED01D245B01C}"/>
    <cellStyle name="20% - Accent1 2 5 2 2 2" xfId="4095" xr:uid="{AAA69889-B283-484B-8382-C7EA82DB90E7}"/>
    <cellStyle name="20% - Accent1 2 5 2 2 2 2" xfId="37295" xr:uid="{D86901E3-A2CC-46BC-ABF6-BE3A764DB5E3}"/>
    <cellStyle name="20% - Accent1 2 5 2 2 3" xfId="8123" xr:uid="{4FB1DCBC-6227-4CDE-8570-1603E1E1FB19}"/>
    <cellStyle name="20% - Accent1 2 5 2 2 3 2" xfId="40445" xr:uid="{C1EC5B38-42E6-492F-9323-7F0D47186E18}"/>
    <cellStyle name="20% - Accent1 2 5 2 2 4" xfId="11538" xr:uid="{67C9B9CA-AB4D-4524-A925-CF38C61DFBAB}"/>
    <cellStyle name="20% - Accent1 2 5 2 2 4 2" xfId="33956" xr:uid="{0162214E-1A36-418D-B7E3-18FC4AAED868}"/>
    <cellStyle name="20% - Accent1 2 5 2 2 5" xfId="15301" xr:uid="{A3BDDAE8-F90E-471C-AD18-BA6EBDAE1DD2}"/>
    <cellStyle name="20% - Accent1 2 5 2 2 6" xfId="18477" xr:uid="{3BC731F9-2DD8-44EE-B258-A2E1DE41CF30}"/>
    <cellStyle name="20% - Accent1 2 5 2 3" xfId="4094" xr:uid="{9A8D983F-5E82-4C6F-BA91-ADA1EEEB019B}"/>
    <cellStyle name="20% - Accent1 2 5 2 3 2" xfId="36864" xr:uid="{8EE038E6-84AC-4365-ADA1-8772672B3967}"/>
    <cellStyle name="20% - Accent1 2 5 2 4" xfId="1538" xr:uid="{33DDB256-836F-4B44-AC13-FA42A675AA76}"/>
    <cellStyle name="20% - Accent1 2 5 2 4 2" xfId="40010" xr:uid="{E662E7C6-E807-4DF7-8228-D22428FEAA9D}"/>
    <cellStyle name="20% - Accent1 2 5 2 5" xfId="6639" xr:uid="{A40F5881-015D-4975-A369-5AB0CB8327A6}"/>
    <cellStyle name="20% - Accent1 2 5 2 5 2" xfId="33511" xr:uid="{53EBCAB6-914D-4F45-AFCA-B2C014D74287}"/>
    <cellStyle name="20% - Accent1 2 5 2 6" xfId="9613" xr:uid="{708A252F-ACA3-46E5-A0DF-99907BF08126}"/>
    <cellStyle name="20% - Accent1 2 5 2 7" xfId="13424" xr:uid="{68F46093-B97B-414E-A290-A816BE82F79D}"/>
    <cellStyle name="20% - Accent1 2 5 2 8" xfId="17179" xr:uid="{AF961910-0B3D-4A95-B2AF-0EC46E896827}"/>
    <cellStyle name="20% - Accent1 2 5 3" xfId="1540" xr:uid="{7F1BCC5B-E77F-4556-91D4-2D1482E9FB6C}"/>
    <cellStyle name="20% - Accent1 2 5 3 2" xfId="4096" xr:uid="{B6ACB68B-3A74-47EF-8636-978AD98272AE}"/>
    <cellStyle name="20% - Accent1 2 5 3 2 2" xfId="11539" xr:uid="{9699187C-76DB-4F76-95D0-77C084EB5BE4}"/>
    <cellStyle name="20% - Accent1 2 5 3 2 3" xfId="15302" xr:uid="{4A42DD41-3E19-42A0-A867-BE5E683896F2}"/>
    <cellStyle name="20% - Accent1 2 5 3 3" xfId="8122" xr:uid="{34D61C7C-1C4E-4C7F-B2C6-221F35771CA4}"/>
    <cellStyle name="20% - Accent1 2 5 3 3 2" xfId="40444" xr:uid="{B1965328-24CF-4491-B502-BFA9F63F4F1B}"/>
    <cellStyle name="20% - Accent1 2 5 3 4" xfId="9614" xr:uid="{535BB6BA-3E6F-4134-ABFB-D7C74BA6EFAC}"/>
    <cellStyle name="20% - Accent1 2 5 3 4 2" xfId="33955" xr:uid="{66EB41F0-D54A-4EA2-982F-4E4FE7CAEA12}"/>
    <cellStyle name="20% - Accent1 2 5 3 5" xfId="13425" xr:uid="{27759245-372F-4F58-AD64-7BE1C86F4FB7}"/>
    <cellStyle name="20% - Accent1 2 5 3 6" xfId="18476" xr:uid="{7E568C5F-4692-4486-A20E-97F7CE9D7DBC}"/>
    <cellStyle name="20% - Accent1 2 5 4" xfId="4093" xr:uid="{E7FC04E3-FEB5-4392-AA5C-3A400EA261F7}"/>
    <cellStyle name="20% - Accent1 2 5 4 2" xfId="11540" xr:uid="{FE34CD6A-1810-4A4F-A587-D005029C8A82}"/>
    <cellStyle name="20% - Accent1 2 5 4 2 2" xfId="36049" xr:uid="{0EDCB501-FFC4-4DB0-975B-532C7696332B}"/>
    <cellStyle name="20% - Accent1 2 5 4 3" xfId="15303" xr:uid="{55A46611-15A9-4699-AC6F-DB0CCB1AD9BB}"/>
    <cellStyle name="20% - Accent1 2 5 5" xfId="1537" xr:uid="{90CE80A2-30FE-473D-B8BE-A025623121AB}"/>
    <cellStyle name="20% - Accent1 2 5 5 2" xfId="39195" xr:uid="{BA265C16-062C-4A3C-A809-6CFA0C5AC7EC}"/>
    <cellStyle name="20% - Accent1 2 5 6" xfId="6638" xr:uid="{9B99075B-3A29-4DD1-80AC-92E4FAEAC21F}"/>
    <cellStyle name="20% - Accent1 2 5 6 2" xfId="32662" xr:uid="{A6772943-24D9-44E0-8274-C4CA22819B54}"/>
    <cellStyle name="20% - Accent1 2 5 7" xfId="9612" xr:uid="{1787E546-443A-455D-B379-044F7733719A}"/>
    <cellStyle name="20% - Accent1 2 5 8" xfId="13423" xr:uid="{E633DA49-5114-49B9-8EDC-9154E2322706}"/>
    <cellStyle name="20% - Accent1 2 5 9" xfId="17178" xr:uid="{2988C5D0-27DA-417F-9997-1063A51E6B10}"/>
    <cellStyle name="20% - Accent1 2 6" xfId="423" xr:uid="{B96400A9-6D2C-4B19-959F-5A838C74573D}"/>
    <cellStyle name="20% - Accent1 2 6 2" xfId="1542" xr:uid="{18B1F8D8-6F58-4B11-B05C-ACA8168F78B7}"/>
    <cellStyle name="20% - Accent1 2 6 2 2" xfId="4098" xr:uid="{43D7D922-8574-4E47-9021-16AA2F444976}"/>
    <cellStyle name="20% - Accent1 2 6 2 2 2" xfId="37296" xr:uid="{4580FF8E-B355-4E0C-AEDB-EF6FAC7EB397}"/>
    <cellStyle name="20% - Accent1 2 6 2 3" xfId="8124" xr:uid="{EAF92149-452C-4639-82B8-8A794BDDC47E}"/>
    <cellStyle name="20% - Accent1 2 6 2 3 2" xfId="40446" xr:uid="{467E62EE-5759-49CD-8683-A02D83224EDE}"/>
    <cellStyle name="20% - Accent1 2 6 2 4" xfId="11541" xr:uid="{B6464A46-16E5-458B-8DDD-3935C9F5C37A}"/>
    <cellStyle name="20% - Accent1 2 6 2 4 2" xfId="33957" xr:uid="{5BB74FA4-6C35-495B-B745-5BC2AD731F3B}"/>
    <cellStyle name="20% - Accent1 2 6 2 5" xfId="15304" xr:uid="{DBD3D6C7-81F8-4BC4-BE61-B18BE4C3BA05}"/>
    <cellStyle name="20% - Accent1 2 6 2 6" xfId="18478" xr:uid="{8C51EE89-D3D2-44DF-BD8F-41D109007C75}"/>
    <cellStyle name="20% - Accent1 2 6 3" xfId="4097" xr:uid="{EBA6E2E0-0E51-454A-97BC-DCB8824F3F75}"/>
    <cellStyle name="20% - Accent1 2 6 3 2" xfId="26005" xr:uid="{FD863ADC-44F1-446E-8285-D6BA60148D6D}"/>
    <cellStyle name="20% - Accent1 2 6 3 2 2" xfId="36464" xr:uid="{55173DDC-4195-47E7-A842-5D7D66C31401}"/>
    <cellStyle name="20% - Accent1 2 6 3 3" xfId="30382" xr:uid="{A517DE88-B8A2-4B73-9259-D4F49B881014}"/>
    <cellStyle name="20% - Accent1 2 6 4" xfId="1541" xr:uid="{C30E262D-C37D-4145-9E3A-F1B503D73BDB}"/>
    <cellStyle name="20% - Accent1 2 6 4 2" xfId="39610" xr:uid="{A49F671B-D65D-4269-9C1A-D7E300F7D00C}"/>
    <cellStyle name="20% - Accent1 2 6 5" xfId="6640" xr:uid="{4032D2F0-0F1E-4F74-BAF7-DE394B7F2215}"/>
    <cellStyle name="20% - Accent1 2 6 5 2" xfId="33084" xr:uid="{758A2B59-BED6-4C73-8B03-BC8C2B0915A1}"/>
    <cellStyle name="20% - Accent1 2 6 6" xfId="9615" xr:uid="{F2E2E9FE-B30C-4847-AEED-1D2C18992C63}"/>
    <cellStyle name="20% - Accent1 2 6 7" xfId="13426" xr:uid="{C860A7D7-E689-4F29-8EF9-0829AA20522E}"/>
    <cellStyle name="20% - Accent1 2 6 8" xfId="17180" xr:uid="{E0EBEB93-9278-42E9-9B0D-B991E9CCEC3D}"/>
    <cellStyle name="20% - Accent1 2 7" xfId="1543" xr:uid="{25AB251B-7648-450E-9FDB-6A7FF9FC3896}"/>
    <cellStyle name="20% - Accent1 2 7 2" xfId="4099" xr:uid="{58378720-7824-4EE1-9F78-E212F100ABDE}"/>
    <cellStyle name="20% - Accent1 2 7 2 2" xfId="9387" xr:uid="{96D80742-08EB-4A41-A990-59C48DE1AFCA}"/>
    <cellStyle name="20% - Accent1 2 7 2 3" xfId="11542" xr:uid="{2909D403-85E4-4CC2-B7CD-B77728200D1C}"/>
    <cellStyle name="20% - Accent1 2 7 2 4" xfId="15305" xr:uid="{3D5852AD-2472-4633-806B-5491130AA62C}"/>
    <cellStyle name="20% - Accent1 2 7 3" xfId="7903" xr:uid="{F58F16D5-E1E5-4D1E-A94A-725E5DA1DC20}"/>
    <cellStyle name="20% - Accent1 2 7 3 2" xfId="40415" xr:uid="{42ABD791-033A-444E-8522-239F928D2B98}"/>
    <cellStyle name="20% - Accent1 2 7 4" xfId="9616" xr:uid="{9B40DA15-B22E-4121-86E3-72C6CFA89039}"/>
    <cellStyle name="20% - Accent1 2 7 4 2" xfId="33926" xr:uid="{1606308A-7932-4FCE-8625-BEC182FDB819}"/>
    <cellStyle name="20% - Accent1 2 7 5" xfId="13427" xr:uid="{4FD48A63-BB93-4A3C-B54C-B9B8B88B7664}"/>
    <cellStyle name="20% - Accent1 2 7 6" xfId="18463" xr:uid="{0432876F-D2BC-41A0-8E13-F7618A7F43A5}"/>
    <cellStyle name="20% - Accent1 2 8" xfId="4068" xr:uid="{5EED304D-C5B6-4FE1-A087-A29DD1389B1B}"/>
    <cellStyle name="20% - Accent1 2 8 2" xfId="8109" xr:uid="{6856FA16-01D6-49C3-B09B-3ED9F0EA0428}"/>
    <cellStyle name="20% - Accent1 2 8 2 2" xfId="35646" xr:uid="{23419C1B-5085-4BE5-8AF8-B4F4C4694260}"/>
    <cellStyle name="20% - Accent1 2 8 3" xfId="11543" xr:uid="{6BBDC2B6-20C7-44B5-B3C3-91A41D6A018A}"/>
    <cellStyle name="20% - Accent1 2 8 4" xfId="15306" xr:uid="{E5C3A3BF-6E0E-4450-92D3-34A375C930F7}"/>
    <cellStyle name="20% - Accent1 2 9" xfId="1512" xr:uid="{8ACBBB75-F242-42BE-9B34-C7D8E0B8E4BC}"/>
    <cellStyle name="20% - Accent1 2 9 2" xfId="38792" xr:uid="{7187DA3F-B03B-4B93-8264-44C667359CD5}"/>
    <cellStyle name="20% - Accent1 3" xfId="203" xr:uid="{D2BD37B5-9076-479C-A672-AB93893B1A53}"/>
    <cellStyle name="20% - Accent1 3 10" xfId="9617" xr:uid="{1C0961AE-EFC5-404C-8DC0-C9164DFED5F8}"/>
    <cellStyle name="20% - Accent1 3 11" xfId="13428" xr:uid="{D633D747-6D38-4BF0-A5D6-4C5354B77452}"/>
    <cellStyle name="20% - Accent1 3 12" xfId="17181" xr:uid="{CFE8A029-2B7B-48FC-91C6-DF10F6A3470D}"/>
    <cellStyle name="20% - Accent1 3 2" xfId="356" xr:uid="{81655F12-2B29-4ADE-B9A9-66452CE3734E}"/>
    <cellStyle name="20% - Accent1 3 2 2" xfId="424" xr:uid="{5AB7A305-27B8-4AA9-8770-8C5B7E24CB57}"/>
    <cellStyle name="20% - Accent1 3 2 2 2" xfId="1547" xr:uid="{A535AB65-13AA-4CAA-8F83-D80239E1301F}"/>
    <cellStyle name="20% - Accent1 3 2 2 2 2" xfId="4103" xr:uid="{DC6EF29E-8C1E-422C-9ABA-F4C61F2A959F}"/>
    <cellStyle name="20% - Accent1 3 2 2 2 2 2" xfId="22778" xr:uid="{7BE321AB-234F-47DD-B100-11C2E2169C5D}"/>
    <cellStyle name="20% - Accent1 3 2 2 2 2 2 2" xfId="26386" xr:uid="{682F96B0-6F1B-4DB5-BD55-ED7E84DC4C66}"/>
    <cellStyle name="20% - Accent1 3 2 2 2 2 2 2 2" xfId="37300" xr:uid="{21CA589C-6EB7-48D6-9EDA-EBF2C19EF609}"/>
    <cellStyle name="20% - Accent1 3 2 2 2 2 2 3" xfId="28140" xr:uid="{B4A37F0B-0F77-4545-B1BA-9E5989EFB604}"/>
    <cellStyle name="20% - Accent1 3 2 2 2 2 2 3 2" xfId="40451" xr:uid="{78556E29-01BF-429D-9034-387D0E5506D9}"/>
    <cellStyle name="20% - Accent1 3 2 2 2 2 2 4" xfId="24039" xr:uid="{DC1CB5A2-454A-4B03-BA39-344B1EC0A7AE}"/>
    <cellStyle name="20% - Accent1 3 2 2 2 2 2 4 2" xfId="33962" xr:uid="{6A0F1CC2-D4D9-46C3-BBC7-BF9F1D87EC43}"/>
    <cellStyle name="20% - Accent1 3 2 2 2 2 2 5" xfId="30871" xr:uid="{E19216D5-27A1-4ECA-A014-34EB6535F180}"/>
    <cellStyle name="20% - Accent1 3 2 2 2 2 3" xfId="26299" xr:uid="{379E3EEE-56E4-4C91-93A7-085EE2E26234}"/>
    <cellStyle name="20% - Accent1 3 2 2 2 2 3 2" xfId="37181" xr:uid="{A27FD095-8C38-4399-BC2B-9FD898D1B59D}"/>
    <cellStyle name="20% - Accent1 3 2 2 2 2 4" xfId="28053" xr:uid="{D10051E0-6D09-43B9-B7B7-871E267B93DD}"/>
    <cellStyle name="20% - Accent1 3 2 2 2 2 4 2" xfId="40327" xr:uid="{E365A863-67DF-4D92-9919-B52043DD7623}"/>
    <cellStyle name="20% - Accent1 3 2 2 2 2 5" xfId="23941" xr:uid="{B5DBD154-D538-43B4-819E-7A179B928BBD}"/>
    <cellStyle name="20% - Accent1 3 2 2 2 2 5 2" xfId="33832" xr:uid="{6D9D6544-500E-4D9E-9601-0E839B2F6CF3}"/>
    <cellStyle name="20% - Accent1 3 2 2 2 2 6" xfId="30779" xr:uid="{F13C6523-7B1D-4E19-849B-6D3FEFCC862A}"/>
    <cellStyle name="20% - Accent1 3 2 2 2 3" xfId="8127" xr:uid="{AA4DF67E-E305-4717-B79B-336545281ADE}"/>
    <cellStyle name="20% - Accent1 3 2 2 2 3 2" xfId="26385" xr:uid="{8FE43EB0-6D6C-48C4-8C5D-16CDCA12BE69}"/>
    <cellStyle name="20% - Accent1 3 2 2 2 3 2 2" xfId="37299" xr:uid="{96F7FA79-14A9-4890-9CE9-CDF71201D384}"/>
    <cellStyle name="20% - Accent1 3 2 2 2 3 3" xfId="28139" xr:uid="{AF544A2C-9B38-4E73-8EB6-9A2B6EECA482}"/>
    <cellStyle name="20% - Accent1 3 2 2 2 3 3 2" xfId="40450" xr:uid="{F68311E9-8419-4DBE-A5F2-45A998457FB0}"/>
    <cellStyle name="20% - Accent1 3 2 2 2 3 4" xfId="24038" xr:uid="{4D38A063-E84E-4081-8DBC-49BAAC3C85DC}"/>
    <cellStyle name="20% - Accent1 3 2 2 2 3 4 2" xfId="33961" xr:uid="{1DB47A62-3B59-4F4F-B386-0BFE6B0E6669}"/>
    <cellStyle name="20% - Accent1 3 2 2 2 3 5" xfId="30870" xr:uid="{0A388DC0-041D-4620-9D13-4ECB1687216C}"/>
    <cellStyle name="20% - Accent1 3 2 2 2 4" xfId="11544" xr:uid="{816B294D-4D80-4FC4-B98B-C7ECB59EF1A7}"/>
    <cellStyle name="20% - Accent1 3 2 2 2 4 2" xfId="25909" xr:uid="{ADA221BB-3359-4304-B128-0F0C087E1316}"/>
    <cellStyle name="20% - Accent1 3 2 2 2 4 2 2" xfId="36366" xr:uid="{EEADAD88-3C8D-424F-99CF-B855F7C2ECC5}"/>
    <cellStyle name="20% - Accent1 3 2 2 2 4 3" xfId="30286" xr:uid="{75E399CC-9C78-4358-AA58-149020717DFF}"/>
    <cellStyle name="20% - Accent1 3 2 2 2 5" xfId="15307" xr:uid="{0F858DE4-0BEC-42C0-988C-E8A3F146A232}"/>
    <cellStyle name="20% - Accent1 3 2 2 2 5 2" xfId="39512" xr:uid="{BEF86C95-6BBA-4CDF-A6FF-088D7D653297}"/>
    <cellStyle name="20% - Accent1 3 2 2 2 6" xfId="18481" xr:uid="{FCE8B03F-AFBD-4D84-97D6-4884F8AF9A2A}"/>
    <cellStyle name="20% - Accent1 3 2 2 2 6 2" xfId="32981" xr:uid="{CA301BA1-FB18-4552-BC95-E42FDB0FFDD2}"/>
    <cellStyle name="20% - Accent1 3 2 2 2 7" xfId="29621" xr:uid="{0394964D-690A-48A7-83BE-B1D1DF2158B3}"/>
    <cellStyle name="20% - Accent1 3 2 2 3" xfId="4102" xr:uid="{603A6AD3-23D5-4378-A19B-59E8CF19D40C}"/>
    <cellStyle name="20% - Accent1 3 2 2 3 2" xfId="22779" xr:uid="{83F83795-3A30-4477-9320-16875E73D969}"/>
    <cellStyle name="20% - Accent1 3 2 2 3 2 2" xfId="26387" xr:uid="{169D254C-6EC9-4741-8CDB-1E861F1D8885}"/>
    <cellStyle name="20% - Accent1 3 2 2 3 2 2 2" xfId="37301" xr:uid="{CA5A30B2-19BB-4786-BF8B-E1F5FDA816C7}"/>
    <cellStyle name="20% - Accent1 3 2 2 3 2 3" xfId="28141" xr:uid="{181EC712-1EAB-474E-BA36-B0BD6E62BA3C}"/>
    <cellStyle name="20% - Accent1 3 2 2 3 2 3 2" xfId="40452" xr:uid="{DBB26F75-34E3-4849-89E7-45820F3E49E0}"/>
    <cellStyle name="20% - Accent1 3 2 2 3 2 4" xfId="24040" xr:uid="{1428C517-47C5-49CA-8E9D-6FB300B9E416}"/>
    <cellStyle name="20% - Accent1 3 2 2 3 2 4 2" xfId="33963" xr:uid="{FEDB08ED-D76E-408F-BEBE-F1EA02048C34}"/>
    <cellStyle name="20% - Accent1 3 2 2 3 2 5" xfId="30872" xr:uid="{B3696C65-3347-479D-9085-41ED2DE936FC}"/>
    <cellStyle name="20% - Accent1 3 2 2 3 3" xfId="26137" xr:uid="{4716F370-26A4-4A32-937C-66C44FF3E090}"/>
    <cellStyle name="20% - Accent1 3 2 2 3 3 2" xfId="36761" xr:uid="{78BDF8AD-3E0C-442C-8E85-D06472686164}"/>
    <cellStyle name="20% - Accent1 3 2 2 3 4" xfId="27844" xr:uid="{1CE34B11-B0F4-4F3F-A4B8-D26AB34B7E31}"/>
    <cellStyle name="20% - Accent1 3 2 2 3 4 2" xfId="39907" xr:uid="{E2DCF64B-BC3B-4E1F-9B31-3F2F56677A31}"/>
    <cellStyle name="20% - Accent1 3 2 2 3 5" xfId="23728" xr:uid="{9929CFEE-36AB-4FC3-B283-943ED05AF473}"/>
    <cellStyle name="20% - Accent1 3 2 2 3 5 2" xfId="33401" xr:uid="{037D7685-FB7C-4993-85BE-C857F7F3D8C9}"/>
    <cellStyle name="20% - Accent1 3 2 2 3 6" xfId="30566" xr:uid="{016CF651-03DA-49DD-87C0-96050C98E4DA}"/>
    <cellStyle name="20% - Accent1 3 2 2 4" xfId="1546" xr:uid="{E65181BC-8825-46F1-9279-D40534C66AA0}"/>
    <cellStyle name="20% - Accent1 3 2 2 4 2" xfId="26384" xr:uid="{5DB62365-6B51-4BFF-8D31-0C39A6BFFAA6}"/>
    <cellStyle name="20% - Accent1 3 2 2 4 2 2" xfId="37298" xr:uid="{AD7A573B-4CE7-404B-9962-B0DB3C788CE6}"/>
    <cellStyle name="20% - Accent1 3 2 2 4 3" xfId="28138" xr:uid="{D9507A38-F073-4476-AD21-B05C2F762005}"/>
    <cellStyle name="20% - Accent1 3 2 2 4 3 2" xfId="40449" xr:uid="{6BED4AC5-2875-4BE4-99C1-2F042486EB2B}"/>
    <cellStyle name="20% - Accent1 3 2 2 4 4" xfId="24037" xr:uid="{2939E165-FB12-43FE-92F6-921AD4BDBB20}"/>
    <cellStyle name="20% - Accent1 3 2 2 4 4 2" xfId="33960" xr:uid="{9793E18B-A00C-4EA5-9575-5C9D8625D55F}"/>
    <cellStyle name="20% - Accent1 3 2 2 4 5" xfId="30869" xr:uid="{7AD0CB52-384F-4F67-8154-543CCCD62C27}"/>
    <cellStyle name="20% - Accent1 3 2 2 5" xfId="6643" xr:uid="{E8AC94DC-F16D-4833-BD0E-451489661446}"/>
    <cellStyle name="20% - Accent1 3 2 2 5 2" xfId="25571" xr:uid="{89E014EB-EE10-4A55-979B-FE078063166D}"/>
    <cellStyle name="20% - Accent1 3 2 2 5 2 2" xfId="35947" xr:uid="{8A1CFC55-B965-4FD5-835F-A13B6188B891}"/>
    <cellStyle name="20% - Accent1 3 2 2 5 3" xfId="29948" xr:uid="{EDA3A3C8-AEBE-48F5-A53A-3D0458CFF812}"/>
    <cellStyle name="20% - Accent1 3 2 2 6" xfId="9619" xr:uid="{8B3B915E-1541-4FE2-9CFA-20BB0EA72E41}"/>
    <cellStyle name="20% - Accent1 3 2 2 6 2" xfId="39093" xr:uid="{D459DFCC-6B3B-4DCC-B608-C52FCE20F055}"/>
    <cellStyle name="20% - Accent1 3 2 2 7" xfId="13430" xr:uid="{541BCE55-DA3D-4F0C-B524-C9367093A1AB}"/>
    <cellStyle name="20% - Accent1 3 2 2 7 2" xfId="32556" xr:uid="{19ED0F28-1FD4-47FF-89B9-14670C9525CB}"/>
    <cellStyle name="20% - Accent1 3 2 2 8" xfId="17183" xr:uid="{2D8F9D5C-686A-44BB-ABED-4F81B88BBD24}"/>
    <cellStyle name="20% - Accent1 3 2 3" xfId="1548" xr:uid="{37A0ACD9-94C7-4BAB-9BF4-D3416FDAA123}"/>
    <cellStyle name="20% - Accent1 3 2 3 2" xfId="4104" xr:uid="{12469761-3B35-4CC3-846D-17BBCF2F04BD}"/>
    <cellStyle name="20% - Accent1 3 2 3 2 2" xfId="11545" xr:uid="{D8A6911A-AA8C-4535-828C-E138ADD6CFAA}"/>
    <cellStyle name="20% - Accent1 3 2 3 2 2 2" xfId="26389" xr:uid="{9024ABCC-0430-40D3-AB95-AE37726EEB9E}"/>
    <cellStyle name="20% - Accent1 3 2 3 2 2 2 2" xfId="37303" xr:uid="{8B6395E9-FD52-4873-8764-935609790D42}"/>
    <cellStyle name="20% - Accent1 3 2 3 2 2 3" xfId="28143" xr:uid="{B2118295-BE73-490D-AD2D-4610EBAB447A}"/>
    <cellStyle name="20% - Accent1 3 2 3 2 2 3 2" xfId="40454" xr:uid="{F8AB7C3D-767B-4FDF-B585-D37CFA50F408}"/>
    <cellStyle name="20% - Accent1 3 2 3 2 2 4" xfId="24042" xr:uid="{F577F275-E337-498B-AC47-A8C9E8E58FE8}"/>
    <cellStyle name="20% - Accent1 3 2 3 2 2 4 2" xfId="33965" xr:uid="{CFC41417-7F0B-40C7-99BB-4AA17B8EEB62}"/>
    <cellStyle name="20% - Accent1 3 2 3 2 2 5" xfId="30874" xr:uid="{E5AFF31A-A31C-4F38-9EBB-CF404800B3A9}"/>
    <cellStyle name="20% - Accent1 3 2 3 2 3" xfId="15308" xr:uid="{D922F634-001B-4245-BCD1-5053AF09B1C1}"/>
    <cellStyle name="20% - Accent1 3 2 3 2 3 2" xfId="36982" xr:uid="{08796F80-49BA-434F-818A-B0343AEC6B8C}"/>
    <cellStyle name="20% - Accent1 3 2 3 2 4" xfId="27957" xr:uid="{239ABF4A-1DF6-4680-91FF-D1C816E32D5C}"/>
    <cellStyle name="20% - Accent1 3 2 3 2 4 2" xfId="40128" xr:uid="{D0183205-032F-4BCE-AA00-46460E4BE632}"/>
    <cellStyle name="20% - Accent1 3 2 3 2 5" xfId="23842" xr:uid="{BE899000-74FF-405C-9015-3008DA1408BD}"/>
    <cellStyle name="20% - Accent1 3 2 3 2 5 2" xfId="33631" xr:uid="{3BC3CFC5-33B8-440A-8B23-8C4CE00EC4A7}"/>
    <cellStyle name="20% - Accent1 3 2 3 2 6" xfId="30680" xr:uid="{D3F9115B-D183-4485-A0BB-F00A23618904}"/>
    <cellStyle name="20% - Accent1 3 2 3 3" xfId="8126" xr:uid="{4E217FBA-2080-45D3-A51E-72BDD13A1AFD}"/>
    <cellStyle name="20% - Accent1 3 2 3 3 2" xfId="26388" xr:uid="{D35CE649-531F-473E-B334-168ECF43D33B}"/>
    <cellStyle name="20% - Accent1 3 2 3 3 2 2" xfId="37302" xr:uid="{F7FB93D6-0037-4D1F-9463-AC143833A43E}"/>
    <cellStyle name="20% - Accent1 3 2 3 3 3" xfId="28142" xr:uid="{E8962127-96CF-41E5-A048-2ED49C91469B}"/>
    <cellStyle name="20% - Accent1 3 2 3 3 3 2" xfId="40453" xr:uid="{DDEDD968-49F6-4D7B-BBDB-1F039100B74E}"/>
    <cellStyle name="20% - Accent1 3 2 3 3 4" xfId="24041" xr:uid="{C8323013-E390-4F89-8BC5-19A7EF5D6284}"/>
    <cellStyle name="20% - Accent1 3 2 3 3 4 2" xfId="33964" xr:uid="{7A05FFCA-049E-4347-AF1A-4C376ED70914}"/>
    <cellStyle name="20% - Accent1 3 2 3 3 5" xfId="30873" xr:uid="{308B2051-6EEB-4662-9424-82BAE3196A6C}"/>
    <cellStyle name="20% - Accent1 3 2 3 4" xfId="9620" xr:uid="{30BD82B4-15E5-4AA7-8199-D064826B5A16}"/>
    <cellStyle name="20% - Accent1 3 2 3 4 2" xfId="25719" xr:uid="{896C01B6-974F-4EDB-AB6C-273D934B4F13}"/>
    <cellStyle name="20% - Accent1 3 2 3 4 2 2" xfId="36167" xr:uid="{A86FA1B4-A51F-4D2D-9B62-44D19F3F2E72}"/>
    <cellStyle name="20% - Accent1 3 2 3 4 3" xfId="30096" xr:uid="{56172165-FD42-41CF-97C9-EAAA20B6097E}"/>
    <cellStyle name="20% - Accent1 3 2 3 5" xfId="13431" xr:uid="{7D4B6FD5-7499-402F-A3B8-01841767DB15}"/>
    <cellStyle name="20% - Accent1 3 2 3 5 2" xfId="39313" xr:uid="{02FCEC2C-FF06-473D-A001-39935CC61B12}"/>
    <cellStyle name="20% - Accent1 3 2 3 6" xfId="18480" xr:uid="{7CC5EBF0-68C4-4463-8206-9F81E6ED34C2}"/>
    <cellStyle name="20% - Accent1 3 2 3 6 2" xfId="32781" xr:uid="{273FF98F-EAAF-4287-95E5-A4684ECAE061}"/>
    <cellStyle name="20% - Accent1 3 2 3 7" xfId="29521" xr:uid="{03D94FF1-5A0E-4A0D-9D38-1176CFED3999}"/>
    <cellStyle name="20% - Accent1 3 2 4" xfId="4101" xr:uid="{0581257B-4BAC-4F93-B844-CD8D20D0B10F}"/>
    <cellStyle name="20% - Accent1 3 2 4 2" xfId="11546" xr:uid="{AC332511-A6B0-4A30-BD3B-3118485054F9}"/>
    <cellStyle name="20% - Accent1 3 2 4 2 2" xfId="26390" xr:uid="{53FAF060-26A2-440E-BA4A-387DC352E9A1}"/>
    <cellStyle name="20% - Accent1 3 2 4 2 2 2" xfId="37304" xr:uid="{A5D3081F-378D-4075-A407-8CF79576B28E}"/>
    <cellStyle name="20% - Accent1 3 2 4 2 3" xfId="28144" xr:uid="{A6D5CDC6-1AE3-4288-B458-A6E2CE302022}"/>
    <cellStyle name="20% - Accent1 3 2 4 2 3 2" xfId="40455" xr:uid="{DB098F8A-6389-4237-8CBE-D7CE3E341DF4}"/>
    <cellStyle name="20% - Accent1 3 2 4 2 4" xfId="24043" xr:uid="{9E0EFA82-43B4-47AD-B893-7A1CBB2C44FB}"/>
    <cellStyle name="20% - Accent1 3 2 4 2 4 2" xfId="33966" xr:uid="{9BF3FBD6-2BF8-4FFC-8C4F-FA8779B1086C}"/>
    <cellStyle name="20% - Accent1 3 2 4 2 5" xfId="30875" xr:uid="{8CA33E0C-808C-4B10-B5F3-8A7C00251CA5}"/>
    <cellStyle name="20% - Accent1 3 2 4 3" xfId="15309" xr:uid="{D3E3EFF8-2D76-4AA1-B519-FCC1AC272A06}"/>
    <cellStyle name="20% - Accent1 3 2 4 3 2" xfId="36566" xr:uid="{A8AF6360-7EFA-42A8-AB34-071F27E63E75}"/>
    <cellStyle name="20% - Accent1 3 2 4 4" xfId="27749" xr:uid="{C73488CE-D777-4527-8322-64E295116F0D}"/>
    <cellStyle name="20% - Accent1 3 2 4 4 2" xfId="39712" xr:uid="{A35E51B4-9F14-4DBC-A438-A04065E4FED6}"/>
    <cellStyle name="20% - Accent1 3 2 4 5" xfId="23628" xr:uid="{1B64CA69-B2EE-4A71-9BF3-B6EC896C91C2}"/>
    <cellStyle name="20% - Accent1 3 2 4 5 2" xfId="33201" xr:uid="{5C2D2666-15C9-44FF-A062-C615C4C668AB}"/>
    <cellStyle name="20% - Accent1 3 2 4 6" xfId="30465" xr:uid="{01ED9ED7-22EC-4FD1-9337-690C84D92849}"/>
    <cellStyle name="20% - Accent1 3 2 5" xfId="1545" xr:uid="{424F7BCD-258A-4E9E-92A1-0097DB27801B}"/>
    <cellStyle name="20% - Accent1 3 2 5 2" xfId="26383" xr:uid="{B07B836E-36B6-4C14-81A4-643BD4D97094}"/>
    <cellStyle name="20% - Accent1 3 2 5 2 2" xfId="37297" xr:uid="{481DC335-667D-4C15-B5B0-0D7984435B68}"/>
    <cellStyle name="20% - Accent1 3 2 5 3" xfId="28137" xr:uid="{31164FED-98A7-4DFB-B0A0-23C767DB4176}"/>
    <cellStyle name="20% - Accent1 3 2 5 3 2" xfId="40448" xr:uid="{1A7083D2-FC31-4BD3-8C72-A2BA37DED4A4}"/>
    <cellStyle name="20% - Accent1 3 2 5 4" xfId="24036" xr:uid="{79430342-6A7A-40B5-9B0A-AB72E15BE556}"/>
    <cellStyle name="20% - Accent1 3 2 5 4 2" xfId="33959" xr:uid="{854740BB-7E47-47B9-A781-601E428F4C76}"/>
    <cellStyle name="20% - Accent1 3 2 5 5" xfId="30868" xr:uid="{02ED014B-7B5E-4698-AE22-CA3E8431C677}"/>
    <cellStyle name="20% - Accent1 3 2 6" xfId="6642" xr:uid="{CD9457C3-BF32-4C9D-BB14-E6E4599304F3}"/>
    <cellStyle name="20% - Accent1 3 2 6 2" xfId="25382" xr:uid="{92AC166B-C028-4F9E-8BBC-1BA34CC5BB4B}"/>
    <cellStyle name="20% - Accent1 3 2 6 2 2" xfId="35753" xr:uid="{1E495E1C-0B20-440A-B9F4-BBCAFA164037}"/>
    <cellStyle name="20% - Accent1 3 2 6 3" xfId="29759" xr:uid="{5361720A-417A-4D68-954F-B74A0BC76543}"/>
    <cellStyle name="20% - Accent1 3 2 7" xfId="9618" xr:uid="{11F09817-62CD-4803-909F-AAF713690F25}"/>
    <cellStyle name="20% - Accent1 3 2 7 2" xfId="38899" xr:uid="{C6C4AA32-7056-4D2B-A907-3C8B24A8F58D}"/>
    <cellStyle name="20% - Accent1 3 2 8" xfId="13429" xr:uid="{48614074-3E22-4A19-B94B-61F868CBF341}"/>
    <cellStyle name="20% - Accent1 3 2 8 2" xfId="32359" xr:uid="{8C2234C4-654B-45D4-B9C3-55F97E6274DB}"/>
    <cellStyle name="20% - Accent1 3 2 9" xfId="17182" xr:uid="{B993497B-006B-4330-A316-567A90C30BD6}"/>
    <cellStyle name="20% - Accent1 3 3" xfId="425" xr:uid="{9FC041B6-A0A4-41BB-9491-36D56095EF31}"/>
    <cellStyle name="20% - Accent1 3 3 2" xfId="426" xr:uid="{3EA907DF-83E7-40A2-B09D-6C1B87958E1F}"/>
    <cellStyle name="20% - Accent1 3 3 2 2" xfId="1551" xr:uid="{99BDE901-3613-4D59-ABEB-250DA62A5773}"/>
    <cellStyle name="20% - Accent1 3 3 2 2 2" xfId="4107" xr:uid="{7F909866-3DD1-4C84-8BDE-46FC6442A33F}"/>
    <cellStyle name="20% - Accent1 3 3 2 2 2 2" xfId="26392" xr:uid="{80B3200D-06A9-4B7D-88FE-F5E86E902CC6}"/>
    <cellStyle name="20% - Accent1 3 3 2 2 2 2 2" xfId="37307" xr:uid="{BC19A149-7078-41FF-8873-560544054D0E}"/>
    <cellStyle name="20% - Accent1 3 3 2 2 2 3" xfId="28146" xr:uid="{A341D38D-4157-45F9-A183-55A5AF7E20A8}"/>
    <cellStyle name="20% - Accent1 3 3 2 2 2 3 2" xfId="40458" xr:uid="{42DC2783-5091-49A6-8113-AED51B048106}"/>
    <cellStyle name="20% - Accent1 3 3 2 2 2 4" xfId="24046" xr:uid="{0A2A8B70-BCEB-4A34-86E5-7133E64C9EBA}"/>
    <cellStyle name="20% - Accent1 3 3 2 2 2 4 2" xfId="33969" xr:uid="{F0D0322C-599E-4DA7-91EE-AA22A45F41C2}"/>
    <cellStyle name="20% - Accent1 3 3 2 2 2 5" xfId="30878" xr:uid="{385CD015-DB4F-48F2-BFA4-6E6F62E20649}"/>
    <cellStyle name="20% - Accent1 3 3 2 2 3" xfId="8129" xr:uid="{9DBD3A56-A738-45EC-AB0B-AAD1F0A2AF23}"/>
    <cellStyle name="20% - Accent1 3 3 2 2 3 2" xfId="37085" xr:uid="{BFBCEAFB-05E8-414E-8ED0-919545996D5F}"/>
    <cellStyle name="20% - Accent1 3 3 2 2 4" xfId="11547" xr:uid="{03A9C31E-D7DF-4D50-A001-3856797A600B}"/>
    <cellStyle name="20% - Accent1 3 3 2 2 4 2" xfId="40231" xr:uid="{71ACB53D-A75D-45DD-9C51-30E242E1ACB0}"/>
    <cellStyle name="20% - Accent1 3 3 2 2 5" xfId="15310" xr:uid="{73CDEEB5-C3C2-48F2-B82E-7168F3ABFF22}"/>
    <cellStyle name="20% - Accent1 3 3 2 2 5 2" xfId="33736" xr:uid="{A861F132-2DA1-4ACA-ADEA-EC7C84718F15}"/>
    <cellStyle name="20% - Accent1 3 3 2 2 6" xfId="18483" xr:uid="{0C01EC40-E10E-4A42-9847-39A2F5BC6CA5}"/>
    <cellStyle name="20% - Accent1 3 3 2 3" xfId="4106" xr:uid="{2C59F804-8EAE-4EE0-A9B6-3CEB2E118EFC}"/>
    <cellStyle name="20% - Accent1 3 3 2 3 2" xfId="26391" xr:uid="{62F123C3-82DD-4218-9765-953CF8F49C0C}"/>
    <cellStyle name="20% - Accent1 3 3 2 3 2 2" xfId="37306" xr:uid="{4F47A917-0904-4532-BB71-D9266EA66D25}"/>
    <cellStyle name="20% - Accent1 3 3 2 3 3" xfId="28145" xr:uid="{CEA45C80-DDB4-46BD-A7BC-472AC74818C2}"/>
    <cellStyle name="20% - Accent1 3 3 2 3 3 2" xfId="40457" xr:uid="{BA18E61B-DC63-4483-9730-300B187B9A27}"/>
    <cellStyle name="20% - Accent1 3 3 2 3 4" xfId="24045" xr:uid="{3C0617B9-0EEA-45FB-8558-D4E3BDD1DD58}"/>
    <cellStyle name="20% - Accent1 3 3 2 3 4 2" xfId="33968" xr:uid="{EE6423D6-A261-4A9A-8944-3154D609738B}"/>
    <cellStyle name="20% - Accent1 3 3 2 3 5" xfId="30877" xr:uid="{32F383CD-DE7A-4953-A7E4-AB4EBC3CA975}"/>
    <cellStyle name="20% - Accent1 3 3 2 4" xfId="1550" xr:uid="{DA4E6B82-ABB1-4D7C-9B4E-A3275995E492}"/>
    <cellStyle name="20% - Accent1 3 3 2 4 2" xfId="25814" xr:uid="{01DD3E62-A715-415F-924E-402F2AFC1A4A}"/>
    <cellStyle name="20% - Accent1 3 3 2 4 2 2" xfId="36270" xr:uid="{BA564F0D-480E-4045-B7F2-98BB622974A9}"/>
    <cellStyle name="20% - Accent1 3 3 2 4 3" xfId="30191" xr:uid="{B4C785A1-91F2-4117-A38C-2431EFFEDBC5}"/>
    <cellStyle name="20% - Accent1 3 3 2 5" xfId="6645" xr:uid="{DF14DA59-4E2D-440B-87ED-15AE3B3DD53A}"/>
    <cellStyle name="20% - Accent1 3 3 2 5 2" xfId="39416" xr:uid="{299BFFAB-7512-4F0D-8106-ECE11F459AF8}"/>
    <cellStyle name="20% - Accent1 3 3 2 6" xfId="9622" xr:uid="{A6D655EF-535C-4D4B-8E64-25FE0A95D9F4}"/>
    <cellStyle name="20% - Accent1 3 3 2 6 2" xfId="32885" xr:uid="{3256925A-C452-4973-85D1-1BEDE5A30935}"/>
    <cellStyle name="20% - Accent1 3 3 2 7" xfId="13433" xr:uid="{05E54570-D73B-4675-9AD9-B0AD34C9CD98}"/>
    <cellStyle name="20% - Accent1 3 3 2 8" xfId="17185" xr:uid="{065308B4-6614-448C-AC3C-9781D63BA6F1}"/>
    <cellStyle name="20% - Accent1 3 3 3" xfId="1552" xr:uid="{4D465D08-05F1-4E2A-BB48-71FF3BDBDC45}"/>
    <cellStyle name="20% - Accent1 3 3 3 2" xfId="4108" xr:uid="{5C0A9792-8324-4792-99AE-C5B202B68C8B}"/>
    <cellStyle name="20% - Accent1 3 3 3 2 2" xfId="11548" xr:uid="{003E7496-8423-49A8-A088-B287A6511966}"/>
    <cellStyle name="20% - Accent1 3 3 3 2 2 2" xfId="37308" xr:uid="{5C56CFAF-D1CC-491C-81D2-461EE18C7B6A}"/>
    <cellStyle name="20% - Accent1 3 3 3 2 3" xfId="15311" xr:uid="{38CF888E-01EA-4AAD-83C2-2B7F6CFBAEE3}"/>
    <cellStyle name="20% - Accent1 3 3 3 2 3 2" xfId="40459" xr:uid="{3B1189AB-7FA7-497F-9AB9-139FF45FEA02}"/>
    <cellStyle name="20% - Accent1 3 3 3 2 4" xfId="24047" xr:uid="{831E93BE-B44A-4602-8911-19C5C3081E2D}"/>
    <cellStyle name="20% - Accent1 3 3 3 2 4 2" xfId="33970" xr:uid="{63CF674C-80E2-4F83-BBC6-4BD0C40FA2AA}"/>
    <cellStyle name="20% - Accent1 3 3 3 2 5" xfId="30879" xr:uid="{CE5FE5CB-74D0-4A1D-83D7-68EFCF02E888}"/>
    <cellStyle name="20% - Accent1 3 3 3 3" xfId="8128" xr:uid="{5B04BA42-B957-4B0C-8EF7-9118608DBF31}"/>
    <cellStyle name="20% - Accent1 3 3 3 3 2" xfId="36665" xr:uid="{1D673E69-6EE2-431A-A4BC-BFCE7B212A8D}"/>
    <cellStyle name="20% - Accent1 3 3 3 4" xfId="9623" xr:uid="{5D1C8218-DDF6-4CDE-9570-D7BE4DA1CC4E}"/>
    <cellStyle name="20% - Accent1 3 3 3 4 2" xfId="39811" xr:uid="{83AA4752-614C-4099-84C8-1958A2291765}"/>
    <cellStyle name="20% - Accent1 3 3 3 5" xfId="13434" xr:uid="{75DB0811-59CE-42A3-9DE0-0940D26E1A90}"/>
    <cellStyle name="20% - Accent1 3 3 3 5 2" xfId="33305" xr:uid="{FA91FBF8-B5CD-4931-B9DD-167A1FB220A9}"/>
    <cellStyle name="20% - Accent1 3 3 3 6" xfId="18482" xr:uid="{391C73C2-F268-4C95-B003-8838AA2D8E68}"/>
    <cellStyle name="20% - Accent1 3 3 4" xfId="4105" xr:uid="{0DF7A5B9-EE8F-4B6B-B7CC-27C2B151C19E}"/>
    <cellStyle name="20% - Accent1 3 3 4 2" xfId="11549" xr:uid="{85466ED5-EF4C-40E1-B687-F54C972D7A38}"/>
    <cellStyle name="20% - Accent1 3 3 4 2 2" xfId="37305" xr:uid="{B73EAD3D-8ED2-4E23-B530-97171AE09E95}"/>
    <cellStyle name="20% - Accent1 3 3 4 3" xfId="15312" xr:uid="{3EF05783-8EFC-43FD-92F2-762408EC7097}"/>
    <cellStyle name="20% - Accent1 3 3 4 3 2" xfId="40456" xr:uid="{799B6F38-7727-4D22-98F2-C4F52C375336}"/>
    <cellStyle name="20% - Accent1 3 3 4 4" xfId="24044" xr:uid="{DE9F2EFB-7D9D-4218-83CB-E373CBA33FCF}"/>
    <cellStyle name="20% - Accent1 3 3 4 4 2" xfId="33967" xr:uid="{416C4D45-27A3-4DC1-B812-409D23F588C2}"/>
    <cellStyle name="20% - Accent1 3 3 4 5" xfId="30876" xr:uid="{94A0088A-FD04-47DA-B301-D171026E9C44}"/>
    <cellStyle name="20% - Accent1 3 3 5" xfId="1549" xr:uid="{2AF87D15-8E19-490B-82F6-72740CDA7116}"/>
    <cellStyle name="20% - Accent1 3 3 5 2" xfId="25475" xr:uid="{12A5B820-D0BC-4EC0-8D05-C713BE2FB634}"/>
    <cellStyle name="20% - Accent1 3 3 5 2 2" xfId="35851" xr:uid="{E52C2F70-0223-4B12-A721-D0B313E44FE1}"/>
    <cellStyle name="20% - Accent1 3 3 5 3" xfId="29852" xr:uid="{68C1BE2F-8D24-466F-868C-76172B3393F4}"/>
    <cellStyle name="20% - Accent1 3 3 6" xfId="6644" xr:uid="{50DDA9E9-6E80-475F-9465-44FC1D4720DB}"/>
    <cellStyle name="20% - Accent1 3 3 6 2" xfId="38997" xr:uid="{DB081C6C-E4DE-41E8-8206-530870B423BE}"/>
    <cellStyle name="20% - Accent1 3 3 7" xfId="9621" xr:uid="{FBC8A30E-D7FD-4BFF-9393-2E5821F4F7D5}"/>
    <cellStyle name="20% - Accent1 3 3 7 2" xfId="32460" xr:uid="{0E8A2C8B-E3AA-4E8C-8B5C-86775B5FDE44}"/>
    <cellStyle name="20% - Accent1 3 3 8" xfId="13432" xr:uid="{411EF640-534E-4619-B1FB-CED343E89669}"/>
    <cellStyle name="20% - Accent1 3 3 9" xfId="17184" xr:uid="{E8415FC5-678D-4D00-A938-1CED897CAE07}"/>
    <cellStyle name="20% - Accent1 3 4" xfId="427" xr:uid="{3658B52C-EB78-4C69-B425-0EF373D2E15F}"/>
    <cellStyle name="20% - Accent1 3 4 2" xfId="428" xr:uid="{9F6865EA-DF9E-4D75-913C-757564933AEB}"/>
    <cellStyle name="20% - Accent1 3 4 2 2" xfId="1555" xr:uid="{04CADFC1-FCEE-458E-9898-E0CDD7F9BC52}"/>
    <cellStyle name="20% - Accent1 3 4 2 2 2" xfId="4111" xr:uid="{F70E3E44-1395-49D6-BC59-5F729ADA5037}"/>
    <cellStyle name="20% - Accent1 3 4 2 2 2 2" xfId="37309" xr:uid="{45CDDAE7-2C77-4932-A6A8-707CF30ADBF1}"/>
    <cellStyle name="20% - Accent1 3 4 2 2 3" xfId="8131" xr:uid="{B2E43C50-CF69-44B5-B84E-36C10F449F0B}"/>
    <cellStyle name="20% - Accent1 3 4 2 2 3 2" xfId="40461" xr:uid="{06158D02-6854-45C4-AE81-9FFA2CCF89CA}"/>
    <cellStyle name="20% - Accent1 3 4 2 2 4" xfId="11550" xr:uid="{EE9595D9-EFC1-4527-81BE-BF04243795ED}"/>
    <cellStyle name="20% - Accent1 3 4 2 2 4 2" xfId="33972" xr:uid="{9804C990-2F10-43FE-AC90-A3578ACEA023}"/>
    <cellStyle name="20% - Accent1 3 4 2 2 5" xfId="15313" xr:uid="{62FBEF9A-EBE2-427E-A747-D65CDF4EE4B8}"/>
    <cellStyle name="20% - Accent1 3 4 2 2 6" xfId="18485" xr:uid="{EE8C8A78-EB7E-4EB8-9362-418EC4816583}"/>
    <cellStyle name="20% - Accent1 3 4 2 3" xfId="4110" xr:uid="{A4F51281-42E1-45E9-8DD4-7060EED50A63}"/>
    <cellStyle name="20% - Accent1 3 4 2 3 2" xfId="36886" xr:uid="{C27C6F2F-3DDB-4C98-B7E6-87C31631E3FE}"/>
    <cellStyle name="20% - Accent1 3 4 2 4" xfId="1554" xr:uid="{8EBABBB7-43EB-43AC-AB75-5A276934FD1E}"/>
    <cellStyle name="20% - Accent1 3 4 2 4 2" xfId="40032" xr:uid="{CFF4013B-CDF7-491A-9787-36719EE15F8C}"/>
    <cellStyle name="20% - Accent1 3 4 2 5" xfId="6647" xr:uid="{F05B1D2C-3EE9-4D7E-AE25-76CDEF0D008B}"/>
    <cellStyle name="20% - Accent1 3 4 2 5 2" xfId="33535" xr:uid="{0006E78E-DC11-421C-A7A7-C798E9DE6088}"/>
    <cellStyle name="20% - Accent1 3 4 2 6" xfId="9625" xr:uid="{D6905FFC-9B34-4AC4-9D85-129B051C345C}"/>
    <cellStyle name="20% - Accent1 3 4 2 7" xfId="13436" xr:uid="{C837D633-28EF-4C8E-919F-40AD77FE1283}"/>
    <cellStyle name="20% - Accent1 3 4 2 8" xfId="17187" xr:uid="{45065CE8-D47A-44F5-9FB3-8FF7257209B3}"/>
    <cellStyle name="20% - Accent1 3 4 3" xfId="1556" xr:uid="{ED3AAF8B-5BC6-4526-9471-B098DCAFF7B3}"/>
    <cellStyle name="20% - Accent1 3 4 3 2" xfId="4112" xr:uid="{F629F3F7-CF49-4842-90D4-C71061A3A179}"/>
    <cellStyle name="20% - Accent1 3 4 3 2 2" xfId="11551" xr:uid="{362B4F30-BAB4-43AD-9F92-E2257D9A5B72}"/>
    <cellStyle name="20% - Accent1 3 4 3 2 3" xfId="15314" xr:uid="{0CEF83E7-2920-4AD4-A9B5-0F639102ADC0}"/>
    <cellStyle name="20% - Accent1 3 4 3 3" xfId="8130" xr:uid="{2595AB4B-C67C-4DB6-A002-C4DE2B76BD7F}"/>
    <cellStyle name="20% - Accent1 3 4 3 3 2" xfId="40460" xr:uid="{0E4A0276-21C8-4792-98C4-FFAD4BCD9069}"/>
    <cellStyle name="20% - Accent1 3 4 3 4" xfId="9626" xr:uid="{05E97352-DEFE-468E-BCAD-BFA01B6DA0E5}"/>
    <cellStyle name="20% - Accent1 3 4 3 4 2" xfId="33971" xr:uid="{DB6F36B2-740D-4425-BD54-964F01E4918B}"/>
    <cellStyle name="20% - Accent1 3 4 3 5" xfId="13437" xr:uid="{F4C6DEEF-5FAA-423D-BADC-1E21670D9C25}"/>
    <cellStyle name="20% - Accent1 3 4 3 6" xfId="18484" xr:uid="{86C59DB5-D740-496D-AF99-4597CE945088}"/>
    <cellStyle name="20% - Accent1 3 4 4" xfId="4109" xr:uid="{3A69BF1E-20F2-4252-A64D-4C3F7CA340C9}"/>
    <cellStyle name="20% - Accent1 3 4 4 2" xfId="11552" xr:uid="{8199C8F9-D424-463E-96E3-9611A8129453}"/>
    <cellStyle name="20% - Accent1 3 4 4 2 2" xfId="36071" xr:uid="{82FEA262-2CF8-4483-BEE2-0721336F62C8}"/>
    <cellStyle name="20% - Accent1 3 4 4 3" xfId="15315" xr:uid="{A3EF92C2-95AF-461E-B995-42E55B46EE1A}"/>
    <cellStyle name="20% - Accent1 3 4 5" xfId="1553" xr:uid="{C7D44D08-AF00-4B15-A31F-C5513713BD66}"/>
    <cellStyle name="20% - Accent1 3 4 5 2" xfId="39217" xr:uid="{945E5FAE-A297-488F-A4D4-BCC6766A6CED}"/>
    <cellStyle name="20% - Accent1 3 4 6" xfId="6646" xr:uid="{8A43A5B0-E73B-4684-A499-1B812661F833}"/>
    <cellStyle name="20% - Accent1 3 4 6 2" xfId="32685" xr:uid="{6C0F0E48-3F6D-40EE-9201-EF43531CC656}"/>
    <cellStyle name="20% - Accent1 3 4 7" xfId="9624" xr:uid="{7F2D4E87-5FA3-4D90-8049-7179EAD31BD1}"/>
    <cellStyle name="20% - Accent1 3 4 8" xfId="13435" xr:uid="{17A57D71-D03D-45F6-B531-E3226E26D4A8}"/>
    <cellStyle name="20% - Accent1 3 4 9" xfId="17186" xr:uid="{1535F4D6-718B-47BA-BF04-36F0C638C157}"/>
    <cellStyle name="20% - Accent1 3 5" xfId="429" xr:uid="{111F5FB1-1220-4A7A-9EC6-88E000B29A77}"/>
    <cellStyle name="20% - Accent1 3 5 2" xfId="1558" xr:uid="{8732B2FE-0A14-435F-A3B6-D7DF404C6E9D}"/>
    <cellStyle name="20% - Accent1 3 5 2 2" xfId="4114" xr:uid="{F4764A3B-F145-4D60-9093-F0FE5F13150B}"/>
    <cellStyle name="20% - Accent1 3 5 2 2 2" xfId="37310" xr:uid="{14047555-6EFC-4C1B-A8B0-E0F65BCDAA7A}"/>
    <cellStyle name="20% - Accent1 3 5 2 3" xfId="8132" xr:uid="{6D8FD339-A136-4716-91A2-6E651D4F4702}"/>
    <cellStyle name="20% - Accent1 3 5 2 3 2" xfId="40462" xr:uid="{AA6579B9-1AC0-4DA9-86D2-E266A32BB0D1}"/>
    <cellStyle name="20% - Accent1 3 5 2 4" xfId="11553" xr:uid="{3096215B-37CF-4004-958A-0EAF300B51C2}"/>
    <cellStyle name="20% - Accent1 3 5 2 4 2" xfId="33973" xr:uid="{BEEDDA88-2751-40C6-90D6-90EF795666B5}"/>
    <cellStyle name="20% - Accent1 3 5 2 5" xfId="15316" xr:uid="{28885E42-C3BB-41A9-8A0D-E56782B696A9}"/>
    <cellStyle name="20% - Accent1 3 5 2 6" xfId="18486" xr:uid="{5CA4E708-25CE-4582-8AB5-B463C1B013AE}"/>
    <cellStyle name="20% - Accent1 3 5 3" xfId="4113" xr:uid="{3B814D36-3B98-4663-96C0-CEB66C670E29}"/>
    <cellStyle name="20% - Accent1 3 5 3 2" xfId="26024" xr:uid="{670F2B7C-E63C-41DD-AC3A-B6E7E5964ADA}"/>
    <cellStyle name="20% - Accent1 3 5 3 2 2" xfId="36483" xr:uid="{F8B054E0-028B-4001-B7A1-907765F0174B}"/>
    <cellStyle name="20% - Accent1 3 5 3 3" xfId="30401" xr:uid="{D8F34C98-2B30-47BA-B88B-52D0F77A1FF7}"/>
    <cellStyle name="20% - Accent1 3 5 4" xfId="1557" xr:uid="{2B05AA93-BB83-4C23-9B55-929EFE7E2543}"/>
    <cellStyle name="20% - Accent1 3 5 4 2" xfId="39629" xr:uid="{2F600D19-2E24-42B9-9FB3-2A02D269C6D4}"/>
    <cellStyle name="20% - Accent1 3 5 5" xfId="6648" xr:uid="{2E99D75A-9C86-42BD-A7DB-65DB4723B80B}"/>
    <cellStyle name="20% - Accent1 3 5 5 2" xfId="33108" xr:uid="{B382581D-A1AA-4473-BD4B-06D60EE163F4}"/>
    <cellStyle name="20% - Accent1 3 5 6" xfId="9627" xr:uid="{25377B68-13C7-40BF-AF2A-F20CC440F2A6}"/>
    <cellStyle name="20% - Accent1 3 5 7" xfId="13438" xr:uid="{9745DC46-67A0-4CD8-A07A-663EF2960A37}"/>
    <cellStyle name="20% - Accent1 3 5 8" xfId="17188" xr:uid="{D4BFFBB7-BCFC-4D3C-92F6-1F0036C2ECCE}"/>
    <cellStyle name="20% - Accent1 3 6" xfId="1559" xr:uid="{0EBAB4C8-43FC-4AE6-8C46-25A7A7E37F9C}"/>
    <cellStyle name="20% - Accent1 3 6 2" xfId="4115" xr:uid="{B5B7E4DC-FDB3-465F-9C3B-32C8979D29D7}"/>
    <cellStyle name="20% - Accent1 3 6 2 2" xfId="9388" xr:uid="{00711591-880B-4614-B8B0-CA870AFC7DFB}"/>
    <cellStyle name="20% - Accent1 3 6 2 3" xfId="11554" xr:uid="{0E9B492B-B2A9-4631-96D4-87D1E31F373E}"/>
    <cellStyle name="20% - Accent1 3 6 2 4" xfId="15317" xr:uid="{EC2266C2-FD05-442E-8761-C04C53AF4E93}"/>
    <cellStyle name="20% - Accent1 3 6 3" xfId="7904" xr:uid="{B794B1EA-D1C5-4609-B34C-4A4000DEE284}"/>
    <cellStyle name="20% - Accent1 3 6 3 2" xfId="40447" xr:uid="{9BA99EF7-C644-43BA-A673-6F4180029FA6}"/>
    <cellStyle name="20% - Accent1 3 6 4" xfId="9628" xr:uid="{00133BEA-2186-4C06-9069-3D45500FD04D}"/>
    <cellStyle name="20% - Accent1 3 6 4 2" xfId="33958" xr:uid="{F3EE4D72-3724-4914-8376-5F7C97A1C553}"/>
    <cellStyle name="20% - Accent1 3 6 5" xfId="13439" xr:uid="{EF81A4F8-8CFD-417A-A97C-AECD0DF46A35}"/>
    <cellStyle name="20% - Accent1 3 6 6" xfId="18479" xr:uid="{6E2E1BE8-3EDC-4967-B09E-0A7253B0F5E9}"/>
    <cellStyle name="20% - Accent1 3 7" xfId="4100" xr:uid="{F8DB3349-1176-4D2E-9B2C-C56630D46D7E}"/>
    <cellStyle name="20% - Accent1 3 7 2" xfId="8125" xr:uid="{9D2D8E33-685A-4D28-A925-89133D8F3F29}"/>
    <cellStyle name="20% - Accent1 3 7 2 2" xfId="35666" xr:uid="{B0C8F022-0637-49F4-86DB-C4429F280372}"/>
    <cellStyle name="20% - Accent1 3 7 3" xfId="11555" xr:uid="{E77BA802-B745-4606-B0EE-D5058B8AA939}"/>
    <cellStyle name="20% - Accent1 3 7 4" xfId="15318" xr:uid="{87F0E832-5F2E-4A23-8894-8C1C4BB4AC68}"/>
    <cellStyle name="20% - Accent1 3 8" xfId="1544" xr:uid="{EDBD9AF1-2FC4-4B98-B29F-1BA5514B77C7}"/>
    <cellStyle name="20% - Accent1 3 8 2" xfId="38812" xr:uid="{FABBEDE2-01CB-4549-8FBD-24BDF3A721F9}"/>
    <cellStyle name="20% - Accent1 3 9" xfId="6641" xr:uid="{B860BA67-4DFF-4CD7-AC38-4B1B1F5A516D}"/>
    <cellStyle name="20% - Accent1 3 9 2" xfId="32264" xr:uid="{8AB6CC7E-48B0-49CE-908D-05BE1DA42833}"/>
    <cellStyle name="20% - Accent1 4" xfId="290" xr:uid="{82AD6019-8150-4FD7-958F-7007770F8A57}"/>
    <cellStyle name="20% - Accent1 4 10" xfId="17189" xr:uid="{02716035-B42B-408C-B5BF-C018309DB090}"/>
    <cellStyle name="20% - Accent1 4 2" xfId="430" xr:uid="{B0657104-143A-4B9F-9AF6-B18B275B0D26}"/>
    <cellStyle name="20% - Accent1 4 2 2" xfId="431" xr:uid="{12C17FEF-A8CA-40F8-A8DE-3CA53C6DE5A6}"/>
    <cellStyle name="20% - Accent1 4 2 2 2" xfId="1563" xr:uid="{6475144A-4E4B-4331-A431-7161246AABEF}"/>
    <cellStyle name="20% - Accent1 4 2 2 2 2" xfId="4119" xr:uid="{6D03F68D-9020-4F7D-AE95-2BEA3CD3E431}"/>
    <cellStyle name="20% - Accent1 4 2 2 2 2 2" xfId="26394" xr:uid="{99F14E7D-EA44-4290-82F6-D463C06401DF}"/>
    <cellStyle name="20% - Accent1 4 2 2 2 2 2 2" xfId="37314" xr:uid="{593FA4CC-A26B-4E3D-A183-916DC308889E}"/>
    <cellStyle name="20% - Accent1 4 2 2 2 2 3" xfId="28148" xr:uid="{3DD03DF4-6726-4E9B-8C3B-30749D314CED}"/>
    <cellStyle name="20% - Accent1 4 2 2 2 2 3 2" xfId="40466" xr:uid="{B7CBA9C1-16DA-4FF9-80E2-E2B1F21581E2}"/>
    <cellStyle name="20% - Accent1 4 2 2 2 2 4" xfId="24050" xr:uid="{16C7C220-DF2E-497C-A205-7B8CAA6E456F}"/>
    <cellStyle name="20% - Accent1 4 2 2 2 2 4 2" xfId="33977" xr:uid="{AB8E2F8C-34AB-47DB-BE77-4AEF64688E3F}"/>
    <cellStyle name="20% - Accent1 4 2 2 2 2 5" xfId="30883" xr:uid="{2EDDD8E9-00F6-4075-AE0C-93F1C6C2820E}"/>
    <cellStyle name="20% - Accent1 4 2 2 2 3" xfId="8135" xr:uid="{2835282D-0C5E-4E73-AB91-95F46A2E50D5}"/>
    <cellStyle name="20% - Accent1 4 2 2 2 3 2" xfId="37133" xr:uid="{D4032CDE-0983-442E-A294-273B5DA693AC}"/>
    <cellStyle name="20% - Accent1 4 2 2 2 4" xfId="11556" xr:uid="{43403B54-3255-4410-872A-7C0934A207D7}"/>
    <cellStyle name="20% - Accent1 4 2 2 2 4 2" xfId="40279" xr:uid="{AA4AAB36-A0F3-4BFA-8228-3128D855A39A}"/>
    <cellStyle name="20% - Accent1 4 2 2 2 5" xfId="15319" xr:uid="{72A35321-73B2-4BDD-9376-00DF1853B843}"/>
    <cellStyle name="20% - Accent1 4 2 2 2 5 2" xfId="33784" xr:uid="{E7651290-0112-43F1-812C-1F45A0D32DAB}"/>
    <cellStyle name="20% - Accent1 4 2 2 2 6" xfId="18489" xr:uid="{D5632DD6-8D0D-4A0B-9797-799371A6DA3E}"/>
    <cellStyle name="20% - Accent1 4 2 2 3" xfId="4118" xr:uid="{546465D6-30E0-4451-8BC5-43662A71B76C}"/>
    <cellStyle name="20% - Accent1 4 2 2 3 2" xfId="26393" xr:uid="{E990B54F-C8CF-4CF9-8A49-E68A0B6263F4}"/>
    <cellStyle name="20% - Accent1 4 2 2 3 2 2" xfId="37313" xr:uid="{9CEB8E2A-A13C-464D-A8D9-B9DF62BC0362}"/>
    <cellStyle name="20% - Accent1 4 2 2 3 3" xfId="28147" xr:uid="{3DEC9691-D303-4200-B070-8745E545C85E}"/>
    <cellStyle name="20% - Accent1 4 2 2 3 3 2" xfId="40465" xr:uid="{18F5845E-94CB-440A-9CD4-8CDA67F3066C}"/>
    <cellStyle name="20% - Accent1 4 2 2 3 4" xfId="24049" xr:uid="{62BD2A2E-DEF4-444F-B960-8D7943497879}"/>
    <cellStyle name="20% - Accent1 4 2 2 3 4 2" xfId="33976" xr:uid="{6E042581-C045-4EBD-8456-C86F1888033F}"/>
    <cellStyle name="20% - Accent1 4 2 2 3 5" xfId="30882" xr:uid="{2FA6034F-1E07-4F22-8C30-68FEA2F86CA4}"/>
    <cellStyle name="20% - Accent1 4 2 2 4" xfId="1562" xr:uid="{1AE17F8D-9976-4C0E-BE6D-DCA14E71DEEE}"/>
    <cellStyle name="20% - Accent1 4 2 2 4 2" xfId="25861" xr:uid="{5825AB0D-2404-48B3-9EFE-C9EA0BEA823D}"/>
    <cellStyle name="20% - Accent1 4 2 2 4 2 2" xfId="36318" xr:uid="{70296E58-92B1-4C01-A5FD-4FA73AAC8B02}"/>
    <cellStyle name="20% - Accent1 4 2 2 4 3" xfId="30238" xr:uid="{FA555026-8D30-4984-8EA7-5C3988F8501B}"/>
    <cellStyle name="20% - Accent1 4 2 2 5" xfId="6651" xr:uid="{BDFE7D13-EC55-4E6A-B029-14BAE4FB96E3}"/>
    <cellStyle name="20% - Accent1 4 2 2 5 2" xfId="39464" xr:uid="{A8076EE4-219C-4E33-9B67-FE176C8C9BAC}"/>
    <cellStyle name="20% - Accent1 4 2 2 6" xfId="9631" xr:uid="{54205A68-53CC-411E-A8CA-497D83670A8A}"/>
    <cellStyle name="20% - Accent1 4 2 2 6 2" xfId="32933" xr:uid="{E68EF5DE-A456-4720-9E45-D935B10C5FFC}"/>
    <cellStyle name="20% - Accent1 4 2 2 7" xfId="13442" xr:uid="{168EEF48-62D7-4747-9744-ABB7D7A4B1AE}"/>
    <cellStyle name="20% - Accent1 4 2 2 8" xfId="17191" xr:uid="{0CFA9296-5530-48D9-868F-27EC38E6092C}"/>
    <cellStyle name="20% - Accent1 4 2 3" xfId="1564" xr:uid="{8068DEAB-52C8-4970-A3B1-16E170CF7CE3}"/>
    <cellStyle name="20% - Accent1 4 2 3 2" xfId="4120" xr:uid="{54225E62-B553-49F7-9548-522F9327570F}"/>
    <cellStyle name="20% - Accent1 4 2 3 2 2" xfId="11557" xr:uid="{E2434C9F-534E-439E-AC33-97F9510735EF}"/>
    <cellStyle name="20% - Accent1 4 2 3 2 2 2" xfId="37315" xr:uid="{3247BC9E-8572-4E5D-BA63-BE8789971067}"/>
    <cellStyle name="20% - Accent1 4 2 3 2 3" xfId="15320" xr:uid="{1A62FA58-9ADB-4B6E-BEE2-7075BCB43614}"/>
    <cellStyle name="20% - Accent1 4 2 3 2 3 2" xfId="40467" xr:uid="{056DBB45-8436-4D3F-AEDB-A30095366219}"/>
    <cellStyle name="20% - Accent1 4 2 3 2 4" xfId="24051" xr:uid="{C43BB7E0-F527-4F80-BE90-9F8AE5078AEA}"/>
    <cellStyle name="20% - Accent1 4 2 3 2 4 2" xfId="33978" xr:uid="{A8E930FD-D178-4003-9BEF-96216C55E094}"/>
    <cellStyle name="20% - Accent1 4 2 3 2 5" xfId="30884" xr:uid="{C2B03274-D445-4C00-81D2-E4784E717DE2}"/>
    <cellStyle name="20% - Accent1 4 2 3 3" xfId="8134" xr:uid="{02F9A7A5-5329-412C-8719-D3ACC5DE2C4E}"/>
    <cellStyle name="20% - Accent1 4 2 3 3 2" xfId="36713" xr:uid="{A7C96DDB-90AD-4077-995A-58476556CF79}"/>
    <cellStyle name="20% - Accent1 4 2 3 4" xfId="9632" xr:uid="{D57080E0-0CD6-4181-B323-8B7523A971FF}"/>
    <cellStyle name="20% - Accent1 4 2 3 4 2" xfId="39859" xr:uid="{5FBBC43F-E9AD-4861-86D7-1167D2FDA719}"/>
    <cellStyle name="20% - Accent1 4 2 3 5" xfId="13443" xr:uid="{690A7002-71A6-4E7C-9A35-4D4FFF140F22}"/>
    <cellStyle name="20% - Accent1 4 2 3 5 2" xfId="33353" xr:uid="{355BDD72-8357-447A-8FD4-77BE3634B5B0}"/>
    <cellStyle name="20% - Accent1 4 2 3 6" xfId="18488" xr:uid="{285092EC-EDFA-4E1A-9FC3-96EF0B893ED8}"/>
    <cellStyle name="20% - Accent1 4 2 4" xfId="4117" xr:uid="{823B2832-E907-41AE-A0A6-24E49BA45781}"/>
    <cellStyle name="20% - Accent1 4 2 4 2" xfId="11558" xr:uid="{D2F9E115-0625-474F-9E4D-F38461C66A9D}"/>
    <cellStyle name="20% - Accent1 4 2 4 2 2" xfId="37312" xr:uid="{BF5ABBF6-E54B-48F0-A722-1B1880533D81}"/>
    <cellStyle name="20% - Accent1 4 2 4 3" xfId="15321" xr:uid="{15494BFB-D4E3-435C-8CC6-B3B986D1BE35}"/>
    <cellStyle name="20% - Accent1 4 2 4 3 2" xfId="40464" xr:uid="{2A6B4ACA-C6DA-4F54-83A0-699745310702}"/>
    <cellStyle name="20% - Accent1 4 2 4 4" xfId="24048" xr:uid="{1BF389CD-BFFA-409C-AA22-B77FD199CFCB}"/>
    <cellStyle name="20% - Accent1 4 2 4 4 2" xfId="33975" xr:uid="{F1AC3025-DC69-468B-84A5-448E693D0A6B}"/>
    <cellStyle name="20% - Accent1 4 2 4 5" xfId="30881" xr:uid="{98A06428-6C76-4C38-8017-AC98CD8E7BCF}"/>
    <cellStyle name="20% - Accent1 4 2 5" xfId="1561" xr:uid="{E64E25DB-0AAB-46CA-BCDA-1D6629318136}"/>
    <cellStyle name="20% - Accent1 4 2 5 2" xfId="25523" xr:uid="{2E83BB7C-D0AF-4263-9F21-F3FBF2AA8FB1}"/>
    <cellStyle name="20% - Accent1 4 2 5 2 2" xfId="35899" xr:uid="{0FF56DD9-0DD3-40D6-87B8-DC9F9BCA45F0}"/>
    <cellStyle name="20% - Accent1 4 2 5 3" xfId="29900" xr:uid="{3C23A3D9-4378-4599-9889-F204CB82D89C}"/>
    <cellStyle name="20% - Accent1 4 2 6" xfId="6650" xr:uid="{5AE2EDEF-75D5-4C49-9B20-2AD23A551F43}"/>
    <cellStyle name="20% - Accent1 4 2 6 2" xfId="39045" xr:uid="{71C827FC-F607-4979-99F0-AB31BD83B546}"/>
    <cellStyle name="20% - Accent1 4 2 7" xfId="9630" xr:uid="{6769A1A9-B613-4862-A398-89803C389FA5}"/>
    <cellStyle name="20% - Accent1 4 2 7 2" xfId="32508" xr:uid="{69C46395-09B7-43C3-95BC-468602CA7D64}"/>
    <cellStyle name="20% - Accent1 4 2 8" xfId="13441" xr:uid="{92C08AFD-8069-40DA-8FAD-45E74D1BDCD1}"/>
    <cellStyle name="20% - Accent1 4 2 9" xfId="17190" xr:uid="{FD1C7D6A-A1D3-4484-99C3-853866B41964}"/>
    <cellStyle name="20% - Accent1 4 3" xfId="432" xr:uid="{EE484F66-0CE4-4395-8896-C4C8CECBCEBF}"/>
    <cellStyle name="20% - Accent1 4 3 2" xfId="1566" xr:uid="{AC624965-480C-4348-8CBF-9E46358BEB35}"/>
    <cellStyle name="20% - Accent1 4 3 2 2" xfId="4122" xr:uid="{973E22F4-A761-469F-8E65-D31262FDC5FE}"/>
    <cellStyle name="20% - Accent1 4 3 2 2 2" xfId="26396" xr:uid="{2D100CB8-2B85-43D3-81E5-E146C9140D7F}"/>
    <cellStyle name="20% - Accent1 4 3 2 2 2 2" xfId="37317" xr:uid="{99FCB0EB-CED2-4278-AD3F-90D21E765E73}"/>
    <cellStyle name="20% - Accent1 4 3 2 2 3" xfId="28150" xr:uid="{29F6C583-086D-4DB4-B335-87C54E241491}"/>
    <cellStyle name="20% - Accent1 4 3 2 2 3 2" xfId="40469" xr:uid="{E0BD7CB8-B59E-4B40-9AE1-342B92C902EA}"/>
    <cellStyle name="20% - Accent1 4 3 2 2 4" xfId="24053" xr:uid="{9A4A6B1F-91B1-40FA-9EC3-EEC540395FDA}"/>
    <cellStyle name="20% - Accent1 4 3 2 2 4 2" xfId="33980" xr:uid="{8796E824-E08F-4D0A-8B2A-31ED32096B59}"/>
    <cellStyle name="20% - Accent1 4 3 2 2 5" xfId="30886" xr:uid="{38CDCC3E-F509-4F3C-B1D2-E3AB52FBEBFD}"/>
    <cellStyle name="20% - Accent1 4 3 2 3" xfId="8136" xr:uid="{326B896F-7679-49E7-AA5C-A05AE732304D}"/>
    <cellStyle name="20% - Accent1 4 3 2 3 2" xfId="36934" xr:uid="{D6A6DEED-4400-4F6C-961E-58160D650A19}"/>
    <cellStyle name="20% - Accent1 4 3 2 4" xfId="11559" xr:uid="{84B30AAA-BEAA-4610-ADA5-25A9983EBCB8}"/>
    <cellStyle name="20% - Accent1 4 3 2 4 2" xfId="40080" xr:uid="{AA16A670-FB07-4137-A3A5-DF8CF9B8B3E0}"/>
    <cellStyle name="20% - Accent1 4 3 2 5" xfId="15322" xr:uid="{80B410A7-B437-4818-9E68-9A046AB8D3B7}"/>
    <cellStyle name="20% - Accent1 4 3 2 5 2" xfId="33583" xr:uid="{D62F9E26-0D6C-408B-BC79-D0518804FE17}"/>
    <cellStyle name="20% - Accent1 4 3 2 6" xfId="18490" xr:uid="{9F2F68BD-85FE-4FF4-9ABA-E68834A6EC07}"/>
    <cellStyle name="20% - Accent1 4 3 3" xfId="4121" xr:uid="{89E30181-62E2-4341-870D-D546ADD0581C}"/>
    <cellStyle name="20% - Accent1 4 3 3 2" xfId="26395" xr:uid="{F32BF53E-ED8E-4468-9A4B-63F7AFF22098}"/>
    <cellStyle name="20% - Accent1 4 3 3 2 2" xfId="37316" xr:uid="{DAC1F6D4-F533-4ABB-B8E2-3CFD82162131}"/>
    <cellStyle name="20% - Accent1 4 3 3 3" xfId="28149" xr:uid="{3790B189-28A0-4800-AE70-24BCE49DAABA}"/>
    <cellStyle name="20% - Accent1 4 3 3 3 2" xfId="40468" xr:uid="{94367165-7E7D-4E2C-8F00-430F07FB592E}"/>
    <cellStyle name="20% - Accent1 4 3 3 4" xfId="24052" xr:uid="{6C0B974C-7F93-4A7C-BECE-9BBFB715FC14}"/>
    <cellStyle name="20% - Accent1 4 3 3 4 2" xfId="33979" xr:uid="{C86E0B04-855E-4604-8F71-CABFA5570DA2}"/>
    <cellStyle name="20% - Accent1 4 3 3 5" xfId="30885" xr:uid="{AF5C2992-E2FC-4779-A497-1C9E9AB9686E}"/>
    <cellStyle name="20% - Accent1 4 3 4" xfId="1565" xr:uid="{4A32DE46-3D09-41E4-9603-C79EC7FD04A9}"/>
    <cellStyle name="20% - Accent1 4 3 4 2" xfId="25682" xr:uid="{DE5AE99B-977C-456F-AB7E-DD9693CD1853}"/>
    <cellStyle name="20% - Accent1 4 3 4 2 2" xfId="36119" xr:uid="{BC110C57-99B3-4771-9229-BDCE27D21401}"/>
    <cellStyle name="20% - Accent1 4 3 4 3" xfId="30059" xr:uid="{BF341BB6-3F39-4F05-A061-8F87BDDCE5A3}"/>
    <cellStyle name="20% - Accent1 4 3 5" xfId="6652" xr:uid="{82810863-A4CD-4007-981B-3BC15015267B}"/>
    <cellStyle name="20% - Accent1 4 3 5 2" xfId="39265" xr:uid="{0CB7EDF2-243E-4CCF-9184-617B3FA9407A}"/>
    <cellStyle name="20% - Accent1 4 3 6" xfId="9633" xr:uid="{48B3912E-FF1A-4D6F-A704-4AB872A92F50}"/>
    <cellStyle name="20% - Accent1 4 3 6 2" xfId="32733" xr:uid="{8E4CCB5C-D48B-4E84-9693-899B4E7DAC4D}"/>
    <cellStyle name="20% - Accent1 4 3 7" xfId="13444" xr:uid="{8AFA5ACD-A845-4002-AC92-38DC712765D8}"/>
    <cellStyle name="20% - Accent1 4 3 8" xfId="17192" xr:uid="{2BFF0AA7-A362-4F6A-8D2F-95D49E37C681}"/>
    <cellStyle name="20% - Accent1 4 4" xfId="1567" xr:uid="{05586CF9-47C3-40BD-813A-65BF12004B9D}"/>
    <cellStyle name="20% - Accent1 4 4 2" xfId="4123" xr:uid="{5A7F3D44-9806-45AC-8D26-05175D53ED23}"/>
    <cellStyle name="20% - Accent1 4 4 2 2" xfId="9389" xr:uid="{28D0102D-8901-43DA-BD9A-106808D35593}"/>
    <cellStyle name="20% - Accent1 4 4 2 2 2" xfId="37318" xr:uid="{AED0CD9D-F54E-41D7-AECF-E9017CBCDD99}"/>
    <cellStyle name="20% - Accent1 4 4 2 3" xfId="11560" xr:uid="{534C6565-70C1-4D53-ADB0-774A38E7B5B6}"/>
    <cellStyle name="20% - Accent1 4 4 2 3 2" xfId="40470" xr:uid="{675DFA45-325B-4176-9BD6-005461509646}"/>
    <cellStyle name="20% - Accent1 4 4 2 4" xfId="15323" xr:uid="{7D65C258-84FA-41E9-AC41-DC9E2D27FD51}"/>
    <cellStyle name="20% - Accent1 4 4 2 4 2" xfId="33981" xr:uid="{F2C2A207-577F-4D25-93CF-4D68A5C8758D}"/>
    <cellStyle name="20% - Accent1 4 4 2 5" xfId="30887" xr:uid="{C2ADDBB3-424F-44C1-B85A-43681E492BB1}"/>
    <cellStyle name="20% - Accent1 4 4 3" xfId="7905" xr:uid="{297D6020-C880-4E55-B3D8-5AE4943CC98D}"/>
    <cellStyle name="20% - Accent1 4 4 3 2" xfId="36525" xr:uid="{E413F399-D73D-4612-B132-85E9BCEE24AE}"/>
    <cellStyle name="20% - Accent1 4 4 4" xfId="9634" xr:uid="{12FA43EB-7D6D-44DA-A1F5-538B69BAAF0D}"/>
    <cellStyle name="20% - Accent1 4 4 4 2" xfId="39671" xr:uid="{39774484-8637-4192-ACE2-E7497225DCF4}"/>
    <cellStyle name="20% - Accent1 4 4 5" xfId="13445" xr:uid="{1FC259E3-BDC2-4D1E-B2E0-683EB85FF495}"/>
    <cellStyle name="20% - Accent1 4 4 5 2" xfId="33155" xr:uid="{900308FB-095C-4B9D-9672-ED361F5D8513}"/>
    <cellStyle name="20% - Accent1 4 4 6" xfId="18487" xr:uid="{04D21C7A-3CC6-4945-9671-0430A699AE07}"/>
    <cellStyle name="20% - Accent1 4 5" xfId="4116" xr:uid="{DC37D298-3BF9-4584-9722-28708F3A2C73}"/>
    <cellStyle name="20% - Accent1 4 5 2" xfId="8133" xr:uid="{85A8C4C0-0C92-4F9A-95C3-A33525AF7043}"/>
    <cellStyle name="20% - Accent1 4 5 2 2" xfId="37311" xr:uid="{9E189E5D-54BA-4EEC-AA99-5AF05D305E0F}"/>
    <cellStyle name="20% - Accent1 4 5 3" xfId="11561" xr:uid="{AD71A8C6-EB61-48AE-9F44-029505876F5A}"/>
    <cellStyle name="20% - Accent1 4 5 3 2" xfId="40463" xr:uid="{65BD65B4-4463-44DA-94FB-12C59DFF6157}"/>
    <cellStyle name="20% - Accent1 4 5 4" xfId="15324" xr:uid="{DCB69721-88BB-47D6-BBBD-15AE91DD49B4}"/>
    <cellStyle name="20% - Accent1 4 5 4 2" xfId="33974" xr:uid="{E863B4F0-3F4F-450A-B20C-A82E79734E30}"/>
    <cellStyle name="20% - Accent1 4 5 5" xfId="30880" xr:uid="{1005E5E1-4606-47C1-BCFF-1153CF5A3D46}"/>
    <cellStyle name="20% - Accent1 4 6" xfId="1560" xr:uid="{9059EB46-FC23-4893-9BF1-18F5AD39B97F}"/>
    <cellStyle name="20% - Accent1 4 6 2" xfId="25345" xr:uid="{BC1249D1-EE8B-4D40-9F32-4C365AA9630F}"/>
    <cellStyle name="20% - Accent1 4 6 2 2" xfId="35710" xr:uid="{38341B9F-6895-481F-B0EE-77A0028E4579}"/>
    <cellStyle name="20% - Accent1 4 6 3" xfId="29722" xr:uid="{646CF5BB-8911-4FE2-BD89-AA0950AC3407}"/>
    <cellStyle name="20% - Accent1 4 7" xfId="6649" xr:uid="{2CD4585E-7906-4E01-B01B-34E961EAD01E}"/>
    <cellStyle name="20% - Accent1 4 7 2" xfId="38856" xr:uid="{4CCC0A51-F35D-4CF3-BD91-C35AD5B17995}"/>
    <cellStyle name="20% - Accent1 4 8" xfId="9629" xr:uid="{8369E442-391D-4093-A3E8-1DEBB1D7FD2F}"/>
    <cellStyle name="20% - Accent1 4 8 2" xfId="32311" xr:uid="{7BEBC5D6-229B-4AF3-8CC0-05EB51C7A3C9}"/>
    <cellStyle name="20% - Accent1 4 9" xfId="13440" xr:uid="{E76A1E35-73F7-4E88-ACB2-427AF2117919}"/>
    <cellStyle name="20% - Accent1 5" xfId="433" xr:uid="{4896D705-24E1-44AC-AFEC-9CE5F479374C}"/>
    <cellStyle name="20% - Accent1 5 2" xfId="434" xr:uid="{0F2C4F1A-7F18-40C7-B40B-7AAB6589C126}"/>
    <cellStyle name="20% - Accent1 5 2 2" xfId="1570" xr:uid="{0E729BE0-55CA-44BF-97F9-A2C65708B38F}"/>
    <cellStyle name="20% - Accent1 5 2 2 2" xfId="4126" xr:uid="{6EBD9C23-1117-4C7D-8E57-7DB773266074}"/>
    <cellStyle name="20% - Accent1 5 2 2 2 2" xfId="26398" xr:uid="{3304A237-92C5-43E5-B98C-C76937FE77EE}"/>
    <cellStyle name="20% - Accent1 5 2 2 2 2 2" xfId="37321" xr:uid="{37BE6F0D-D8E9-4BCE-A334-EBDB8F0CEF71}"/>
    <cellStyle name="20% - Accent1 5 2 2 2 3" xfId="28152" xr:uid="{58BCC7C5-AFD5-41CD-81C1-75BB8C3F167A}"/>
    <cellStyle name="20% - Accent1 5 2 2 2 3 2" xfId="40473" xr:uid="{E5D39F33-6E1E-4FDA-8E86-5AE12D54AFA6}"/>
    <cellStyle name="20% - Accent1 5 2 2 2 4" xfId="24055" xr:uid="{7C7AFDBE-F645-4952-BB7F-D2D9DD77D131}"/>
    <cellStyle name="20% - Accent1 5 2 2 2 4 2" xfId="33984" xr:uid="{058CC11C-95B4-48D5-A311-D7756CE84285}"/>
    <cellStyle name="20% - Accent1 5 2 2 2 5" xfId="30890" xr:uid="{438DEEE4-21BA-4179-BD7C-D5F14AF6F4EA}"/>
    <cellStyle name="20% - Accent1 5 2 2 3" xfId="8138" xr:uid="{415DD117-667F-49D1-9612-1222E4C197CF}"/>
    <cellStyle name="20% - Accent1 5 2 2 3 2" xfId="37042" xr:uid="{5565814C-0E91-45CC-97C1-D1CD65536EAA}"/>
    <cellStyle name="20% - Accent1 5 2 2 4" xfId="11562" xr:uid="{C9734934-BE1D-4E73-8EDD-4A5DFD4AD9B7}"/>
    <cellStyle name="20% - Accent1 5 2 2 4 2" xfId="40188" xr:uid="{1C0D49F1-2E6A-4404-9353-DE27F91CE069}"/>
    <cellStyle name="20% - Accent1 5 2 2 5" xfId="15325" xr:uid="{287BAF55-3EC1-4A67-AA06-2881D2B66E8C}"/>
    <cellStyle name="20% - Accent1 5 2 2 5 2" xfId="33693" xr:uid="{B07615FF-48EA-4750-8266-066DD3C4AC90}"/>
    <cellStyle name="20% - Accent1 5 2 2 6" xfId="18492" xr:uid="{0CF9C4DC-5523-4B65-916B-B85336B5848C}"/>
    <cellStyle name="20% - Accent1 5 2 3" xfId="4125" xr:uid="{169C8EF2-4BA8-4B6A-9150-18826F5DB2DE}"/>
    <cellStyle name="20% - Accent1 5 2 3 2" xfId="26397" xr:uid="{7E338C37-F139-4C8B-838A-23359BF36702}"/>
    <cellStyle name="20% - Accent1 5 2 3 2 2" xfId="37320" xr:uid="{1D521739-91AF-470D-8413-509F380C0F21}"/>
    <cellStyle name="20% - Accent1 5 2 3 3" xfId="28151" xr:uid="{D192B7B7-20DA-48BE-8D71-601BDAC35505}"/>
    <cellStyle name="20% - Accent1 5 2 3 3 2" xfId="40472" xr:uid="{709CE99B-3BAB-43F0-97A8-7E68BE9E5BAB}"/>
    <cellStyle name="20% - Accent1 5 2 3 4" xfId="24054" xr:uid="{FD30DC62-96FD-46BE-B38C-0A32D343EED6}"/>
    <cellStyle name="20% - Accent1 5 2 3 4 2" xfId="33983" xr:uid="{1E88647D-FFAD-4339-BD9C-F0B1376D556F}"/>
    <cellStyle name="20% - Accent1 5 2 3 5" xfId="30889" xr:uid="{F54B20B0-4333-4FAE-BB6F-4DB6E65C8CC2}"/>
    <cellStyle name="20% - Accent1 5 2 4" xfId="1569" xr:uid="{FA2E7035-A6A4-488C-A930-782A0B10481D}"/>
    <cellStyle name="20% - Accent1 5 2 4 2" xfId="25775" xr:uid="{85A7449F-4E11-4DE6-A9D0-BBAB596C8600}"/>
    <cellStyle name="20% - Accent1 5 2 4 2 2" xfId="36227" xr:uid="{7A0106AC-DB62-4AF2-9D8A-C044B2856EF8}"/>
    <cellStyle name="20% - Accent1 5 2 4 3" xfId="30152" xr:uid="{D0D07DCC-FC3F-41DF-961E-7A4D101D459F}"/>
    <cellStyle name="20% - Accent1 5 2 5" xfId="6654" xr:uid="{17C56E39-DD96-43E1-8150-0FBB3423F400}"/>
    <cellStyle name="20% - Accent1 5 2 5 2" xfId="39373" xr:uid="{EEB9B7B7-0947-47B4-86EA-1A66FC57F965}"/>
    <cellStyle name="20% - Accent1 5 2 6" xfId="9636" xr:uid="{E986056A-E41B-4F54-A8C9-403570831149}"/>
    <cellStyle name="20% - Accent1 5 2 6 2" xfId="32842" xr:uid="{70E7487C-05DD-4DE8-9773-0A86231B11F8}"/>
    <cellStyle name="20% - Accent1 5 2 7" xfId="13447" xr:uid="{90953989-BE46-4C61-B726-5EA3C195E353}"/>
    <cellStyle name="20% - Accent1 5 2 8" xfId="17194" xr:uid="{823E7D50-EE9E-4CEF-A9E1-9ED7A8DA152C}"/>
    <cellStyle name="20% - Accent1 5 3" xfId="1571" xr:uid="{3869E445-7D1D-47C0-8C49-8E87947A0B45}"/>
    <cellStyle name="20% - Accent1 5 3 2" xfId="4127" xr:uid="{4C721E78-5860-48A3-AE53-5A605A15725B}"/>
    <cellStyle name="20% - Accent1 5 3 2 2" xfId="9390" xr:uid="{6925E4E1-232F-42AF-81C1-5C88E1CB946D}"/>
    <cellStyle name="20% - Accent1 5 3 2 2 2" xfId="37322" xr:uid="{60DDD372-1361-4606-AABC-C8E90C2036C8}"/>
    <cellStyle name="20% - Accent1 5 3 2 3" xfId="11563" xr:uid="{B01F24F8-9963-4C37-ABA3-9D384EBACB49}"/>
    <cellStyle name="20% - Accent1 5 3 2 3 2" xfId="40474" xr:uid="{1A090D21-1D1E-4F70-BB3A-732E88BA79B0}"/>
    <cellStyle name="20% - Accent1 5 3 2 4" xfId="15326" xr:uid="{A005BFA3-35EC-4E52-99DE-6852DD0F6463}"/>
    <cellStyle name="20% - Accent1 5 3 2 4 2" xfId="33985" xr:uid="{6C7D73A3-341B-4C5E-BCF6-33D1506AB2FF}"/>
    <cellStyle name="20% - Accent1 5 3 2 5" xfId="30891" xr:uid="{C449B58B-1528-4E97-B5F1-190C54EB8A35}"/>
    <cellStyle name="20% - Accent1 5 3 3" xfId="7906" xr:uid="{D1388D9E-0A08-4DAE-AEA8-38DE80ECCD07}"/>
    <cellStyle name="20% - Accent1 5 3 3 2" xfId="36623" xr:uid="{CDDB0BBF-ADDF-43E3-9C86-6F6B0BFDCCE2}"/>
    <cellStyle name="20% - Accent1 5 3 4" xfId="9637" xr:uid="{1C9E2B0D-9C40-4F49-888E-BE3DEFD2C066}"/>
    <cellStyle name="20% - Accent1 5 3 4 2" xfId="39769" xr:uid="{4FEE8A11-5BBB-45F9-8237-C501CF1B28D5}"/>
    <cellStyle name="20% - Accent1 5 3 5" xfId="13448" xr:uid="{B7599EAA-A6D5-4DDC-8250-8C83D58F2F33}"/>
    <cellStyle name="20% - Accent1 5 3 5 2" xfId="33262" xr:uid="{E9A1DE73-05E9-480F-9E0B-2E8F3F8E8E37}"/>
    <cellStyle name="20% - Accent1 5 3 6" xfId="18491" xr:uid="{E5F8AC15-FC50-489D-B440-79618B7814A6}"/>
    <cellStyle name="20% - Accent1 5 4" xfId="4124" xr:uid="{5154E0C2-0398-48B0-A7BC-46F664ED4BD3}"/>
    <cellStyle name="20% - Accent1 5 4 2" xfId="8137" xr:uid="{1D01A4B8-6DA6-4E1C-810B-A5398AF270EC}"/>
    <cellStyle name="20% - Accent1 5 4 2 2" xfId="37319" xr:uid="{DCC93C3E-DEA1-4CC5-B0B7-7248A56E3F87}"/>
    <cellStyle name="20% - Accent1 5 4 3" xfId="11564" xr:uid="{FBA5D864-E5BF-4921-8E8C-80FB289F8DD5}"/>
    <cellStyle name="20% - Accent1 5 4 3 2" xfId="40471" xr:uid="{85D3EDD9-D217-436F-BED2-D497278D9C65}"/>
    <cellStyle name="20% - Accent1 5 4 4" xfId="15327" xr:uid="{ED1BD501-FBF5-415A-976B-1C2571833E6C}"/>
    <cellStyle name="20% - Accent1 5 4 4 2" xfId="33982" xr:uid="{3034A0E1-C69F-4207-A466-859F35B5D7BF}"/>
    <cellStyle name="20% - Accent1 5 4 5" xfId="30888" xr:uid="{1E930C45-3EFB-4FD7-813A-06D63EAB05D0}"/>
    <cellStyle name="20% - Accent1 5 5" xfId="1568" xr:uid="{310FFE5B-B1ED-4E8A-B3E0-7A2730938FC4}"/>
    <cellStyle name="20% - Accent1 5 5 2" xfId="25435" xr:uid="{92C0FCF1-EEA9-49EF-A372-D72E3E786851}"/>
    <cellStyle name="20% - Accent1 5 5 2 2" xfId="35809" xr:uid="{BBCDC928-8F8B-478E-A66B-AE6966C98260}"/>
    <cellStyle name="20% - Accent1 5 5 3" xfId="29812" xr:uid="{36AA7A10-8FD6-40CA-B0B0-7119AA5A03BC}"/>
    <cellStyle name="20% - Accent1 5 6" xfId="6653" xr:uid="{374A97B4-E6DC-4FAE-82BC-860E4602C1AC}"/>
    <cellStyle name="20% - Accent1 5 6 2" xfId="38955" xr:uid="{2F7FE6F7-CFE9-4CAE-8F56-7FD35FC3B5A5}"/>
    <cellStyle name="20% - Accent1 5 7" xfId="9635" xr:uid="{62F035C3-96D9-4E45-B4EB-4BFB5B0C7402}"/>
    <cellStyle name="20% - Accent1 5 7 2" xfId="32418" xr:uid="{C39B68A6-7B0D-42DF-82E7-3B18F133490B}"/>
    <cellStyle name="20% - Accent1 5 8" xfId="13446" xr:uid="{1650799B-D4FF-4458-80C1-6434E110CF83}"/>
    <cellStyle name="20% - Accent1 5 9" xfId="17193" xr:uid="{6022A469-D15E-45F9-A4AC-6170286C348B}"/>
    <cellStyle name="20% - Accent1 6" xfId="435" xr:uid="{6C119CF0-9C09-4703-BFFF-7E44CB58F8A0}"/>
    <cellStyle name="20% - Accent1 6 2" xfId="436" xr:uid="{7AA26B25-CB9B-4040-8EBF-8E9E2682E259}"/>
    <cellStyle name="20% - Accent1 6 2 2" xfId="1574" xr:uid="{1BA3D00F-8A40-4279-9797-46961753DF62}"/>
    <cellStyle name="20% - Accent1 6 2 2 2" xfId="4130" xr:uid="{7516E9DD-2C14-4DB8-B628-7DA9B2D615B6}"/>
    <cellStyle name="20% - Accent1 6 2 2 2 2" xfId="26400" xr:uid="{C483E1B5-AC87-44A4-800D-555A8435B8AD}"/>
    <cellStyle name="20% - Accent1 6 2 2 2 2 2" xfId="37325" xr:uid="{9199946C-48DC-4259-8360-FAC39D6CB23A}"/>
    <cellStyle name="20% - Accent1 6 2 2 2 3" xfId="28154" xr:uid="{0485C638-C92B-4910-B25E-668799A69C64}"/>
    <cellStyle name="20% - Accent1 6 2 2 2 3 2" xfId="40477" xr:uid="{B610B28E-EC9A-4BF6-A862-1475514F43DF}"/>
    <cellStyle name="20% - Accent1 6 2 2 2 4" xfId="24058" xr:uid="{1D243921-3879-423D-A0EB-ABFF5554207C}"/>
    <cellStyle name="20% - Accent1 6 2 2 2 4 2" xfId="33988" xr:uid="{38307ED0-38CA-4B7B-AA4F-245D372166B7}"/>
    <cellStyle name="20% - Accent1 6 2 2 2 5" xfId="30894" xr:uid="{54FBC8F6-3CE3-4B1D-91B5-C7B11D9B961C}"/>
    <cellStyle name="20% - Accent1 6 2 2 3" xfId="8140" xr:uid="{58170744-CEC5-4809-9BEE-04AD1B543084}"/>
    <cellStyle name="20% - Accent1 6 2 2 3 2" xfId="37245" xr:uid="{83ABF75A-41C6-47B9-B8B5-63CC83D925E7}"/>
    <cellStyle name="20% - Accent1 6 2 2 4" xfId="11565" xr:uid="{68ED3CFA-AE70-4D02-8175-3B5A607A62BC}"/>
    <cellStyle name="20% - Accent1 6 2 2 4 2" xfId="40391" xr:uid="{EB3BD6EA-537C-489A-9F74-7E295B8537FF}"/>
    <cellStyle name="20% - Accent1 6 2 2 5" xfId="15328" xr:uid="{7FCC4CC0-D973-4722-BFC1-880F0996BA5F}"/>
    <cellStyle name="20% - Accent1 6 2 2 5 2" xfId="33896" xr:uid="{9F802C87-4719-4B62-AE3E-55417A8CB966}"/>
    <cellStyle name="20% - Accent1 6 2 2 6" xfId="18494" xr:uid="{57674D9D-DCB4-4058-B0DA-B6D0179C300E}"/>
    <cellStyle name="20% - Accent1 6 2 3" xfId="4129" xr:uid="{9BA1C4E4-6FA8-4A89-AFEC-53A4E09524F5}"/>
    <cellStyle name="20% - Accent1 6 2 3 2" xfId="26399" xr:uid="{89ABA829-C72F-4207-B7DC-40E0713AC3ED}"/>
    <cellStyle name="20% - Accent1 6 2 3 2 2" xfId="37324" xr:uid="{43AA9DF8-776D-4F46-B724-F72F0BD46775}"/>
    <cellStyle name="20% - Accent1 6 2 3 3" xfId="28153" xr:uid="{371F9906-91EB-4C98-ACD4-32CF0B626660}"/>
    <cellStyle name="20% - Accent1 6 2 3 3 2" xfId="40476" xr:uid="{AE203FA6-3C4E-4CBE-9F52-41B9527B5F13}"/>
    <cellStyle name="20% - Accent1 6 2 3 4" xfId="24057" xr:uid="{BD9D580D-3AE4-4E4B-9F3E-3A505F15963A}"/>
    <cellStyle name="20% - Accent1 6 2 3 4 2" xfId="33987" xr:uid="{40F38EAA-8977-4E05-84B7-2C08A5726344}"/>
    <cellStyle name="20% - Accent1 6 2 3 5" xfId="30893" xr:uid="{2F405C6C-196B-4026-BD34-F80C65245C2E}"/>
    <cellStyle name="20% - Accent1 6 2 4" xfId="1573" xr:uid="{C79CDD89-4D20-4F01-805C-72A6A06C60E4}"/>
    <cellStyle name="20% - Accent1 6 2 4 2" xfId="25971" xr:uid="{A3F8208B-9833-4037-948A-C6AE4520845F}"/>
    <cellStyle name="20% - Accent1 6 2 4 2 2" xfId="36430" xr:uid="{77B4B5F4-6D30-4D94-9C17-F26518715C24}"/>
    <cellStyle name="20% - Accent1 6 2 4 3" xfId="30348" xr:uid="{B7E1EE2C-F91A-4933-B91D-FF950D17A5AF}"/>
    <cellStyle name="20% - Accent1 6 2 5" xfId="6656" xr:uid="{B5729F90-1ED9-4BFF-8142-95486A38AF9F}"/>
    <cellStyle name="20% - Accent1 6 2 5 2" xfId="39576" xr:uid="{DDBFB154-8BD3-47A1-97A5-429CF2AD18D3}"/>
    <cellStyle name="20% - Accent1 6 2 6" xfId="9639" xr:uid="{20515BDE-BD8D-4493-82D2-D441FEE1FBE9}"/>
    <cellStyle name="20% - Accent1 6 2 6 2" xfId="33045" xr:uid="{E8BA63DB-54B8-4B88-9D35-8332A66BB269}"/>
    <cellStyle name="20% - Accent1 6 2 7" xfId="13450" xr:uid="{26E29DAA-428C-4F16-9568-EF9DE24E9E7C}"/>
    <cellStyle name="20% - Accent1 6 2 8" xfId="17196" xr:uid="{A1F5714A-332C-479B-A4C6-23F675F7545B}"/>
    <cellStyle name="20% - Accent1 6 3" xfId="1575" xr:uid="{22EC3D20-0931-47F6-97B3-E641DF04B533}"/>
    <cellStyle name="20% - Accent1 6 3 2" xfId="4131" xr:uid="{4EFFA87A-932F-4810-A825-77723976A5DB}"/>
    <cellStyle name="20% - Accent1 6 3 2 2" xfId="11566" xr:uid="{BD0513FD-B8BD-4BAE-835E-FA53C9C1A2A5}"/>
    <cellStyle name="20% - Accent1 6 3 2 2 2" xfId="37326" xr:uid="{9547D374-5FD4-4BFA-B7CF-2EB9BA74FD83}"/>
    <cellStyle name="20% - Accent1 6 3 2 3" xfId="15329" xr:uid="{0F48BC6B-05F3-4DD4-BB8E-E5C18803D687}"/>
    <cellStyle name="20% - Accent1 6 3 2 3 2" xfId="40478" xr:uid="{BA82A4F9-4782-4DD8-B704-D1AB3757A78C}"/>
    <cellStyle name="20% - Accent1 6 3 2 4" xfId="24059" xr:uid="{4FB1FC0C-4C7A-4CBB-837E-25A550287F28}"/>
    <cellStyle name="20% - Accent1 6 3 2 4 2" xfId="33989" xr:uid="{B9609FBD-4CE2-4734-A2A5-4C966B32B23B}"/>
    <cellStyle name="20% - Accent1 6 3 2 5" xfId="30895" xr:uid="{F0FB217C-44BF-4E02-9C15-53043C1E599E}"/>
    <cellStyle name="20% - Accent1 6 3 3" xfId="8139" xr:uid="{4629E499-56C9-410A-8EB9-EBB8127B0094}"/>
    <cellStyle name="20% - Accent1 6 3 3 2" xfId="36824" xr:uid="{17A7A376-D4D3-4E44-A1BB-0E33C2200EEF}"/>
    <cellStyle name="20% - Accent1 6 3 4" xfId="9640" xr:uid="{AEE86277-ADBF-4F44-BF88-A56C3A4BA4FC}"/>
    <cellStyle name="20% - Accent1 6 3 4 2" xfId="39970" xr:uid="{B16E95DE-F16B-4CEF-8975-62F10699CAE1}"/>
    <cellStyle name="20% - Accent1 6 3 5" xfId="13451" xr:uid="{6A408EAD-4926-4C18-9C2C-5ACB35078485}"/>
    <cellStyle name="20% - Accent1 6 3 5 2" xfId="33466" xr:uid="{B09A0CDE-4EDB-4CC1-BC7C-08D377DEBCE7}"/>
    <cellStyle name="20% - Accent1 6 3 6" xfId="18493" xr:uid="{73A7A97B-64D8-42D3-B67B-AE1450E3A9AF}"/>
    <cellStyle name="20% - Accent1 6 4" xfId="4128" xr:uid="{4C8FE03D-0B1A-4F3E-92F8-3D63D60872FC}"/>
    <cellStyle name="20% - Accent1 6 4 2" xfId="11567" xr:uid="{70A09B4F-5266-4B9D-95ED-3A3934C3B669}"/>
    <cellStyle name="20% - Accent1 6 4 2 2" xfId="37323" xr:uid="{DA2815CF-027B-445C-BD1F-6D0C05BF1CE0}"/>
    <cellStyle name="20% - Accent1 6 4 3" xfId="15330" xr:uid="{B51F90B3-F183-4710-81A0-20D1BC4C9EA6}"/>
    <cellStyle name="20% - Accent1 6 4 3 2" xfId="40475" xr:uid="{55DCDDFB-1861-4E80-B443-67D42A3FE2B5}"/>
    <cellStyle name="20% - Accent1 6 4 4" xfId="24056" xr:uid="{3CDDB11F-D5A2-408F-ACDD-65A84A1A09FA}"/>
    <cellStyle name="20% - Accent1 6 4 4 2" xfId="33986" xr:uid="{62E10DF4-EF76-4A67-8DD8-27BA1A8F0A68}"/>
    <cellStyle name="20% - Accent1 6 4 5" xfId="30892" xr:uid="{60C6AEFA-8253-4F21-AD9E-119B348E1321}"/>
    <cellStyle name="20% - Accent1 6 5" xfId="1572" xr:uid="{F83AFFE3-ED4D-44F6-BD35-E67FFFBA19BB}"/>
    <cellStyle name="20% - Accent1 6 5 2" xfId="25633" xr:uid="{292846D3-0C8B-430A-A717-C8AA6686F44D}"/>
    <cellStyle name="20% - Accent1 6 5 2 2" xfId="36009" xr:uid="{7D10199A-AA4C-4F96-A905-CA1B1E1D16B6}"/>
    <cellStyle name="20% - Accent1 6 5 3" xfId="30010" xr:uid="{2D2871E7-7956-4F86-8629-B6F7AD40F221}"/>
    <cellStyle name="20% - Accent1 6 6" xfId="6655" xr:uid="{AE3B62ED-99AE-443B-BA64-78F825175CFB}"/>
    <cellStyle name="20% - Accent1 6 6 2" xfId="39155" xr:uid="{9A56F727-4338-4F3E-A54A-65A7B2AB347A}"/>
    <cellStyle name="20% - Accent1 6 7" xfId="9638" xr:uid="{177088EB-7EC2-46E7-9451-69D7D82747F3}"/>
    <cellStyle name="20% - Accent1 6 7 2" xfId="32621" xr:uid="{3EDBB921-3E9E-4773-8221-D0731E258359}"/>
    <cellStyle name="20% - Accent1 6 8" xfId="13449" xr:uid="{2ED061E6-34DB-47BC-9795-3330E4F8B797}"/>
    <cellStyle name="20% - Accent1 6 9" xfId="17195" xr:uid="{393450F6-D219-4E85-AF58-D2B569197CBB}"/>
    <cellStyle name="20% - Accent1 7" xfId="7907" xr:uid="{6D819E26-008B-4339-8F74-EE1B4D579A65}"/>
    <cellStyle name="20% - Accent1 7 2" xfId="9391" xr:uid="{27E4D53C-A3C4-4938-81BB-C41D0DECE65F}"/>
    <cellStyle name="20% - Accent1 7 2 2" xfId="22781" xr:uid="{21278E7B-20FD-47B2-A0D2-F85D5C33D65A}"/>
    <cellStyle name="20% - Accent1 7 2 2 2" xfId="26402" xr:uid="{7535BEE3-4440-457B-9B68-9DC1A3D3A0B2}"/>
    <cellStyle name="20% - Accent1 7 2 2 2 2" xfId="37328" xr:uid="{1CCCC8FD-0734-4989-A3F3-498DF0EA9975}"/>
    <cellStyle name="20% - Accent1 7 2 2 3" xfId="28156" xr:uid="{764A1F5F-706D-46F3-BE79-A85231A560AF}"/>
    <cellStyle name="20% - Accent1 7 2 2 3 2" xfId="40480" xr:uid="{DCD24CE9-9D3A-44F1-B042-AB05A2626338}"/>
    <cellStyle name="20% - Accent1 7 2 2 4" xfId="24061" xr:uid="{3972745A-BDB2-4EDB-BC75-6962BAC10EC5}"/>
    <cellStyle name="20% - Accent1 7 2 2 4 2" xfId="33991" xr:uid="{F2281632-2321-4EEC-908E-DB5E196EF9D3}"/>
    <cellStyle name="20% - Accent1 7 2 2 5" xfId="30897" xr:uid="{FB6B3FF5-CD25-4665-B397-FDFB2DEC984B}"/>
    <cellStyle name="20% - Accent1 7 2 3" xfId="26192" xr:uid="{50F981E0-0FC9-41E7-947D-CD4204D7BF48}"/>
    <cellStyle name="20% - Accent1 7 2 3 2" xfId="36840" xr:uid="{DAE058CE-A43F-41FC-9C18-44ABA9C4C504}"/>
    <cellStyle name="20% - Accent1 7 2 4" xfId="27899" xr:uid="{4C8F0986-8C8D-46EE-BA1A-2CFADE98B348}"/>
    <cellStyle name="20% - Accent1 7 2 4 2" xfId="39986" xr:uid="{DAF3B6E4-2567-49D8-A212-6505E79D3521}"/>
    <cellStyle name="20% - Accent1 7 2 5" xfId="23784" xr:uid="{CB6694C2-F717-4B1C-9736-AED5B44C5F4A}"/>
    <cellStyle name="20% - Accent1 7 2 5 2" xfId="33483" xr:uid="{C56BB9AB-5051-481E-B318-41972FFCB7A3}"/>
    <cellStyle name="20% - Accent1 7 2 6" xfId="30622" xr:uid="{A6CBEC9A-0664-4AE3-A95B-E7483528A8D7}"/>
    <cellStyle name="20% - Accent1 7 3" xfId="22780" xr:uid="{031F8AD7-9864-4604-BF9A-44A07B60E362}"/>
    <cellStyle name="20% - Accent1 7 3 2" xfId="26401" xr:uid="{25E30228-7FCF-4E98-83FD-0C640332395D}"/>
    <cellStyle name="20% - Accent1 7 3 2 2" xfId="37327" xr:uid="{8AA1CB3D-9845-41A8-A622-02FAD44401D6}"/>
    <cellStyle name="20% - Accent1 7 3 3" xfId="28155" xr:uid="{C5D3AD11-D5BC-465B-BE46-2223795AB1F4}"/>
    <cellStyle name="20% - Accent1 7 3 3 2" xfId="40479" xr:uid="{522A7D96-65B7-4E44-9331-8164E7427794}"/>
    <cellStyle name="20% - Accent1 7 3 4" xfId="24060" xr:uid="{2DFCBC4F-14FE-4FD2-A282-07395CCE9E15}"/>
    <cellStyle name="20% - Accent1 7 3 4 2" xfId="33990" xr:uid="{DFB130A6-6E9C-4AE3-B6AE-74F224CB289F}"/>
    <cellStyle name="20% - Accent1 7 3 5" xfId="30896" xr:uid="{B84EB239-3565-4404-854B-B6F0B27A0407}"/>
    <cellStyle name="20% - Accent1 7 4" xfId="22444" xr:uid="{43545B19-5138-4950-B699-68B11675A4C3}"/>
    <cellStyle name="20% - Accent1 7 4 2" xfId="25648" xr:uid="{1B7AAEE4-AC80-478E-B113-487E9BD68102}"/>
    <cellStyle name="20% - Accent1 7 4 2 2" xfId="36024" xr:uid="{7CBC1672-A2BB-4F7C-8403-8B22E61FB2B7}"/>
    <cellStyle name="20% - Accent1 7 4 3" xfId="30025" xr:uid="{8AEBB3E8-708B-4B16-8BE8-BC60D3F461D1}"/>
    <cellStyle name="20% - Accent1 7 5" xfId="27580" xr:uid="{443030B9-54C3-445A-90B4-F78F7073523E}"/>
    <cellStyle name="20% - Accent1 7 5 2" xfId="39170" xr:uid="{4D52431B-CA9A-4280-A1EA-626DFF4B4D90}"/>
    <cellStyle name="20% - Accent1 7 6" xfId="23459" xr:uid="{1857F2E8-CBA4-431F-A114-3584D458E472}"/>
    <cellStyle name="20% - Accent1 7 6 2" xfId="32637" xr:uid="{CE2DC9A0-6435-47D7-B610-81CEDD9418EB}"/>
    <cellStyle name="20% - Accent1 7 7" xfId="29462" xr:uid="{61BAE896-40D5-44B9-847A-D2922179B027}"/>
    <cellStyle name="20% - Accent1 8" xfId="22118" xr:uid="{0F84EC90-5880-438F-890C-A31B67E015F9}"/>
    <cellStyle name="20% - Accent1 8 2" xfId="22782" xr:uid="{E6D81DF7-4DE5-4510-B23B-41D0175E91D7}"/>
    <cellStyle name="20% - Accent1 8 2 2" xfId="26403" xr:uid="{EB2F3B08-13C0-4755-A19E-59A48F0498AF}"/>
    <cellStyle name="20% - Accent1 8 2 2 2" xfId="37329" xr:uid="{F93C84A7-88E9-4DD3-BB09-B9F447C6AD7F}"/>
    <cellStyle name="20% - Accent1 8 2 3" xfId="28157" xr:uid="{DBDA32BF-8E94-4807-9DF4-3761375FF279}"/>
    <cellStyle name="20% - Accent1 8 2 3 2" xfId="40481" xr:uid="{080124AC-70BB-49DE-815A-319C0EF3F1BB}"/>
    <cellStyle name="20% - Accent1 8 2 4" xfId="24062" xr:uid="{0DADBBDA-D93F-41DA-A30A-CDF367032A5D}"/>
    <cellStyle name="20% - Accent1 8 2 4 2" xfId="33992" xr:uid="{3E42992A-3E83-4DED-98B2-CF4B970F04D7}"/>
    <cellStyle name="20% - Accent1 8 2 5" xfId="30898" xr:uid="{7E452783-B64D-4F66-AA93-8F25FB06108E}"/>
    <cellStyle name="20% - Accent1 8 3" xfId="22556" xr:uid="{3E39550E-6F7C-4F02-860A-51986696B96A}"/>
    <cellStyle name="20% - Accent1 8 3 2" xfId="25987" xr:uid="{F75C6D07-1D93-4F72-9E61-369F830EA65A}"/>
    <cellStyle name="20% - Accent1 8 3 2 2" xfId="36446" xr:uid="{84F4C382-00EC-44E2-B277-4051B40FFDA5}"/>
    <cellStyle name="20% - Accent1 8 3 3" xfId="30364" xr:uid="{2463A437-33BE-44BC-A755-513E8D37A5FF}"/>
    <cellStyle name="20% - Accent1 8 4" xfId="27696" xr:uid="{018556BF-8977-4A7F-BA78-BF3E4A0B4CF9}"/>
    <cellStyle name="20% - Accent1 8 4 2" xfId="39592" xr:uid="{7A31F964-E982-4E2A-9A9B-486F783CC2CB}"/>
    <cellStyle name="20% - Accent1 8 5" xfId="23574" xr:uid="{4249D6E9-E072-4312-B414-DD5A9370B68F}"/>
    <cellStyle name="20% - Accent1 8 5 2" xfId="33061" xr:uid="{17162953-4579-457E-B525-8E3D85B84066}"/>
    <cellStyle name="20% - Accent1 8 6" xfId="29354" xr:uid="{634B7B15-D7D2-4048-8E54-E3789CAF30F8}"/>
    <cellStyle name="20% - Accent1 9" xfId="23317" xr:uid="{9E694749-7CE0-42CA-99B4-81B72F315F8F}"/>
    <cellStyle name="20% - Accent1 9 2" xfId="29220" xr:uid="{7BC173FF-A02C-4A31-9AD5-F44AD69AE005}"/>
    <cellStyle name="20% - Accent1 9 2 2" xfId="42110" xr:uid="{3E9D48BE-B655-4FF1-8193-57122B39163D}"/>
    <cellStyle name="20% - Accent1 9 3" xfId="25309" xr:uid="{A900104F-8BA4-4440-87DE-6E6E08363115}"/>
    <cellStyle name="20% - Accent1 9 3 2" xfId="35621" xr:uid="{30D88853-7311-42C2-B27F-AC0B89B7A7A8}"/>
    <cellStyle name="20% - Accent1 9 4" xfId="32194" xr:uid="{08F44F40-6B9B-4977-88F8-3EB6EC455E44}"/>
    <cellStyle name="20% - Accent2" xfId="65" builtinId="34" customBuiltin="1"/>
    <cellStyle name="20% - Accent2 10" xfId="22337" xr:uid="{F652793D-A45F-4EBD-82D0-E2F11A1E0AB0}"/>
    <cellStyle name="20% - Accent2 10 2" xfId="27462" xr:uid="{3DCD29C2-F467-4A0B-8736-9A7EF36CE881}"/>
    <cellStyle name="20% - Accent2 10 2 2" xfId="38767" xr:uid="{91FD55D6-97D1-434F-ABDA-27AF98ACA6B6}"/>
    <cellStyle name="20% - Accent2 10 3" xfId="29688" xr:uid="{9A9503FA-2A41-4522-88C6-4D19C0A66C64}"/>
    <cellStyle name="20% - Accent2 11" xfId="23347" xr:uid="{5E19AFEF-0EA0-4442-9B3B-ADFD1B0A9459}"/>
    <cellStyle name="20% - Accent2 11 2" xfId="32224" xr:uid="{7B975706-B4C9-40DE-9D07-DF681AF02D7C}"/>
    <cellStyle name="20% - Accent2 12" xfId="29258" xr:uid="{0AFDEA89-42BE-4516-AEFC-848767C10644}"/>
    <cellStyle name="20% - Accent2 13" xfId="29318" xr:uid="{22E3BA38-55C2-4D79-966C-8E07776B4AF4}"/>
    <cellStyle name="20% - Accent2 2" xfId="182" xr:uid="{E1F396AB-A588-48B1-824F-EF55DAA43193}"/>
    <cellStyle name="20% - Accent2 2 10" xfId="6657" xr:uid="{BF7D1836-986C-4A80-9EFA-12801C64505D}"/>
    <cellStyle name="20% - Accent2 2 10 2" xfId="32243" xr:uid="{5CFF824F-C57C-4B63-9752-77926F5D18E9}"/>
    <cellStyle name="20% - Accent2 2 11" xfId="9641" xr:uid="{1A91853C-9E4C-473C-913F-477507F80451}"/>
    <cellStyle name="20% - Accent2 2 12" xfId="13452" xr:uid="{1D48DD5E-D91A-4D4B-9570-232870A12014}"/>
    <cellStyle name="20% - Accent2 2 13" xfId="17197" xr:uid="{E5322943-80E4-443F-8EB3-5816F2EA9E53}"/>
    <cellStyle name="20% - Accent2 2 2" xfId="233" xr:uid="{4DC43735-7193-4EFD-AF98-F8DE327B1671}"/>
    <cellStyle name="20% - Accent2 2 2 10" xfId="9642" xr:uid="{F66FDC8D-C63D-42BC-BD40-D2C4074042FE}"/>
    <cellStyle name="20% - Accent2 2 2 11" xfId="13453" xr:uid="{341771E7-3743-487F-B2D8-F9B2AC3F3573}"/>
    <cellStyle name="20% - Accent2 2 2 12" xfId="17198" xr:uid="{80DFB97F-C5E2-465B-A2F1-107E7C47AB97}"/>
    <cellStyle name="20% - Accent2 2 2 2" xfId="382" xr:uid="{B6033086-2818-44DB-9D3E-EA7F86883657}"/>
    <cellStyle name="20% - Accent2 2 2 2 2" xfId="437" xr:uid="{A4773997-1C4C-4895-8D2A-C1DBD6FCF501}"/>
    <cellStyle name="20% - Accent2 2 2 2 2 2" xfId="1580" xr:uid="{648786E6-F23B-4559-B262-E7B68FC4B579}"/>
    <cellStyle name="20% - Accent2 2 2 2 2 2 2" xfId="4136" xr:uid="{701CBF1D-87F9-4CC6-ACFB-51DC06805769}"/>
    <cellStyle name="20% - Accent2 2 2 2 2 2 2 2" xfId="22783" xr:uid="{6D0462ED-CB40-48BD-8408-D03703F5507E}"/>
    <cellStyle name="20% - Accent2 2 2 2 2 2 2 2 2" xfId="26407" xr:uid="{0F827691-4503-49E1-BD8D-1AF315CCE806}"/>
    <cellStyle name="20% - Accent2 2 2 2 2 2 2 2 2 2" xfId="37333" xr:uid="{F7895792-1F88-446D-86F1-E1C2593D12E7}"/>
    <cellStyle name="20% - Accent2 2 2 2 2 2 2 2 3" xfId="28161" xr:uid="{61F6ABAC-C829-46E1-87C0-C9E09A9D77BE}"/>
    <cellStyle name="20% - Accent2 2 2 2 2 2 2 2 3 2" xfId="40487" xr:uid="{2C09A5C1-816D-4274-B86E-C715F31E447B}"/>
    <cellStyle name="20% - Accent2 2 2 2 2 2 2 2 4" xfId="24066" xr:uid="{E4160DE6-31F6-4BEE-B0EC-591737DF2193}"/>
    <cellStyle name="20% - Accent2 2 2 2 2 2 2 2 4 2" xfId="33998" xr:uid="{82C2B3CE-EA46-4504-B6F2-1D05B7723374}"/>
    <cellStyle name="20% - Accent2 2 2 2 2 2 2 2 5" xfId="30902" xr:uid="{B7A4ED60-0941-431D-BB3F-5BEB13BEC04B}"/>
    <cellStyle name="20% - Accent2 2 2 2 2 2 2 3" xfId="26322" xr:uid="{7AE3449A-5C0E-4529-A30F-1F3BD38751CB}"/>
    <cellStyle name="20% - Accent2 2 2 2 2 2 2 3 2" xfId="37207" xr:uid="{9B320894-E5AA-4057-B93A-C0CAB0FD14B7}"/>
    <cellStyle name="20% - Accent2 2 2 2 2 2 2 4" xfId="28076" xr:uid="{B31430A7-CED1-4A9A-AF2F-0BD36736E201}"/>
    <cellStyle name="20% - Accent2 2 2 2 2 2 2 4 2" xfId="40353" xr:uid="{0A2FF1F1-BE9D-4A09-850E-36983E4DC0E8}"/>
    <cellStyle name="20% - Accent2 2 2 2 2 2 2 5" xfId="23964" xr:uid="{2A399CFF-E690-4583-97A1-C9EE69C078FF}"/>
    <cellStyle name="20% - Accent2 2 2 2 2 2 2 5 2" xfId="33858" xr:uid="{88583727-5150-4D7C-913B-B70A4AD0BF64}"/>
    <cellStyle name="20% - Accent2 2 2 2 2 2 2 6" xfId="30802" xr:uid="{033AB123-F8E7-46E2-B2DD-3C6DD22EC967}"/>
    <cellStyle name="20% - Accent2 2 2 2 2 2 3" xfId="8144" xr:uid="{1986E91D-D1E4-481F-A306-6EBB82A059B0}"/>
    <cellStyle name="20% - Accent2 2 2 2 2 2 3 2" xfId="26406" xr:uid="{2ECDCAF4-E741-4E4A-802C-F5886C5517C1}"/>
    <cellStyle name="20% - Accent2 2 2 2 2 2 3 2 2" xfId="37332" xr:uid="{6C65E69D-7CD4-43AB-934A-F42FC1321D16}"/>
    <cellStyle name="20% - Accent2 2 2 2 2 2 3 3" xfId="28160" xr:uid="{7EBB874A-CF63-4F3E-97CB-67444488A573}"/>
    <cellStyle name="20% - Accent2 2 2 2 2 2 3 3 2" xfId="40486" xr:uid="{1C28519A-B006-46B8-A35E-FC8D05EB7D32}"/>
    <cellStyle name="20% - Accent2 2 2 2 2 2 3 4" xfId="24065" xr:uid="{84D614E4-5960-41D3-9E5A-DB81BE7F8AB9}"/>
    <cellStyle name="20% - Accent2 2 2 2 2 2 3 4 2" xfId="33997" xr:uid="{76BFFB44-DD0D-4018-922A-6C15B9C473CE}"/>
    <cellStyle name="20% - Accent2 2 2 2 2 2 3 5" xfId="30901" xr:uid="{8344A03E-C3F9-4DD2-9A52-4F90ABB70DC4}"/>
    <cellStyle name="20% - Accent2 2 2 2 2 2 4" xfId="11568" xr:uid="{494C6E95-EEC8-4A7B-B9BA-A973806921D3}"/>
    <cellStyle name="20% - Accent2 2 2 2 2 2 4 2" xfId="25935" xr:uid="{812BC8A9-6B0C-41E1-9BE7-B837076E9B29}"/>
    <cellStyle name="20% - Accent2 2 2 2 2 2 4 2 2" xfId="36392" xr:uid="{A7924AA8-B528-4D0C-BDCF-7EFCB73CBA84}"/>
    <cellStyle name="20% - Accent2 2 2 2 2 2 4 3" xfId="30312" xr:uid="{3CFB1652-BB24-4049-B11C-81BEE2C90D62}"/>
    <cellStyle name="20% - Accent2 2 2 2 2 2 5" xfId="15331" xr:uid="{9B822628-431D-490D-AC9D-D54D4565EF06}"/>
    <cellStyle name="20% - Accent2 2 2 2 2 2 5 2" xfId="39538" xr:uid="{EF67EEDE-5701-4A40-867C-453C8AC61F14}"/>
    <cellStyle name="20% - Accent2 2 2 2 2 2 6" xfId="18498" xr:uid="{6B80B908-850F-4E36-A714-7F93DE9FCD94}"/>
    <cellStyle name="20% - Accent2 2 2 2 2 2 6 2" xfId="33007" xr:uid="{D5A8E473-8B0B-4632-A8C5-D8BC7FFECEE7}"/>
    <cellStyle name="20% - Accent2 2 2 2 2 2 7" xfId="29644" xr:uid="{785A9FED-432B-44C5-A256-2F6512AFCCEA}"/>
    <cellStyle name="20% - Accent2 2 2 2 2 3" xfId="4135" xr:uid="{5D5088DC-5764-4FC9-BBAE-101E2121EB86}"/>
    <cellStyle name="20% - Accent2 2 2 2 2 3 2" xfId="22784" xr:uid="{26B8FC83-6239-4F41-897D-1BC8657E4BF5}"/>
    <cellStyle name="20% - Accent2 2 2 2 2 3 2 2" xfId="26408" xr:uid="{0A59329D-5C45-431D-8CE8-20AF301863D4}"/>
    <cellStyle name="20% - Accent2 2 2 2 2 3 2 2 2" xfId="37334" xr:uid="{E93B5843-FA41-47E0-8189-78E015EEB2F1}"/>
    <cellStyle name="20% - Accent2 2 2 2 2 3 2 3" xfId="28162" xr:uid="{6D421431-3321-4C52-8F15-39CD839171B6}"/>
    <cellStyle name="20% - Accent2 2 2 2 2 3 2 3 2" xfId="40488" xr:uid="{FF71B706-3B10-4189-85D9-522110253137}"/>
    <cellStyle name="20% - Accent2 2 2 2 2 3 2 4" xfId="24067" xr:uid="{9F99CF9E-19F1-4412-87B6-6382ED6D74C7}"/>
    <cellStyle name="20% - Accent2 2 2 2 2 3 2 4 2" xfId="33999" xr:uid="{0C42623F-9FD5-4CFC-8CC2-C70F051DFF85}"/>
    <cellStyle name="20% - Accent2 2 2 2 2 3 2 5" xfId="30903" xr:uid="{4A76BC44-A4D4-4255-9250-7FF62EC22966}"/>
    <cellStyle name="20% - Accent2 2 2 2 2 3 3" xfId="26160" xr:uid="{FFFCF99C-CF42-474A-9966-AAC816DA2519}"/>
    <cellStyle name="20% - Accent2 2 2 2 2 3 3 2" xfId="36787" xr:uid="{6E299280-6814-4E7F-BB9C-337F8C9E62C1}"/>
    <cellStyle name="20% - Accent2 2 2 2 2 3 4" xfId="27867" xr:uid="{16608A6B-3549-4895-9A0F-5E01DE9959C9}"/>
    <cellStyle name="20% - Accent2 2 2 2 2 3 4 2" xfId="39933" xr:uid="{6E94AF71-142E-4ADE-97C8-8CEE49B2C92A}"/>
    <cellStyle name="20% - Accent2 2 2 2 2 3 5" xfId="23751" xr:uid="{E60AC55B-1A91-4B60-88F3-7C3648546DF9}"/>
    <cellStyle name="20% - Accent2 2 2 2 2 3 5 2" xfId="33427" xr:uid="{23EC2379-F49A-4B0A-BAE8-D3008A3E12F5}"/>
    <cellStyle name="20% - Accent2 2 2 2 2 3 6" xfId="30589" xr:uid="{F9AAE04F-5DA0-4768-B3BE-083EA2AC57C6}"/>
    <cellStyle name="20% - Accent2 2 2 2 2 4" xfId="1579" xr:uid="{F2BC038E-AFAA-4B7E-8EC1-F77ABBE9A653}"/>
    <cellStyle name="20% - Accent2 2 2 2 2 4 2" xfId="26405" xr:uid="{69F54AC9-477D-4F2D-82A0-7DAA43AB7306}"/>
    <cellStyle name="20% - Accent2 2 2 2 2 4 2 2" xfId="37331" xr:uid="{F2D63C50-8F77-495A-83DF-13F30C577EF4}"/>
    <cellStyle name="20% - Accent2 2 2 2 2 4 3" xfId="28159" xr:uid="{7417A7E8-A37A-4265-A9DB-7487A7173A48}"/>
    <cellStyle name="20% - Accent2 2 2 2 2 4 3 2" xfId="40485" xr:uid="{C8042515-F9F7-4E04-B832-2CE3831E4225}"/>
    <cellStyle name="20% - Accent2 2 2 2 2 4 4" xfId="24064" xr:uid="{FBABF25B-608E-4878-9B5F-24753F86FED5}"/>
    <cellStyle name="20% - Accent2 2 2 2 2 4 4 2" xfId="33996" xr:uid="{D99E8162-9259-4007-B108-9888D2FCC30F}"/>
    <cellStyle name="20% - Accent2 2 2 2 2 4 5" xfId="30900" xr:uid="{AF77262B-4EC7-46A8-8ADC-6AE9697DD989}"/>
    <cellStyle name="20% - Accent2 2 2 2 2 5" xfId="6660" xr:uid="{D92E7B1E-01B9-4A54-9F28-D562366319B6}"/>
    <cellStyle name="20% - Accent2 2 2 2 2 5 2" xfId="25597" xr:uid="{9A5C352C-5220-454D-BD74-6C98FB2A6801}"/>
    <cellStyle name="20% - Accent2 2 2 2 2 5 2 2" xfId="35973" xr:uid="{109E1D36-8C64-4DBB-9686-A88573D8339A}"/>
    <cellStyle name="20% - Accent2 2 2 2 2 5 3" xfId="29974" xr:uid="{8E73ECDE-A263-457F-8B80-3EA657D253DD}"/>
    <cellStyle name="20% - Accent2 2 2 2 2 6" xfId="9644" xr:uid="{30B4B6D6-6E76-4A3E-968C-11E4D02FEC2F}"/>
    <cellStyle name="20% - Accent2 2 2 2 2 6 2" xfId="39119" xr:uid="{4E755042-230D-43B1-BD39-8F2725797409}"/>
    <cellStyle name="20% - Accent2 2 2 2 2 7" xfId="13455" xr:uid="{29A218D2-6771-48A9-80FC-B84D92AB2BED}"/>
    <cellStyle name="20% - Accent2 2 2 2 2 7 2" xfId="32582" xr:uid="{14FF011A-133A-4709-A263-4607F8CEE50C}"/>
    <cellStyle name="20% - Accent2 2 2 2 2 8" xfId="17200" xr:uid="{AD3A5708-A537-47F6-A4CE-6E300AFE8F6D}"/>
    <cellStyle name="20% - Accent2 2 2 2 3" xfId="1581" xr:uid="{CCC89377-6363-4E3B-AC66-78DE2191D7FC}"/>
    <cellStyle name="20% - Accent2 2 2 2 3 2" xfId="4137" xr:uid="{5B6D7A0C-31F6-437C-84F0-3079D17C025A}"/>
    <cellStyle name="20% - Accent2 2 2 2 3 2 2" xfId="11569" xr:uid="{A954588F-B90B-4B10-AD64-A69B47CB250A}"/>
    <cellStyle name="20% - Accent2 2 2 2 3 2 2 2" xfId="26410" xr:uid="{F130153A-3334-4651-8594-BDCF0FE061AF}"/>
    <cellStyle name="20% - Accent2 2 2 2 3 2 2 2 2" xfId="37336" xr:uid="{EA6901AB-530E-4885-95E0-BAA3CCE8414A}"/>
    <cellStyle name="20% - Accent2 2 2 2 3 2 2 3" xfId="28164" xr:uid="{FC662AEB-A2EC-4BB2-88B4-5AB4C7073B90}"/>
    <cellStyle name="20% - Accent2 2 2 2 3 2 2 3 2" xfId="40490" xr:uid="{8F155E2C-E8E7-4A2A-8569-087E88198E62}"/>
    <cellStyle name="20% - Accent2 2 2 2 3 2 2 4" xfId="24069" xr:uid="{A339F245-2AA9-4A82-8CAB-96DF3DA61C9D}"/>
    <cellStyle name="20% - Accent2 2 2 2 3 2 2 4 2" xfId="34001" xr:uid="{E027F526-BDFC-4CAE-AAC7-CA40D99C012C}"/>
    <cellStyle name="20% - Accent2 2 2 2 3 2 2 5" xfId="30905" xr:uid="{87450C46-A593-41A1-B719-AEFBD6FD4232}"/>
    <cellStyle name="20% - Accent2 2 2 2 3 2 3" xfId="15332" xr:uid="{690C1A60-CAC8-4549-B4C4-D20D542D11B8}"/>
    <cellStyle name="20% - Accent2 2 2 2 3 2 3 2" xfId="37008" xr:uid="{41E48A1F-F5A1-4ED7-B1E7-B38607FD0D21}"/>
    <cellStyle name="20% - Accent2 2 2 2 3 2 4" xfId="27981" xr:uid="{A6C30096-883C-4F8D-82A1-D039CCC74AA2}"/>
    <cellStyle name="20% - Accent2 2 2 2 3 2 4 2" xfId="40154" xr:uid="{E890DF64-7736-45F9-B77D-D3E02220E376}"/>
    <cellStyle name="20% - Accent2 2 2 2 3 2 5" xfId="23866" xr:uid="{18CB595A-87FB-4F4A-9390-DA54F1AE7541}"/>
    <cellStyle name="20% - Accent2 2 2 2 3 2 5 2" xfId="33657" xr:uid="{82E1A30B-1BAD-46B3-AF94-F7C711014318}"/>
    <cellStyle name="20% - Accent2 2 2 2 3 2 6" xfId="30704" xr:uid="{586B1454-1011-4BEF-AB43-E8691251F721}"/>
    <cellStyle name="20% - Accent2 2 2 2 3 3" xfId="8143" xr:uid="{AE6B08E4-E4B3-45D0-B1CC-C4B566A60113}"/>
    <cellStyle name="20% - Accent2 2 2 2 3 3 2" xfId="26409" xr:uid="{9A128252-AA83-4780-8C84-313A3B481634}"/>
    <cellStyle name="20% - Accent2 2 2 2 3 3 2 2" xfId="37335" xr:uid="{15F24646-161B-409D-AD88-9AC9887A3B6E}"/>
    <cellStyle name="20% - Accent2 2 2 2 3 3 3" xfId="28163" xr:uid="{1A1D282F-B1EC-42DC-90FF-870ADAAA1B0B}"/>
    <cellStyle name="20% - Accent2 2 2 2 3 3 3 2" xfId="40489" xr:uid="{5730EC65-4658-44BD-9137-AEF25A6CB23E}"/>
    <cellStyle name="20% - Accent2 2 2 2 3 3 4" xfId="24068" xr:uid="{A07D6F0D-FE25-4B34-B8BE-58246D74F557}"/>
    <cellStyle name="20% - Accent2 2 2 2 3 3 4 2" xfId="34000" xr:uid="{57A2FE1E-6AD5-438B-A406-52CE0B938349}"/>
    <cellStyle name="20% - Accent2 2 2 2 3 3 5" xfId="30904" xr:uid="{E282BDC6-9B39-4727-BB57-2706E484FF86}"/>
    <cellStyle name="20% - Accent2 2 2 2 3 4" xfId="9645" xr:uid="{8642A8D1-F41A-443E-9BEB-1956C1FCD0A6}"/>
    <cellStyle name="20% - Accent2 2 2 2 3 4 2" xfId="25743" xr:uid="{45C00B04-7A91-4E2B-859B-4F4DAB69A78B}"/>
    <cellStyle name="20% - Accent2 2 2 2 3 4 2 2" xfId="36193" xr:uid="{29329C7E-6BA4-4746-8EA9-64E6BB0096F6}"/>
    <cellStyle name="20% - Accent2 2 2 2 3 4 3" xfId="30120" xr:uid="{B0BCE5BC-CD64-4B7D-84A7-7F439039A66E}"/>
    <cellStyle name="20% - Accent2 2 2 2 3 5" xfId="13456" xr:uid="{1B6850DF-E3A6-4ABF-871C-A6ABA9061460}"/>
    <cellStyle name="20% - Accent2 2 2 2 3 5 2" xfId="39339" xr:uid="{0826998D-A0C8-4662-8F4C-69C85D823FE0}"/>
    <cellStyle name="20% - Accent2 2 2 2 3 6" xfId="18497" xr:uid="{7183B18F-C25E-47C5-BF2A-E3CE89BF5E5E}"/>
    <cellStyle name="20% - Accent2 2 2 2 3 6 2" xfId="32807" xr:uid="{59AAB6C4-F732-452E-9DF4-5C427693C5B7}"/>
    <cellStyle name="20% - Accent2 2 2 2 3 7" xfId="29545" xr:uid="{313A69B3-71E2-4D92-929A-31E1F6773BCE}"/>
    <cellStyle name="20% - Accent2 2 2 2 4" xfId="4134" xr:uid="{54B476AD-1AC9-4327-8F17-FCFCF68C2ECA}"/>
    <cellStyle name="20% - Accent2 2 2 2 4 2" xfId="11570" xr:uid="{4DF622AC-44FE-44EC-AFCC-2789DF96CDFB}"/>
    <cellStyle name="20% - Accent2 2 2 2 4 2 2" xfId="26411" xr:uid="{124BB52C-C53F-49F1-BA5F-72C33C7D7B61}"/>
    <cellStyle name="20% - Accent2 2 2 2 4 2 2 2" xfId="37337" xr:uid="{032FBED7-E8B0-4DC7-A1C6-92303EE8E6DF}"/>
    <cellStyle name="20% - Accent2 2 2 2 4 2 3" xfId="28165" xr:uid="{D28C2381-80AC-4243-BEEA-80CC34ADCFF5}"/>
    <cellStyle name="20% - Accent2 2 2 2 4 2 3 2" xfId="40491" xr:uid="{74EAAF5F-EB53-4ACE-AFD6-DEE686E93407}"/>
    <cellStyle name="20% - Accent2 2 2 2 4 2 4" xfId="24070" xr:uid="{30825731-1615-454A-AC07-61F33A452624}"/>
    <cellStyle name="20% - Accent2 2 2 2 4 2 4 2" xfId="34002" xr:uid="{EC4A942F-78AF-4C0C-A277-0FD1F4BD7996}"/>
    <cellStyle name="20% - Accent2 2 2 2 4 2 5" xfId="30906" xr:uid="{45603157-DC76-4DCD-9AA4-B315E8D4FC97}"/>
    <cellStyle name="20% - Accent2 2 2 2 4 3" xfId="15333" xr:uid="{80FDFA54-2C39-44C4-B4DA-83AEA411F69C}"/>
    <cellStyle name="20% - Accent2 2 2 2 4 3 2" xfId="36591" xr:uid="{C1310974-2FED-4407-9083-BC60CB799931}"/>
    <cellStyle name="20% - Accent2 2 2 2 4 4" xfId="27772" xr:uid="{13D83BF0-D8F6-4581-B453-31BBBD5C888A}"/>
    <cellStyle name="20% - Accent2 2 2 2 4 4 2" xfId="39737" xr:uid="{90D9BDD9-6FD7-46BE-BBBF-B4FA8C7C4C67}"/>
    <cellStyle name="20% - Accent2 2 2 2 4 5" xfId="23651" xr:uid="{CD6859F4-2E09-4F9A-BD9B-FC40BF830CFD}"/>
    <cellStyle name="20% - Accent2 2 2 2 4 5 2" xfId="33227" xr:uid="{E91F6A55-01B8-4838-8A15-4DACC4D62C3D}"/>
    <cellStyle name="20% - Accent2 2 2 2 4 6" xfId="30488" xr:uid="{507A7822-7094-4523-9095-E4CDB8D56CC5}"/>
    <cellStyle name="20% - Accent2 2 2 2 5" xfId="1578" xr:uid="{CF7CFDCD-5D76-43CA-BFCB-541ECDCFA443}"/>
    <cellStyle name="20% - Accent2 2 2 2 5 2" xfId="26404" xr:uid="{95F08EA1-A674-4044-B616-F61F6B270DAF}"/>
    <cellStyle name="20% - Accent2 2 2 2 5 2 2" xfId="37330" xr:uid="{E8E5CF79-3AD2-41F1-9513-8EAFB2CA272F}"/>
    <cellStyle name="20% - Accent2 2 2 2 5 3" xfId="28158" xr:uid="{508EE74B-9D13-4486-A363-8635A1A8A186}"/>
    <cellStyle name="20% - Accent2 2 2 2 5 3 2" xfId="40484" xr:uid="{23761BEE-0E7E-4648-B056-479D9CADB6B8}"/>
    <cellStyle name="20% - Accent2 2 2 2 5 4" xfId="24063" xr:uid="{6D4CF1DF-7E66-44C8-B5B5-D0FAC42EF6A6}"/>
    <cellStyle name="20% - Accent2 2 2 2 5 4 2" xfId="33995" xr:uid="{F2CCCA12-3869-419A-9C8F-7A7AE6B75255}"/>
    <cellStyle name="20% - Accent2 2 2 2 5 5" xfId="30899" xr:uid="{93C0832F-E030-4E9F-97EC-3A6EE0E7ACB2}"/>
    <cellStyle name="20% - Accent2 2 2 2 6" xfId="6659" xr:uid="{91AF8A0D-73F5-4810-9904-CC18F8541E6D}"/>
    <cellStyle name="20% - Accent2 2 2 2 6 2" xfId="25405" xr:uid="{5DC87F95-8D50-4255-B3F7-73E194D9438D}"/>
    <cellStyle name="20% - Accent2 2 2 2 6 2 2" xfId="35778" xr:uid="{81E5F33A-2A5C-4579-A7C3-056DF7E59270}"/>
    <cellStyle name="20% - Accent2 2 2 2 6 3" xfId="29782" xr:uid="{52BA49DF-2CFF-4E0D-8457-892ECEA8EDDF}"/>
    <cellStyle name="20% - Accent2 2 2 2 7" xfId="9643" xr:uid="{D53E5CE7-B66E-4F2B-BE2A-F771215FD5B5}"/>
    <cellStyle name="20% - Accent2 2 2 2 7 2" xfId="38924" xr:uid="{11BA48E8-E1F9-4121-8516-595AB5F793C6}"/>
    <cellStyle name="20% - Accent2 2 2 2 8" xfId="13454" xr:uid="{EE65453D-DD69-4F25-8D46-18E099256488}"/>
    <cellStyle name="20% - Accent2 2 2 2 8 2" xfId="32385" xr:uid="{438E49D7-BB51-4E27-B4EF-721839861975}"/>
    <cellStyle name="20% - Accent2 2 2 2 9" xfId="17199" xr:uid="{1AF7786A-E065-4C25-80A8-3F4478BEFF41}"/>
    <cellStyle name="20% - Accent2 2 2 3" xfId="438" xr:uid="{DB45567A-B3F3-4DC7-B262-0CDB13A78B10}"/>
    <cellStyle name="20% - Accent2 2 2 3 2" xfId="439" xr:uid="{68218050-4E49-4959-9E76-3282F00C764D}"/>
    <cellStyle name="20% - Accent2 2 2 3 2 2" xfId="1584" xr:uid="{BBD6649C-F6BE-42D2-B49F-AB2C1458BEC8}"/>
    <cellStyle name="20% - Accent2 2 2 3 2 2 2" xfId="4140" xr:uid="{6B82B985-2107-42AB-817D-4D3E80469BD4}"/>
    <cellStyle name="20% - Accent2 2 2 3 2 2 2 2" xfId="26413" xr:uid="{CAC73F04-5B1E-407F-B597-FD6F1685C040}"/>
    <cellStyle name="20% - Accent2 2 2 3 2 2 2 2 2" xfId="37340" xr:uid="{C5C513F3-AD6D-4108-B319-403757F29B1C}"/>
    <cellStyle name="20% - Accent2 2 2 3 2 2 2 3" xfId="28167" xr:uid="{DF1B4B33-7995-44DC-A5B3-38147ADEE0C1}"/>
    <cellStyle name="20% - Accent2 2 2 3 2 2 2 3 2" xfId="40494" xr:uid="{A80EDE69-94DB-47A2-B6BE-B77C6FD94BF3}"/>
    <cellStyle name="20% - Accent2 2 2 3 2 2 2 4" xfId="24073" xr:uid="{E27FE956-73A0-434E-9D0E-958622105F16}"/>
    <cellStyle name="20% - Accent2 2 2 3 2 2 2 4 2" xfId="34005" xr:uid="{668C50FF-6688-4A07-9896-059E898CA003}"/>
    <cellStyle name="20% - Accent2 2 2 3 2 2 2 5" xfId="30909" xr:uid="{374D4C0F-2EFE-4617-864D-6D04A22E302A}"/>
    <cellStyle name="20% - Accent2 2 2 3 2 2 3" xfId="8146" xr:uid="{47EE4038-868D-49B7-9EA6-67872C61F48B}"/>
    <cellStyle name="20% - Accent2 2 2 3 2 2 3 2" xfId="37111" xr:uid="{9BFB64E6-A03C-4148-AE8C-C4377A417BEA}"/>
    <cellStyle name="20% - Accent2 2 2 3 2 2 4" xfId="11571" xr:uid="{60E05D5A-7D6D-494A-8805-29FBB30DB275}"/>
    <cellStyle name="20% - Accent2 2 2 3 2 2 4 2" xfId="40257" xr:uid="{731FE6A5-CFB0-423D-8576-6A0C5F762D61}"/>
    <cellStyle name="20% - Accent2 2 2 3 2 2 5" xfId="15334" xr:uid="{4270AD78-8DD0-4E58-B7F7-2289A968BE38}"/>
    <cellStyle name="20% - Accent2 2 2 3 2 2 5 2" xfId="33762" xr:uid="{73221BB3-A6E5-4CA3-9D5D-711DC8F0A427}"/>
    <cellStyle name="20% - Accent2 2 2 3 2 2 6" xfId="18500" xr:uid="{A3064791-59A4-433F-8D63-C660064921B2}"/>
    <cellStyle name="20% - Accent2 2 2 3 2 3" xfId="4139" xr:uid="{BEA6F1FB-DB09-41A3-B24C-C287AC14DB68}"/>
    <cellStyle name="20% - Accent2 2 2 3 2 3 2" xfId="26412" xr:uid="{AA94B8E4-9AD1-4051-8B34-24AB8387FE72}"/>
    <cellStyle name="20% - Accent2 2 2 3 2 3 2 2" xfId="37339" xr:uid="{35F15B8F-504C-4AFC-B10A-9210B2155D32}"/>
    <cellStyle name="20% - Accent2 2 2 3 2 3 3" xfId="28166" xr:uid="{7181800C-3290-41A8-B98D-B565BF56C2E0}"/>
    <cellStyle name="20% - Accent2 2 2 3 2 3 3 2" xfId="40493" xr:uid="{7ED6B492-78A4-46CB-B14A-C196517A0739}"/>
    <cellStyle name="20% - Accent2 2 2 3 2 3 4" xfId="24072" xr:uid="{3D8BD2B0-74F0-4C6D-AD2E-3D8487FEC4C6}"/>
    <cellStyle name="20% - Accent2 2 2 3 2 3 4 2" xfId="34004" xr:uid="{0D4688FB-C41E-47C0-A98D-BBE21E637EE2}"/>
    <cellStyle name="20% - Accent2 2 2 3 2 3 5" xfId="30908" xr:uid="{7207FA3A-8DC7-4BF9-8571-DE5947A6FCFC}"/>
    <cellStyle name="20% - Accent2 2 2 3 2 4" xfId="1583" xr:uid="{C6A7B4DC-14B7-44FA-BE58-8F517A7372D9}"/>
    <cellStyle name="20% - Accent2 2 2 3 2 4 2" xfId="25839" xr:uid="{7EF9EF75-CF52-4748-B78F-E3A150596F30}"/>
    <cellStyle name="20% - Accent2 2 2 3 2 4 2 2" xfId="36296" xr:uid="{3063D94B-6731-43F9-A5CB-0E83270C493C}"/>
    <cellStyle name="20% - Accent2 2 2 3 2 4 3" xfId="30216" xr:uid="{3385E1DD-F4D6-40B2-934A-22D90F3D8180}"/>
    <cellStyle name="20% - Accent2 2 2 3 2 5" xfId="6662" xr:uid="{C7608EDB-30E1-4542-A53D-1DB5115404BA}"/>
    <cellStyle name="20% - Accent2 2 2 3 2 5 2" xfId="39442" xr:uid="{AFBE7F3D-9102-4D2F-A498-4CC516B41226}"/>
    <cellStyle name="20% - Accent2 2 2 3 2 6" xfId="9647" xr:uid="{74E1380F-8434-4DFF-B14F-DD56CBC09D02}"/>
    <cellStyle name="20% - Accent2 2 2 3 2 6 2" xfId="32911" xr:uid="{4DCAE4CD-036B-4351-A846-AAA620B51CBB}"/>
    <cellStyle name="20% - Accent2 2 2 3 2 7" xfId="13458" xr:uid="{CA677809-BA02-4495-8B79-38C6C8D54AB8}"/>
    <cellStyle name="20% - Accent2 2 2 3 2 8" xfId="17202" xr:uid="{EF52C820-4D51-4C13-BEC0-20006239AC95}"/>
    <cellStyle name="20% - Accent2 2 2 3 3" xfId="1585" xr:uid="{2640B6A9-7FE5-4D0C-B291-1F1C4683D54B}"/>
    <cellStyle name="20% - Accent2 2 2 3 3 2" xfId="4141" xr:uid="{FDBE0E10-5165-4785-A4C7-420C15DE1D1B}"/>
    <cellStyle name="20% - Accent2 2 2 3 3 2 2" xfId="11572" xr:uid="{1EB8E2F3-EBFE-4F82-B340-647A647EA0C3}"/>
    <cellStyle name="20% - Accent2 2 2 3 3 2 2 2" xfId="37341" xr:uid="{415F06FD-0958-465D-A4F9-194B5EAD82BE}"/>
    <cellStyle name="20% - Accent2 2 2 3 3 2 3" xfId="15335" xr:uid="{3C1DECB2-3416-42F9-9782-3D6270B9BDA2}"/>
    <cellStyle name="20% - Accent2 2 2 3 3 2 3 2" xfId="40495" xr:uid="{2D5E2AA0-8780-4C74-8421-B8441DF78EB6}"/>
    <cellStyle name="20% - Accent2 2 2 3 3 2 4" xfId="24074" xr:uid="{AA5175AF-2503-4B3D-9B7B-9E6F96FE3DC8}"/>
    <cellStyle name="20% - Accent2 2 2 3 3 2 4 2" xfId="34006" xr:uid="{7B9B90E9-D08E-4B2A-95F0-5959B6D191A4}"/>
    <cellStyle name="20% - Accent2 2 2 3 3 2 5" xfId="30910" xr:uid="{60EC1DCC-4EF2-47FC-A334-A3AAFB0F459B}"/>
    <cellStyle name="20% - Accent2 2 2 3 3 3" xfId="8145" xr:uid="{8B0BAE0A-713E-4A4D-89D8-CE533CD42B3E}"/>
    <cellStyle name="20% - Accent2 2 2 3 3 3 2" xfId="36691" xr:uid="{C8F2D8B2-08D7-4E6A-8E0A-15056B5242E0}"/>
    <cellStyle name="20% - Accent2 2 2 3 3 4" xfId="9648" xr:uid="{6C0D9994-ABDD-47F1-9006-7C459445C025}"/>
    <cellStyle name="20% - Accent2 2 2 3 3 4 2" xfId="39837" xr:uid="{E4CF7358-5469-4ABB-9FE9-B9DC4DA8D644}"/>
    <cellStyle name="20% - Accent2 2 2 3 3 5" xfId="13459" xr:uid="{52A72516-B3AA-41D0-906A-B442417D0EAC}"/>
    <cellStyle name="20% - Accent2 2 2 3 3 5 2" xfId="33331" xr:uid="{95460040-91AB-45A7-AB8B-B971C375FAC6}"/>
    <cellStyle name="20% - Accent2 2 2 3 3 6" xfId="18499" xr:uid="{A554E28E-F20B-474D-BABE-2DF78AA43C6B}"/>
    <cellStyle name="20% - Accent2 2 2 3 4" xfId="4138" xr:uid="{C87103F1-6FAA-4A74-AFBA-C561C84B87F7}"/>
    <cellStyle name="20% - Accent2 2 2 3 4 2" xfId="11573" xr:uid="{63E43DA9-BC6E-4A16-AA9E-4C36B5D895FC}"/>
    <cellStyle name="20% - Accent2 2 2 3 4 2 2" xfId="37338" xr:uid="{0FA7B6A6-6815-48B5-9FF5-226932B45512}"/>
    <cellStyle name="20% - Accent2 2 2 3 4 3" xfId="15336" xr:uid="{B8CDF27B-A2A7-425F-B13B-0E99DECEDA53}"/>
    <cellStyle name="20% - Accent2 2 2 3 4 3 2" xfId="40492" xr:uid="{D33397C8-9B65-486C-9A18-9F09B3C1414E}"/>
    <cellStyle name="20% - Accent2 2 2 3 4 4" xfId="24071" xr:uid="{41473E26-6320-4FC8-9B74-A11AD21C0C75}"/>
    <cellStyle name="20% - Accent2 2 2 3 4 4 2" xfId="34003" xr:uid="{1C093D0F-70D3-46F2-8EA8-E4F0ADA27C56}"/>
    <cellStyle name="20% - Accent2 2 2 3 4 5" xfId="30907" xr:uid="{A773C493-CB69-4EF9-A60B-DFE4EC2FF22A}"/>
    <cellStyle name="20% - Accent2 2 2 3 5" xfId="1582" xr:uid="{A64DB0C4-C348-438C-86B0-868B7CCE3816}"/>
    <cellStyle name="20% - Accent2 2 2 3 5 2" xfId="25501" xr:uid="{0B8695DA-F2CE-40AC-BC5D-CEE426A49C6D}"/>
    <cellStyle name="20% - Accent2 2 2 3 5 2 2" xfId="35877" xr:uid="{098D74AD-B158-4599-B2A1-B265DE399C1D}"/>
    <cellStyle name="20% - Accent2 2 2 3 5 3" xfId="29878" xr:uid="{F8100A39-6C49-4B86-96C4-F5FAC9571CBA}"/>
    <cellStyle name="20% - Accent2 2 2 3 6" xfId="6661" xr:uid="{8C601CD4-5E76-472C-95E2-70F720880C08}"/>
    <cellStyle name="20% - Accent2 2 2 3 6 2" xfId="39023" xr:uid="{7897B038-3519-4C79-8081-FC8BF6F3E07B}"/>
    <cellStyle name="20% - Accent2 2 2 3 7" xfId="9646" xr:uid="{44098D8A-6654-49D8-A205-45A81CA8B481}"/>
    <cellStyle name="20% - Accent2 2 2 3 7 2" xfId="32486" xr:uid="{0141672F-A75A-4DF5-8B25-DB96C181C220}"/>
    <cellStyle name="20% - Accent2 2 2 3 8" xfId="13457" xr:uid="{6FEBE2C8-BC5C-49E5-8A75-F8C45424F5A0}"/>
    <cellStyle name="20% - Accent2 2 2 3 9" xfId="17201" xr:uid="{D7088E8A-FDD4-460C-98AB-FDEB819E1FBC}"/>
    <cellStyle name="20% - Accent2 2 2 4" xfId="440" xr:uid="{CFB6BBD3-10FA-4939-891A-DBF44F146D44}"/>
    <cellStyle name="20% - Accent2 2 2 4 2" xfId="441" xr:uid="{7F327253-1F05-47CD-A11E-90F339539BB6}"/>
    <cellStyle name="20% - Accent2 2 2 4 2 2" xfId="1588" xr:uid="{58210D1D-476F-424D-9C15-FEC802E165E0}"/>
    <cellStyle name="20% - Accent2 2 2 4 2 2 2" xfId="4144" xr:uid="{F1D4B8E8-A6EB-4E97-BB9E-6B9AC41FF7DD}"/>
    <cellStyle name="20% - Accent2 2 2 4 2 2 2 2" xfId="37342" xr:uid="{96F0382E-8E02-4BFF-A29E-D82F8C177420}"/>
    <cellStyle name="20% - Accent2 2 2 4 2 2 3" xfId="8148" xr:uid="{A86800BA-2191-4D7E-B035-8BB357356E92}"/>
    <cellStyle name="20% - Accent2 2 2 4 2 2 3 2" xfId="40497" xr:uid="{ADA2B6F8-1AA9-45DB-920C-5EEB6346FEB1}"/>
    <cellStyle name="20% - Accent2 2 2 4 2 2 4" xfId="11574" xr:uid="{AD419DB4-681D-4478-8F42-B45BAF4A2501}"/>
    <cellStyle name="20% - Accent2 2 2 4 2 2 4 2" xfId="34008" xr:uid="{7AC5BB86-F811-4754-8426-286990945ED2}"/>
    <cellStyle name="20% - Accent2 2 2 4 2 2 5" xfId="15337" xr:uid="{D3CB7971-4674-486F-9C0A-C770E44E3944}"/>
    <cellStyle name="20% - Accent2 2 2 4 2 2 6" xfId="18502" xr:uid="{F62D1E3E-77E3-4A5B-81A0-A6DEEE743E4B}"/>
    <cellStyle name="20% - Accent2 2 2 4 2 3" xfId="4143" xr:uid="{256AA5FD-A2B9-41A0-86A6-59B290B49DAE}"/>
    <cellStyle name="20% - Accent2 2 2 4 2 3 2" xfId="36912" xr:uid="{97F8771A-7DE4-4B70-89A6-4967AD56D707}"/>
    <cellStyle name="20% - Accent2 2 2 4 2 4" xfId="1587" xr:uid="{200A40FF-73C2-4C72-AB93-8EE616836CE0}"/>
    <cellStyle name="20% - Accent2 2 2 4 2 4 2" xfId="40058" xr:uid="{F0CD7A92-21EB-426D-BA01-19649EF8C76B}"/>
    <cellStyle name="20% - Accent2 2 2 4 2 5" xfId="6664" xr:uid="{DDF6EC9C-3020-48B1-85B9-8861A644D9A9}"/>
    <cellStyle name="20% - Accent2 2 2 4 2 5 2" xfId="33561" xr:uid="{006F4634-CC91-4E57-9213-0A7A95FA26C6}"/>
    <cellStyle name="20% - Accent2 2 2 4 2 6" xfId="9650" xr:uid="{5F412B87-6441-4265-9068-D5FB0049E72B}"/>
    <cellStyle name="20% - Accent2 2 2 4 2 7" xfId="13461" xr:uid="{E2D641BA-52BE-429C-8800-A7C901002DCB}"/>
    <cellStyle name="20% - Accent2 2 2 4 2 8" xfId="17204" xr:uid="{1DF13930-A131-4B00-BF0D-14CA83C26469}"/>
    <cellStyle name="20% - Accent2 2 2 4 3" xfId="1589" xr:uid="{69BFC844-6972-49ED-A6B5-D6C8DA144FBE}"/>
    <cellStyle name="20% - Accent2 2 2 4 3 2" xfId="4145" xr:uid="{268DEBDC-AC16-4D2B-9EB4-9DD0572C4FF7}"/>
    <cellStyle name="20% - Accent2 2 2 4 3 2 2" xfId="11575" xr:uid="{89154E50-8A51-4C94-A0EE-620E37A7EFE0}"/>
    <cellStyle name="20% - Accent2 2 2 4 3 2 3" xfId="15338" xr:uid="{94467585-8FA7-4595-9B9E-0E14FD84692A}"/>
    <cellStyle name="20% - Accent2 2 2 4 3 3" xfId="8147" xr:uid="{AD7A08B9-670D-4FA6-8455-BF81DAB7F0C9}"/>
    <cellStyle name="20% - Accent2 2 2 4 3 3 2" xfId="40496" xr:uid="{3E009F79-F304-408B-BA23-1B5AB218C4CA}"/>
    <cellStyle name="20% - Accent2 2 2 4 3 4" xfId="9651" xr:uid="{B2E31E14-8775-43A5-BF12-11F042D2F955}"/>
    <cellStyle name="20% - Accent2 2 2 4 3 4 2" xfId="34007" xr:uid="{34F7884C-236F-4CD6-BB48-97EEA043C7FE}"/>
    <cellStyle name="20% - Accent2 2 2 4 3 5" xfId="13462" xr:uid="{24B0F2F8-0E27-494A-A045-25FAE946D985}"/>
    <cellStyle name="20% - Accent2 2 2 4 3 6" xfId="18501" xr:uid="{FC395CF8-2281-461B-9639-25ECD32CC0DA}"/>
    <cellStyle name="20% - Accent2 2 2 4 4" xfId="4142" xr:uid="{6DA68DA2-3F2B-47E2-BFA6-FEC10BDDDB26}"/>
    <cellStyle name="20% - Accent2 2 2 4 4 2" xfId="11576" xr:uid="{A5658791-B48C-49D6-92D9-63A932EE201B}"/>
    <cellStyle name="20% - Accent2 2 2 4 4 2 2" xfId="36097" xr:uid="{265E367A-2A52-463F-9AAB-2117E97E0573}"/>
    <cellStyle name="20% - Accent2 2 2 4 4 3" xfId="15339" xr:uid="{E1B77FC0-794C-4E9E-86A0-F775D96DA427}"/>
    <cellStyle name="20% - Accent2 2 2 4 5" xfId="1586" xr:uid="{8C4C0689-4ED5-43C3-B0FA-F695CED7BD72}"/>
    <cellStyle name="20% - Accent2 2 2 4 5 2" xfId="39243" xr:uid="{56BE27DA-9AFF-45F0-9183-54F385133566}"/>
    <cellStyle name="20% - Accent2 2 2 4 6" xfId="6663" xr:uid="{6E35883B-4FEF-4870-BEB8-8F34503B75F7}"/>
    <cellStyle name="20% - Accent2 2 2 4 6 2" xfId="32711" xr:uid="{2E17B78F-5113-4A76-9F73-1D0536A4E3E9}"/>
    <cellStyle name="20% - Accent2 2 2 4 7" xfId="9649" xr:uid="{967FB717-57B7-4019-A477-DEE89BB0C7E9}"/>
    <cellStyle name="20% - Accent2 2 2 4 8" xfId="13460" xr:uid="{B97763F9-48E8-4BC3-9DFD-23D184E61977}"/>
    <cellStyle name="20% - Accent2 2 2 4 9" xfId="17203" xr:uid="{A3EE560E-2D65-4D7E-8C2B-92023BB152E5}"/>
    <cellStyle name="20% - Accent2 2 2 5" xfId="442" xr:uid="{7D4A7696-4C6F-4C61-AA26-65D6015D8BCC}"/>
    <cellStyle name="20% - Accent2 2 2 5 2" xfId="1591" xr:uid="{7AF199FE-E222-4E4A-AD0F-E57EF04D0FF2}"/>
    <cellStyle name="20% - Accent2 2 2 5 2 2" xfId="4147" xr:uid="{6715A629-5F2D-4300-A6CF-63C65578678C}"/>
    <cellStyle name="20% - Accent2 2 2 5 2 2 2" xfId="37343" xr:uid="{BAE3CE55-67CD-4050-975C-86F9AD4F8128}"/>
    <cellStyle name="20% - Accent2 2 2 5 2 3" xfId="8149" xr:uid="{49E2A76A-84F2-4220-A1E2-499C92944379}"/>
    <cellStyle name="20% - Accent2 2 2 5 2 3 2" xfId="40498" xr:uid="{41E24552-C45D-4F3E-8D58-40248E4A583E}"/>
    <cellStyle name="20% - Accent2 2 2 5 2 4" xfId="11577" xr:uid="{A600BD3B-8E05-4837-9AF6-E85B7A1C1BB7}"/>
    <cellStyle name="20% - Accent2 2 2 5 2 4 2" xfId="34009" xr:uid="{C3EBF887-AA98-4383-9DFD-15EA9B09579C}"/>
    <cellStyle name="20% - Accent2 2 2 5 2 5" xfId="15340" xr:uid="{70EEB577-79EF-4838-AD5E-3B37FD499F79}"/>
    <cellStyle name="20% - Accent2 2 2 5 2 6" xfId="18503" xr:uid="{D95277AF-43AF-46A2-BFAF-A83390F547DF}"/>
    <cellStyle name="20% - Accent2 2 2 5 3" xfId="4146" xr:uid="{62A27A34-21A9-47DB-86AC-52DA047AF2C2}"/>
    <cellStyle name="20% - Accent2 2 2 5 3 2" xfId="26046" xr:uid="{051E8A2C-40B6-49A5-BCB9-0EC712679322}"/>
    <cellStyle name="20% - Accent2 2 2 5 3 2 2" xfId="36505" xr:uid="{BFCDA269-BB55-4CB1-937B-FC9C31D8022A}"/>
    <cellStyle name="20% - Accent2 2 2 5 3 3" xfId="30423" xr:uid="{8CB8EF1A-A205-4C80-8291-9F73B4011BD7}"/>
    <cellStyle name="20% - Accent2 2 2 5 4" xfId="1590" xr:uid="{221D9256-AD46-48B4-8085-EE938A933835}"/>
    <cellStyle name="20% - Accent2 2 2 5 4 2" xfId="39651" xr:uid="{32904DBB-6A94-478A-B680-4BDF531A98C3}"/>
    <cellStyle name="20% - Accent2 2 2 5 5" xfId="6665" xr:uid="{F336E872-BD29-4902-A7A4-9EC51D4D935D}"/>
    <cellStyle name="20% - Accent2 2 2 5 5 2" xfId="33133" xr:uid="{C245A28A-1CB5-4766-AE9B-12D6155BACAF}"/>
    <cellStyle name="20% - Accent2 2 2 5 6" xfId="9652" xr:uid="{3220379A-AABF-4F6D-8B78-7D6DBD8AED1E}"/>
    <cellStyle name="20% - Accent2 2 2 5 7" xfId="13463" xr:uid="{11041180-3336-46C7-B8EC-2F538C280A59}"/>
    <cellStyle name="20% - Accent2 2 2 5 8" xfId="17205" xr:uid="{1E85E202-39A5-4CFA-AF0D-B0914234E777}"/>
    <cellStyle name="20% - Accent2 2 2 6" xfId="1592" xr:uid="{D19EEE82-3DA4-4908-A7A8-23BFEDB8E5A4}"/>
    <cellStyle name="20% - Accent2 2 2 6 2" xfId="4148" xr:uid="{1629CB6B-2DC2-4069-A683-F70B5B1D2862}"/>
    <cellStyle name="20% - Accent2 2 2 6 2 2" xfId="9392" xr:uid="{FFAC1CB9-199E-416B-B497-EEFA647E2617}"/>
    <cellStyle name="20% - Accent2 2 2 6 2 3" xfId="11578" xr:uid="{2D162B08-8DDC-4F4C-8F97-03A435F4B0AB}"/>
    <cellStyle name="20% - Accent2 2 2 6 2 4" xfId="15341" xr:uid="{5BCB64FD-57E6-4038-97D3-216E5D1B8A85}"/>
    <cellStyle name="20% - Accent2 2 2 6 3" xfId="7908" xr:uid="{8F217F70-D9C3-4B48-9592-1253C8813364}"/>
    <cellStyle name="20% - Accent2 2 2 6 3 2" xfId="40483" xr:uid="{A6461F3F-F556-4B34-9BB0-903F74D6CE3A}"/>
    <cellStyle name="20% - Accent2 2 2 6 4" xfId="9653" xr:uid="{046EF1AD-065C-4193-A1CB-89CA4931ADF6}"/>
    <cellStyle name="20% - Accent2 2 2 6 4 2" xfId="33994" xr:uid="{8ED3DA15-8CD3-4276-9066-69C82D63392C}"/>
    <cellStyle name="20% - Accent2 2 2 6 5" xfId="13464" xr:uid="{72C90B3E-F6DA-4838-8308-436671C0A26D}"/>
    <cellStyle name="20% - Accent2 2 2 6 6" xfId="18496" xr:uid="{3097DDD4-1DF8-4334-90BB-A70F525A5BC0}"/>
    <cellStyle name="20% - Accent2 2 2 7" xfId="4133" xr:uid="{37FB2662-333D-41EA-BAA9-78D997B0C1C5}"/>
    <cellStyle name="20% - Accent2 2 2 7 2" xfId="8142" xr:uid="{FC511796-6A1B-4C9F-B9BE-87B70FCAE3A5}"/>
    <cellStyle name="20% - Accent2 2 2 7 2 2" xfId="35689" xr:uid="{82EA4EFC-5114-47DB-9FB3-829A12B0AA92}"/>
    <cellStyle name="20% - Accent2 2 2 7 3" xfId="11579" xr:uid="{55417FFB-EBB2-4A8F-B7C3-A0BA11126F65}"/>
    <cellStyle name="20% - Accent2 2 2 7 4" xfId="15342" xr:uid="{CC7B375A-9A01-41ED-A606-DEDCD09805E3}"/>
    <cellStyle name="20% - Accent2 2 2 8" xfId="1577" xr:uid="{FCF1BD35-B796-4DF2-8687-C354F0217CFA}"/>
    <cellStyle name="20% - Accent2 2 2 8 2" xfId="38835" xr:uid="{B9C82788-7A31-4B31-ADFA-028AEA5A062B}"/>
    <cellStyle name="20% - Accent2 2 2 9" xfId="6658" xr:uid="{E9EA5845-BCC9-499A-B999-14CA39E54158}"/>
    <cellStyle name="20% - Accent2 2 2 9 2" xfId="32289" xr:uid="{2E1A2BE7-7C6C-4E99-A2A2-ACDB855F9573}"/>
    <cellStyle name="20% - Accent2 2 3" xfId="334" xr:uid="{2BBAE6ED-6D68-49C2-BAC1-CF886FA42F5C}"/>
    <cellStyle name="20% - Accent2 2 3 2" xfId="443" xr:uid="{5B5E39D7-DD5C-4188-9747-20EE1EE8C731}"/>
    <cellStyle name="20% - Accent2 2 3 2 2" xfId="1595" xr:uid="{CD04D6E9-5798-43E5-B7F9-8ED32FFA9B64}"/>
    <cellStyle name="20% - Accent2 2 3 2 2 2" xfId="4151" xr:uid="{2B7E607B-3099-4A27-A057-1EEB92E0A3D2}"/>
    <cellStyle name="20% - Accent2 2 3 2 2 2 2" xfId="22785" xr:uid="{B18B41AB-1ED4-4CDA-970B-6053730C2EAB}"/>
    <cellStyle name="20% - Accent2 2 3 2 2 2 2 2" xfId="26417" xr:uid="{86A68652-85C2-44A7-B107-DB4BC983C1EC}"/>
    <cellStyle name="20% - Accent2 2 3 2 2 2 2 2 2" xfId="37347" xr:uid="{AAAA9D4B-F262-4892-9D54-F67B9DE4B62D}"/>
    <cellStyle name="20% - Accent2 2 3 2 2 2 2 3" xfId="28171" xr:uid="{2CA39D4C-5FCD-41BA-817C-FF457305DFA9}"/>
    <cellStyle name="20% - Accent2 2 3 2 2 2 2 3 2" xfId="40502" xr:uid="{2E755516-0C45-41FF-9B16-8E63D2E91782}"/>
    <cellStyle name="20% - Accent2 2 3 2 2 2 2 4" xfId="24078" xr:uid="{1FFC6E1E-EE92-4FF7-9420-D8DBC163677D}"/>
    <cellStyle name="20% - Accent2 2 3 2 2 2 2 4 2" xfId="34013" xr:uid="{AD6122DD-BA91-4B0A-9DB7-3F737B06A26F}"/>
    <cellStyle name="20% - Accent2 2 3 2 2 2 2 5" xfId="30914" xr:uid="{E2F8DC99-6888-4341-842A-08AC63952D2D}"/>
    <cellStyle name="20% - Accent2 2 3 2 2 2 3" xfId="26282" xr:uid="{5CEA7977-690D-498C-9BDF-484B625EE681}"/>
    <cellStyle name="20% - Accent2 2 3 2 2 2 3 2" xfId="37159" xr:uid="{396391B4-C8B2-4FB4-92FA-1D8C38FBB5CF}"/>
    <cellStyle name="20% - Accent2 2 3 2 2 2 4" xfId="28036" xr:uid="{4443231A-A08C-4D72-B517-88B0CAA6C3E7}"/>
    <cellStyle name="20% - Accent2 2 3 2 2 2 4 2" xfId="40305" xr:uid="{F1140B32-39B6-4FE8-A8B3-A13037E0B989}"/>
    <cellStyle name="20% - Accent2 2 3 2 2 2 5" xfId="23924" xr:uid="{3BDAEB59-8A41-414E-8089-1B55D6465E9B}"/>
    <cellStyle name="20% - Accent2 2 3 2 2 2 5 2" xfId="33810" xr:uid="{6089EF7C-3944-42CF-80EA-AEAD78AEDBB1}"/>
    <cellStyle name="20% - Accent2 2 3 2 2 2 6" xfId="30762" xr:uid="{73C5F286-E6B4-4CC3-8E5D-F07514EC1849}"/>
    <cellStyle name="20% - Accent2 2 3 2 2 3" xfId="8151" xr:uid="{B97ABFA4-212B-4CE2-BC9F-72EBF154805E}"/>
    <cellStyle name="20% - Accent2 2 3 2 2 3 2" xfId="26416" xr:uid="{3FBC8FB5-6FC9-41AB-B865-8A904964690A}"/>
    <cellStyle name="20% - Accent2 2 3 2 2 3 2 2" xfId="37346" xr:uid="{E2E7CA82-FB5C-4D79-A7DB-E537DBFAAE54}"/>
    <cellStyle name="20% - Accent2 2 3 2 2 3 3" xfId="28170" xr:uid="{E7095C1D-BC96-42A5-9C47-201CB455659B}"/>
    <cellStyle name="20% - Accent2 2 3 2 2 3 3 2" xfId="40501" xr:uid="{7CC580ED-8C89-4536-9A2B-21D69F8CE029}"/>
    <cellStyle name="20% - Accent2 2 3 2 2 3 4" xfId="24077" xr:uid="{2E83511F-798C-4076-A010-BA18FC2FFF83}"/>
    <cellStyle name="20% - Accent2 2 3 2 2 3 4 2" xfId="34012" xr:uid="{5DEEA8A1-A64B-4061-9203-7DECC8675A73}"/>
    <cellStyle name="20% - Accent2 2 3 2 2 3 5" xfId="30913" xr:uid="{FE5DEB90-24CD-46CC-9F71-F25644227719}"/>
    <cellStyle name="20% - Accent2 2 3 2 2 4" xfId="11580" xr:uid="{FD646B91-8C83-4285-971F-8C6B6C4CBCCD}"/>
    <cellStyle name="20% - Accent2 2 3 2 2 4 2" xfId="25887" xr:uid="{CBC97370-2E14-415F-8E2A-93EEC8E12BAE}"/>
    <cellStyle name="20% - Accent2 2 3 2 2 4 2 2" xfId="36344" xr:uid="{E2B78D53-2148-4CBB-ABDC-F0D3BB57922E}"/>
    <cellStyle name="20% - Accent2 2 3 2 2 4 3" xfId="30264" xr:uid="{5211B978-0D0B-4011-8EAD-591A7D5265D9}"/>
    <cellStyle name="20% - Accent2 2 3 2 2 5" xfId="15343" xr:uid="{9E2DB184-15BD-4FBD-AC7A-CAB77D483D86}"/>
    <cellStyle name="20% - Accent2 2 3 2 2 5 2" xfId="39490" xr:uid="{67A64CFD-58EF-4B59-BB67-DA2664A1B917}"/>
    <cellStyle name="20% - Accent2 2 3 2 2 6" xfId="18505" xr:uid="{25CA56FB-FDBF-4AB6-829E-5AC5EFFDF760}"/>
    <cellStyle name="20% - Accent2 2 3 2 2 6 2" xfId="32959" xr:uid="{E2AA86B9-2C0A-4E5D-82E4-34CEEFF1B5CE}"/>
    <cellStyle name="20% - Accent2 2 3 2 2 7" xfId="29604" xr:uid="{9BD75846-CBC8-4C82-B7B3-167D415E0BBC}"/>
    <cellStyle name="20% - Accent2 2 3 2 3" xfId="4150" xr:uid="{ACC8D76B-C059-4538-8705-1CE22526ABDB}"/>
    <cellStyle name="20% - Accent2 2 3 2 3 2" xfId="22786" xr:uid="{057C40F4-FFD0-469C-AFEA-0FBD5B0FDC00}"/>
    <cellStyle name="20% - Accent2 2 3 2 3 2 2" xfId="26418" xr:uid="{4AB92C3C-14F4-41F2-8A4F-811C029E88F9}"/>
    <cellStyle name="20% - Accent2 2 3 2 3 2 2 2" xfId="37348" xr:uid="{BAAF6046-26DE-452B-858D-2C38F0CF0B4E}"/>
    <cellStyle name="20% - Accent2 2 3 2 3 2 3" xfId="28172" xr:uid="{9AE0D4C3-A329-4358-B363-817F6AC00C8C}"/>
    <cellStyle name="20% - Accent2 2 3 2 3 2 3 2" xfId="40503" xr:uid="{EE577F44-8F50-477E-AF9F-BE4128288B84}"/>
    <cellStyle name="20% - Accent2 2 3 2 3 2 4" xfId="24079" xr:uid="{12666A1E-795A-47EB-B75E-509CD612EF63}"/>
    <cellStyle name="20% - Accent2 2 3 2 3 2 4 2" xfId="34014" xr:uid="{FD24C4C4-B48C-4524-BC3A-F2572DEA8EE5}"/>
    <cellStyle name="20% - Accent2 2 3 2 3 2 5" xfId="30915" xr:uid="{2ECB8125-24EA-43BE-B072-229746892E8B}"/>
    <cellStyle name="20% - Accent2 2 3 2 3 3" xfId="26120" xr:uid="{5AA87190-BB26-4C55-B560-1529CF79BB4F}"/>
    <cellStyle name="20% - Accent2 2 3 2 3 3 2" xfId="36739" xr:uid="{DAB5FA98-17C8-42AD-8151-04D1C1DF2714}"/>
    <cellStyle name="20% - Accent2 2 3 2 3 4" xfId="27827" xr:uid="{A56B6495-F2D9-4D2B-9DA2-C0C04CD1E710}"/>
    <cellStyle name="20% - Accent2 2 3 2 3 4 2" xfId="39885" xr:uid="{F6BC6B85-3072-4EF8-A63C-2AACB063A9ED}"/>
    <cellStyle name="20% - Accent2 2 3 2 3 5" xfId="23711" xr:uid="{B2C8E39F-2251-45F8-AB75-6F95A39ED303}"/>
    <cellStyle name="20% - Accent2 2 3 2 3 5 2" xfId="33379" xr:uid="{9C9D54DF-E1E4-4D20-ABE6-CCDE9D27C544}"/>
    <cellStyle name="20% - Accent2 2 3 2 3 6" xfId="30549" xr:uid="{5BE88943-4732-47B1-AF77-58EC901A5CC1}"/>
    <cellStyle name="20% - Accent2 2 3 2 4" xfId="1594" xr:uid="{37B69E10-B5C4-476B-B023-5586498F5186}"/>
    <cellStyle name="20% - Accent2 2 3 2 4 2" xfId="26415" xr:uid="{12EE6C32-C1CC-47C9-BA73-8D206BE69D1E}"/>
    <cellStyle name="20% - Accent2 2 3 2 4 2 2" xfId="37345" xr:uid="{78D60D6E-3F8E-4479-A985-2BB9CCC289FC}"/>
    <cellStyle name="20% - Accent2 2 3 2 4 3" xfId="28169" xr:uid="{9DA3F4FA-C634-4B5F-AAD7-EBD358306BAC}"/>
    <cellStyle name="20% - Accent2 2 3 2 4 3 2" xfId="40500" xr:uid="{4CC2364E-2B37-4F86-BCE3-E6B954D914F0}"/>
    <cellStyle name="20% - Accent2 2 3 2 4 4" xfId="24076" xr:uid="{15EAA988-E465-47C5-823A-D170C88A0A11}"/>
    <cellStyle name="20% - Accent2 2 3 2 4 4 2" xfId="34011" xr:uid="{7DACD79A-2535-40B0-BD16-B4679A123FF8}"/>
    <cellStyle name="20% - Accent2 2 3 2 4 5" xfId="30912" xr:uid="{F76AAFAC-B4A5-47D9-AB57-295E7CA79282}"/>
    <cellStyle name="20% - Accent2 2 3 2 5" xfId="6667" xr:uid="{FC19575B-9D79-4130-A97B-A5EAE06E5E39}"/>
    <cellStyle name="20% - Accent2 2 3 2 5 2" xfId="25549" xr:uid="{23D4D14D-6937-4A5F-8392-5530A498BE37}"/>
    <cellStyle name="20% - Accent2 2 3 2 5 2 2" xfId="35925" xr:uid="{F75E8DE0-D522-47A6-ABFD-F23C94FCBA8B}"/>
    <cellStyle name="20% - Accent2 2 3 2 5 3" xfId="29926" xr:uid="{CF3EB796-0D8F-43DE-BAA0-F50CC5AAE76B}"/>
    <cellStyle name="20% - Accent2 2 3 2 6" xfId="9655" xr:uid="{69232E98-5361-4E73-A318-F16F84340860}"/>
    <cellStyle name="20% - Accent2 2 3 2 6 2" xfId="39071" xr:uid="{13563B15-8AD2-49EF-8DE0-425B9687955B}"/>
    <cellStyle name="20% - Accent2 2 3 2 7" xfId="13466" xr:uid="{45796634-AB05-4F6B-9B67-C00E9F558222}"/>
    <cellStyle name="20% - Accent2 2 3 2 7 2" xfId="32534" xr:uid="{7EDFE870-9671-4A99-8611-C62CBEA788F8}"/>
    <cellStyle name="20% - Accent2 2 3 2 8" xfId="17207" xr:uid="{FBD4ECBA-25C3-4C08-BD93-D7217AC11B3A}"/>
    <cellStyle name="20% - Accent2 2 3 3" xfId="1596" xr:uid="{C817A16F-5785-45C7-9483-D95E32EF8EB8}"/>
    <cellStyle name="20% - Accent2 2 3 3 2" xfId="4152" xr:uid="{67276803-C200-4E39-8239-A91835A5E0AE}"/>
    <cellStyle name="20% - Accent2 2 3 3 2 2" xfId="11581" xr:uid="{59727A09-24E2-41BB-B5A4-381B8A5555FC}"/>
    <cellStyle name="20% - Accent2 2 3 3 2 2 2" xfId="26420" xr:uid="{2DB2BCDA-9698-45F3-BCD6-98D48B65D1B8}"/>
    <cellStyle name="20% - Accent2 2 3 3 2 2 2 2" xfId="37350" xr:uid="{518D028C-9C36-41A7-95B4-98E135602B34}"/>
    <cellStyle name="20% - Accent2 2 3 3 2 2 3" xfId="28174" xr:uid="{7F858F29-726C-4A60-8361-62CBC796A4D9}"/>
    <cellStyle name="20% - Accent2 2 3 3 2 2 3 2" xfId="40505" xr:uid="{804B1DBA-836D-42F4-A2D9-2230FAEE9958}"/>
    <cellStyle name="20% - Accent2 2 3 3 2 2 4" xfId="24081" xr:uid="{C79B719D-2007-4107-B2C2-9D56648B7B0E}"/>
    <cellStyle name="20% - Accent2 2 3 3 2 2 4 2" xfId="34016" xr:uid="{64465517-F1EE-477D-BDD4-46C00557E07E}"/>
    <cellStyle name="20% - Accent2 2 3 3 2 2 5" xfId="30917" xr:uid="{FA2BEB9C-2FCE-4312-ACF6-7F43E8B7A1A5}"/>
    <cellStyle name="20% - Accent2 2 3 3 2 3" xfId="15344" xr:uid="{2929236D-3C3F-4349-8619-F38E3027DD26}"/>
    <cellStyle name="20% - Accent2 2 3 3 2 3 2" xfId="36960" xr:uid="{46A92AE8-2944-49CF-9C09-E56EA16D5FF8}"/>
    <cellStyle name="20% - Accent2 2 3 3 2 4" xfId="27939" xr:uid="{003FCA7A-A7FC-46F6-87A5-93866D402C86}"/>
    <cellStyle name="20% - Accent2 2 3 3 2 4 2" xfId="40106" xr:uid="{4052F1EB-FB6F-402B-9514-0A68C8DEFE94}"/>
    <cellStyle name="20% - Accent2 2 3 3 2 5" xfId="23824" xr:uid="{833BF012-2090-4C45-817E-7DEFC4B193C9}"/>
    <cellStyle name="20% - Accent2 2 3 3 2 5 2" xfId="33609" xr:uid="{B0FC61EF-0370-4487-97AA-E7BCCAA103E2}"/>
    <cellStyle name="20% - Accent2 2 3 3 2 6" xfId="30662" xr:uid="{1FB99A62-12F9-47D2-836E-E446D2EE4C58}"/>
    <cellStyle name="20% - Accent2 2 3 3 3" xfId="8150" xr:uid="{E6D76FB3-4ED4-4F3C-A36D-E09EF46CB110}"/>
    <cellStyle name="20% - Accent2 2 3 3 3 2" xfId="26419" xr:uid="{5AD0300D-4DDC-4D9D-A799-D505AC70F21B}"/>
    <cellStyle name="20% - Accent2 2 3 3 3 2 2" xfId="37349" xr:uid="{58673166-802F-484F-8B24-A4FE369EFC04}"/>
    <cellStyle name="20% - Accent2 2 3 3 3 3" xfId="28173" xr:uid="{E8D91769-0D9A-42CE-9086-9F0B67DD56CB}"/>
    <cellStyle name="20% - Accent2 2 3 3 3 3 2" xfId="40504" xr:uid="{CBE2D715-CEFA-4AB4-990C-80FF42D9FC52}"/>
    <cellStyle name="20% - Accent2 2 3 3 3 4" xfId="24080" xr:uid="{915E6FC5-FFF1-4EAB-B3F1-9D0EDBD753C8}"/>
    <cellStyle name="20% - Accent2 2 3 3 3 4 2" xfId="34015" xr:uid="{1000070C-941A-408F-9847-699A39B8A133}"/>
    <cellStyle name="20% - Accent2 2 3 3 3 5" xfId="30916" xr:uid="{E5A86CCD-4927-45D0-ACFD-9D8E38F0246B}"/>
    <cellStyle name="20% - Accent2 2 3 3 4" xfId="9656" xr:uid="{70130ED9-88FE-469A-8BC5-ED7C8178E757}"/>
    <cellStyle name="20% - Accent2 2 3 3 4 2" xfId="25701" xr:uid="{86581A10-1881-4581-9B90-648296CB4D51}"/>
    <cellStyle name="20% - Accent2 2 3 3 4 2 2" xfId="36145" xr:uid="{D834564B-C91F-463B-BFEB-C74418D24B22}"/>
    <cellStyle name="20% - Accent2 2 3 3 4 3" xfId="30078" xr:uid="{A9CA331F-A7BD-4DB7-B02B-0FEA2AEC9E33}"/>
    <cellStyle name="20% - Accent2 2 3 3 5" xfId="13467" xr:uid="{E294D8A6-C968-4C08-8AF7-96B2A06B44ED}"/>
    <cellStyle name="20% - Accent2 2 3 3 5 2" xfId="39291" xr:uid="{0D5CE31A-CB8F-45E7-98BD-669D8E9D7FB4}"/>
    <cellStyle name="20% - Accent2 2 3 3 6" xfId="18504" xr:uid="{4BB2B752-AA68-4D02-B92B-1396583EBC11}"/>
    <cellStyle name="20% - Accent2 2 3 3 6 2" xfId="32759" xr:uid="{74E7ED9A-EA69-4F57-94FC-87F88AA2A54A}"/>
    <cellStyle name="20% - Accent2 2 3 3 7" xfId="29503" xr:uid="{C065B822-26BC-4C92-9BB5-6DD56EE12232}"/>
    <cellStyle name="20% - Accent2 2 3 4" xfId="4149" xr:uid="{14950B9E-5101-46B7-960A-DB9FB1E28C0E}"/>
    <cellStyle name="20% - Accent2 2 3 4 2" xfId="11582" xr:uid="{5F7923B4-BE81-4D43-B90E-E11D137AF95B}"/>
    <cellStyle name="20% - Accent2 2 3 4 2 2" xfId="26421" xr:uid="{3EF121BB-C22E-42C9-8EE4-40700C644770}"/>
    <cellStyle name="20% - Accent2 2 3 4 2 2 2" xfId="37351" xr:uid="{E0A61BA8-2BFE-45D6-B70E-591051E457FF}"/>
    <cellStyle name="20% - Accent2 2 3 4 2 3" xfId="28175" xr:uid="{0C08187E-6C4C-42B1-B5F7-7C34FB43CABD}"/>
    <cellStyle name="20% - Accent2 2 3 4 2 3 2" xfId="40506" xr:uid="{B2ADAB79-544F-4DEB-8FAE-9157C0103ECD}"/>
    <cellStyle name="20% - Accent2 2 3 4 2 4" xfId="24082" xr:uid="{26187E69-1F4E-4617-BD14-5894E9416848}"/>
    <cellStyle name="20% - Accent2 2 3 4 2 4 2" xfId="34017" xr:uid="{36F3755C-308A-4B10-8B98-4F106B672DC6}"/>
    <cellStyle name="20% - Accent2 2 3 4 2 5" xfId="30918" xr:uid="{5E53E9E7-215A-4408-BFF5-8F460EF20C38}"/>
    <cellStyle name="20% - Accent2 2 3 4 3" xfId="15345" xr:uid="{636BF19B-37B2-4EBB-A8F3-6835AF7BA28F}"/>
    <cellStyle name="20% - Accent2 2 3 4 3 2" xfId="36546" xr:uid="{82406145-9218-4A33-8526-C5975B75B1D4}"/>
    <cellStyle name="20% - Accent2 2 3 4 4" xfId="27732" xr:uid="{C695F758-92E4-4349-9E6C-B25529D14A09}"/>
    <cellStyle name="20% - Accent2 2 3 4 4 2" xfId="39692" xr:uid="{CFAE7B96-7B8A-4A8C-B088-A1E02E7A5787}"/>
    <cellStyle name="20% - Accent2 2 3 4 5" xfId="23611" xr:uid="{8913049E-2035-43C2-838B-E45E492B7AAC}"/>
    <cellStyle name="20% - Accent2 2 3 4 5 2" xfId="33179" xr:uid="{AC0EE490-17FB-4842-833F-6FDCD8E8CC0F}"/>
    <cellStyle name="20% - Accent2 2 3 4 6" xfId="30448" xr:uid="{388E985D-03F6-4FAF-8E12-95A325CB572B}"/>
    <cellStyle name="20% - Accent2 2 3 5" xfId="1593" xr:uid="{339E61D1-886E-486F-A0AD-0583759EB27D}"/>
    <cellStyle name="20% - Accent2 2 3 5 2" xfId="26414" xr:uid="{876FD322-E631-452C-8D49-CF39C9BC7072}"/>
    <cellStyle name="20% - Accent2 2 3 5 2 2" xfId="37344" xr:uid="{A056D464-BE33-4925-8087-EE77FA55841E}"/>
    <cellStyle name="20% - Accent2 2 3 5 3" xfId="28168" xr:uid="{11724DF9-413F-49E4-B95D-15188A51C1F0}"/>
    <cellStyle name="20% - Accent2 2 3 5 3 2" xfId="40499" xr:uid="{297296C1-B148-4120-B514-3B74E0EC90B1}"/>
    <cellStyle name="20% - Accent2 2 3 5 4" xfId="24075" xr:uid="{5E718954-594C-402D-B54F-844BBEA80E8E}"/>
    <cellStyle name="20% - Accent2 2 3 5 4 2" xfId="34010" xr:uid="{0D42E0D3-764D-4DC1-BEF2-323E7D5D52DF}"/>
    <cellStyle name="20% - Accent2 2 3 5 5" xfId="30911" xr:uid="{E97B3AE6-15DD-4B46-8E65-EAF44938C067}"/>
    <cellStyle name="20% - Accent2 2 3 6" xfId="6666" xr:uid="{D338A067-E504-45F0-9FBD-3505F3CAB699}"/>
    <cellStyle name="20% - Accent2 2 3 6 2" xfId="25365" xr:uid="{34D3F0C9-F015-4B7A-8248-29803DACACB1}"/>
    <cellStyle name="20% - Accent2 2 3 6 2 2" xfId="35733" xr:uid="{659BCF16-FED8-4C73-B719-072155468917}"/>
    <cellStyle name="20% - Accent2 2 3 6 3" xfId="29742" xr:uid="{B0116C95-3709-47D8-B8E3-8A48147CC694}"/>
    <cellStyle name="20% - Accent2 2 3 7" xfId="9654" xr:uid="{85F55235-5E1F-4B41-B6AB-42E8F33756DC}"/>
    <cellStyle name="20% - Accent2 2 3 7 2" xfId="38879" xr:uid="{3825A839-C5B8-4CFE-9ADE-904342A28B02}"/>
    <cellStyle name="20% - Accent2 2 3 8" xfId="13465" xr:uid="{EACF9BE7-CF85-4962-826C-F3076A70A80A}"/>
    <cellStyle name="20% - Accent2 2 3 8 2" xfId="32337" xr:uid="{3D8281BA-3BC5-4252-BA3B-B049CD8BBECC}"/>
    <cellStyle name="20% - Accent2 2 3 9" xfId="17206" xr:uid="{B65234DB-855E-4289-9B27-8D440B8ED475}"/>
    <cellStyle name="20% - Accent2 2 4" xfId="444" xr:uid="{06055366-D30A-4AE0-89DF-5124E595FA0B}"/>
    <cellStyle name="20% - Accent2 2 4 2" xfId="445" xr:uid="{B2651C22-F117-4655-9696-60A302C14498}"/>
    <cellStyle name="20% - Accent2 2 4 2 2" xfId="1599" xr:uid="{4A2430EA-E1D4-42E7-BE24-0126312EC4D3}"/>
    <cellStyle name="20% - Accent2 2 4 2 2 2" xfId="4155" xr:uid="{AA681010-B4BC-4F1A-B3D1-B7980072BA60}"/>
    <cellStyle name="20% - Accent2 2 4 2 2 2 2" xfId="26423" xr:uid="{9063FC6A-602C-4CAF-920A-840FA8B6EABB}"/>
    <cellStyle name="20% - Accent2 2 4 2 2 2 2 2" xfId="37354" xr:uid="{7BDAB468-BD8A-4BCD-A67B-286264F5AA31}"/>
    <cellStyle name="20% - Accent2 2 4 2 2 2 3" xfId="28177" xr:uid="{E5E0E6A8-7EF8-40E0-BFC2-11C7ADB4C5AD}"/>
    <cellStyle name="20% - Accent2 2 4 2 2 2 3 2" xfId="40509" xr:uid="{09915FFA-3883-40AD-8265-83A12D4CE989}"/>
    <cellStyle name="20% - Accent2 2 4 2 2 2 4" xfId="24085" xr:uid="{FA0B9DDB-DD3D-4E89-B850-7F76A3805F60}"/>
    <cellStyle name="20% - Accent2 2 4 2 2 2 4 2" xfId="34020" xr:uid="{A275B008-3272-4A7E-A01C-333D6186E0DD}"/>
    <cellStyle name="20% - Accent2 2 4 2 2 2 5" xfId="30921" xr:uid="{B576472D-86F2-476A-80F6-0640B461BCD6}"/>
    <cellStyle name="20% - Accent2 2 4 2 2 3" xfId="8153" xr:uid="{3108ADA8-8E05-47FD-9269-9A5B8A18DEE0}"/>
    <cellStyle name="20% - Accent2 2 4 2 2 3 2" xfId="37063" xr:uid="{4550FCD3-EF73-4FF1-B2F8-6D78529AA903}"/>
    <cellStyle name="20% - Accent2 2 4 2 2 4" xfId="11583" xr:uid="{95A47F80-6FD4-456E-8000-6DD3548A714C}"/>
    <cellStyle name="20% - Accent2 2 4 2 2 4 2" xfId="40209" xr:uid="{4BC41381-F4BC-42AC-A9D0-C0EEE32BE93F}"/>
    <cellStyle name="20% - Accent2 2 4 2 2 5" xfId="15346" xr:uid="{16FBE304-C9AD-49D5-A6BB-E793AB2BF93B}"/>
    <cellStyle name="20% - Accent2 2 4 2 2 5 2" xfId="33714" xr:uid="{5FAE9AB0-4EC3-40F0-B55D-9604211B9EF5}"/>
    <cellStyle name="20% - Accent2 2 4 2 2 6" xfId="18507" xr:uid="{135DA6C1-D6E6-4CBA-9E12-B81FAF612A32}"/>
    <cellStyle name="20% - Accent2 2 4 2 3" xfId="4154" xr:uid="{3F68094E-BEE2-41AB-B438-95BF01A764C6}"/>
    <cellStyle name="20% - Accent2 2 4 2 3 2" xfId="26422" xr:uid="{AAB4129D-5522-4629-AD97-2EC56F00D39B}"/>
    <cellStyle name="20% - Accent2 2 4 2 3 2 2" xfId="37353" xr:uid="{1BD6B70D-F0DA-405D-A7E7-BDD56CD591D1}"/>
    <cellStyle name="20% - Accent2 2 4 2 3 3" xfId="28176" xr:uid="{D8F3B7EE-B537-462E-BCA9-1598E9BA57D6}"/>
    <cellStyle name="20% - Accent2 2 4 2 3 3 2" xfId="40508" xr:uid="{6D2EDA3F-71E9-41DD-81FC-71BFAD766696}"/>
    <cellStyle name="20% - Accent2 2 4 2 3 4" xfId="24084" xr:uid="{EE576BF0-0C16-45EA-91C9-734DD8C65B67}"/>
    <cellStyle name="20% - Accent2 2 4 2 3 4 2" xfId="34019" xr:uid="{EB6EB8F3-9D45-4BC1-AD2F-C3D11159B1E1}"/>
    <cellStyle name="20% - Accent2 2 4 2 3 5" xfId="30920" xr:uid="{B4532B88-1F75-4ACF-A766-7F01A50AD770}"/>
    <cellStyle name="20% - Accent2 2 4 2 4" xfId="1598" xr:uid="{7EB585D4-C694-4345-AE51-B97FD79AAE80}"/>
    <cellStyle name="20% - Accent2 2 4 2 4 2" xfId="25794" xr:uid="{18DBFFD4-4F5B-4666-A222-70D536835073}"/>
    <cellStyle name="20% - Accent2 2 4 2 4 2 2" xfId="36248" xr:uid="{D8D4CBEE-CB32-4962-941F-B4D7FAF3CB1E}"/>
    <cellStyle name="20% - Accent2 2 4 2 4 3" xfId="30171" xr:uid="{99DB5DA1-9790-4A8B-A333-44249D0FFEE6}"/>
    <cellStyle name="20% - Accent2 2 4 2 5" xfId="6669" xr:uid="{A8671A4D-1F0E-4519-BBD1-6B343BBB756C}"/>
    <cellStyle name="20% - Accent2 2 4 2 5 2" xfId="39394" xr:uid="{6ABED119-A7BD-4C7A-AB52-8B6B202473C3}"/>
    <cellStyle name="20% - Accent2 2 4 2 6" xfId="9658" xr:uid="{D222FFC5-22FD-4580-910E-FB24835AA412}"/>
    <cellStyle name="20% - Accent2 2 4 2 6 2" xfId="32863" xr:uid="{CBC91C97-565C-4CA4-BB43-BBE631504D13}"/>
    <cellStyle name="20% - Accent2 2 4 2 7" xfId="13469" xr:uid="{0E5DD6F1-A011-49C7-9963-308A2CA9E03B}"/>
    <cellStyle name="20% - Accent2 2 4 2 8" xfId="17209" xr:uid="{700FCF8F-81A9-4CD9-9F4F-84CE48928C0C}"/>
    <cellStyle name="20% - Accent2 2 4 3" xfId="1600" xr:uid="{B351A933-7632-4EF3-9E04-8D192B5EDB05}"/>
    <cellStyle name="20% - Accent2 2 4 3 2" xfId="4156" xr:uid="{A740324A-89BF-4E62-8C8C-3ED93A2CBBB8}"/>
    <cellStyle name="20% - Accent2 2 4 3 2 2" xfId="11584" xr:uid="{DF06531F-051E-49A8-8679-F6C2137583D5}"/>
    <cellStyle name="20% - Accent2 2 4 3 2 2 2" xfId="37355" xr:uid="{2992E128-08FB-488F-8ABF-E0D56F6D9C66}"/>
    <cellStyle name="20% - Accent2 2 4 3 2 3" xfId="15347" xr:uid="{817E51F8-A761-4E31-AC2C-726F0A634EC8}"/>
    <cellStyle name="20% - Accent2 2 4 3 2 3 2" xfId="40510" xr:uid="{5CBCFD00-2F9A-4BF5-A9FA-3715268EB836}"/>
    <cellStyle name="20% - Accent2 2 4 3 2 4" xfId="24086" xr:uid="{570DF4F8-13EC-4494-BBA9-873D337BB980}"/>
    <cellStyle name="20% - Accent2 2 4 3 2 4 2" xfId="34021" xr:uid="{5A674529-7485-4C4C-B4C4-C917890C8FC0}"/>
    <cellStyle name="20% - Accent2 2 4 3 2 5" xfId="30922" xr:uid="{E179F2B8-AA93-431E-9070-0ADF9755A2BF}"/>
    <cellStyle name="20% - Accent2 2 4 3 3" xfId="8152" xr:uid="{D2BB0227-BCF6-4824-A6B0-2BD51713A3BE}"/>
    <cellStyle name="20% - Accent2 2 4 3 3 2" xfId="36644" xr:uid="{087949A5-39B8-49BF-A447-A43CF9DA7437}"/>
    <cellStyle name="20% - Accent2 2 4 3 4" xfId="9659" xr:uid="{EC497E27-AEAF-408F-A283-D9800D2970CA}"/>
    <cellStyle name="20% - Accent2 2 4 3 4 2" xfId="39790" xr:uid="{00803747-3F22-452C-818C-DF8A4138AB5D}"/>
    <cellStyle name="20% - Accent2 2 4 3 5" xfId="13470" xr:uid="{25C446C0-9B3C-4C1C-BA9F-984D76240503}"/>
    <cellStyle name="20% - Accent2 2 4 3 5 2" xfId="33283" xr:uid="{DBB105FB-8E99-43DD-9667-4E7C28DDE7B3}"/>
    <cellStyle name="20% - Accent2 2 4 3 6" xfId="18506" xr:uid="{BE3D9D55-D283-4A39-90D7-F02DA2939D8C}"/>
    <cellStyle name="20% - Accent2 2 4 4" xfId="4153" xr:uid="{487E580B-DC81-468F-98F4-E92862EF9B24}"/>
    <cellStyle name="20% - Accent2 2 4 4 2" xfId="11585" xr:uid="{FADAFE83-8C47-430B-95F6-1C80ECD85C6B}"/>
    <cellStyle name="20% - Accent2 2 4 4 2 2" xfId="37352" xr:uid="{E8EB86FE-15BE-4E43-8D3B-36BACB7F11CF}"/>
    <cellStyle name="20% - Accent2 2 4 4 3" xfId="15348" xr:uid="{09A27208-3F25-4B85-A77B-266AAE067236}"/>
    <cellStyle name="20% - Accent2 2 4 4 3 2" xfId="40507" xr:uid="{EEEAE04E-17B3-469D-BB56-C25782F82876}"/>
    <cellStyle name="20% - Accent2 2 4 4 4" xfId="24083" xr:uid="{8708621D-383E-4DBA-A6F8-411ED34B7B82}"/>
    <cellStyle name="20% - Accent2 2 4 4 4 2" xfId="34018" xr:uid="{84718247-0D3F-4343-B115-3C6AE35B4E2F}"/>
    <cellStyle name="20% - Accent2 2 4 4 5" xfId="30919" xr:uid="{B08FF928-D331-43EF-BB8A-75FD7EF379E7}"/>
    <cellStyle name="20% - Accent2 2 4 5" xfId="1597" xr:uid="{6D73C2DC-B724-48F5-ADAA-EDFDD564102B}"/>
    <cellStyle name="20% - Accent2 2 4 5 2" xfId="25454" xr:uid="{E31A6A34-C4F1-4769-A5C9-42C4815BCB7D}"/>
    <cellStyle name="20% - Accent2 2 4 5 2 2" xfId="35830" xr:uid="{E44E39AB-806C-4D2D-83CE-D7A89D1A2E15}"/>
    <cellStyle name="20% - Accent2 2 4 5 3" xfId="29831" xr:uid="{097F4088-9973-47C6-97F5-791934399E9D}"/>
    <cellStyle name="20% - Accent2 2 4 6" xfId="6668" xr:uid="{79D9F7BB-DAE5-4068-AE12-0766C8BADFB0}"/>
    <cellStyle name="20% - Accent2 2 4 6 2" xfId="38976" xr:uid="{3BD92D6C-CC4D-4F0E-9B22-F29605B1A8C8}"/>
    <cellStyle name="20% - Accent2 2 4 7" xfId="9657" xr:uid="{D33B5F22-CD8E-4DBB-A8E5-517C071574C1}"/>
    <cellStyle name="20% - Accent2 2 4 7 2" xfId="32439" xr:uid="{A06D5784-64A5-4D81-93F2-5D0B84C323E1}"/>
    <cellStyle name="20% - Accent2 2 4 8" xfId="13468" xr:uid="{978B3EFA-FB5A-4711-A04E-138648CD0197}"/>
    <cellStyle name="20% - Accent2 2 4 9" xfId="17208" xr:uid="{D4949E87-D44C-4EFE-960E-C34BD473814D}"/>
    <cellStyle name="20% - Accent2 2 5" xfId="446" xr:uid="{1A110F05-D207-4EAD-ABF2-966D5245D8DD}"/>
    <cellStyle name="20% - Accent2 2 5 2" xfId="447" xr:uid="{E89EDE84-E181-49F8-817E-84EB2FE1291E}"/>
    <cellStyle name="20% - Accent2 2 5 2 2" xfId="1603" xr:uid="{79832894-D8CE-4528-8E4F-65F21D62286C}"/>
    <cellStyle name="20% - Accent2 2 5 2 2 2" xfId="4159" xr:uid="{33F3FBE7-F86E-421D-8753-3B92547E18AE}"/>
    <cellStyle name="20% - Accent2 2 5 2 2 2 2" xfId="37356" xr:uid="{3303BCFC-C52C-4325-B274-60457F933B18}"/>
    <cellStyle name="20% - Accent2 2 5 2 2 3" xfId="8155" xr:uid="{32ED87BB-39E2-4C4D-9134-1435DA25C56B}"/>
    <cellStyle name="20% - Accent2 2 5 2 2 3 2" xfId="40512" xr:uid="{CFF6EE7F-6CDB-44B1-B20D-46E2285A8359}"/>
    <cellStyle name="20% - Accent2 2 5 2 2 4" xfId="11586" xr:uid="{4C90379E-D94D-4BB4-8D02-EBC32AFD1C11}"/>
    <cellStyle name="20% - Accent2 2 5 2 2 4 2" xfId="34023" xr:uid="{8E3C6AA1-4355-49C0-AB02-01F7FE859F68}"/>
    <cellStyle name="20% - Accent2 2 5 2 2 5" xfId="15349" xr:uid="{95925C6A-5C83-4694-AAE9-967034753C4D}"/>
    <cellStyle name="20% - Accent2 2 5 2 2 6" xfId="18509" xr:uid="{606DD9B8-BFC9-434E-B1A5-EF2638A8BF8D}"/>
    <cellStyle name="20% - Accent2 2 5 2 3" xfId="4158" xr:uid="{E44D3E46-1E6A-43C1-B604-F60FDCA46549}"/>
    <cellStyle name="20% - Accent2 2 5 2 3 2" xfId="36866" xr:uid="{E77FC803-1A94-475C-92DD-6E6687F9B255}"/>
    <cellStyle name="20% - Accent2 2 5 2 4" xfId="1602" xr:uid="{C89E86D0-0BAF-4718-89BC-D2ECB679227C}"/>
    <cellStyle name="20% - Accent2 2 5 2 4 2" xfId="40012" xr:uid="{2E938A85-9244-428A-A0E9-E362532606AF}"/>
    <cellStyle name="20% - Accent2 2 5 2 5" xfId="6671" xr:uid="{86B73C50-2D3D-4569-A631-922342931B2F}"/>
    <cellStyle name="20% - Accent2 2 5 2 5 2" xfId="33513" xr:uid="{67A30186-5558-441F-A0F3-EFC9B097EF59}"/>
    <cellStyle name="20% - Accent2 2 5 2 6" xfId="9661" xr:uid="{2D228277-3C82-4123-B242-5F30B18448B3}"/>
    <cellStyle name="20% - Accent2 2 5 2 7" xfId="13472" xr:uid="{F238874D-CACA-4E1C-AF07-755F6D47D1FE}"/>
    <cellStyle name="20% - Accent2 2 5 2 8" xfId="17211" xr:uid="{D20D76EE-3956-4381-B3E2-CAE470D9EEB3}"/>
    <cellStyle name="20% - Accent2 2 5 3" xfId="1604" xr:uid="{726726F2-5EDB-4F68-A4F4-44B060E96B90}"/>
    <cellStyle name="20% - Accent2 2 5 3 2" xfId="4160" xr:uid="{B0BA62A7-114E-4DD7-A587-13A2CF70BFAA}"/>
    <cellStyle name="20% - Accent2 2 5 3 2 2" xfId="11587" xr:uid="{7EBA19ED-915F-4F0F-98AD-81A4F194433A}"/>
    <cellStyle name="20% - Accent2 2 5 3 2 3" xfId="15350" xr:uid="{793995C4-F3F9-440F-92E7-8D3D1D391000}"/>
    <cellStyle name="20% - Accent2 2 5 3 3" xfId="8154" xr:uid="{8F8CBB8B-2017-44B1-B2B5-E2C270A48F3F}"/>
    <cellStyle name="20% - Accent2 2 5 3 3 2" xfId="40511" xr:uid="{0523A370-B887-4000-9D58-B48ACBF6B152}"/>
    <cellStyle name="20% - Accent2 2 5 3 4" xfId="9662" xr:uid="{7A7190FD-B99E-4A62-902F-B5FA52EB87B3}"/>
    <cellStyle name="20% - Accent2 2 5 3 4 2" xfId="34022" xr:uid="{F9F207D5-63EF-4974-9AAC-87DD09047F55}"/>
    <cellStyle name="20% - Accent2 2 5 3 5" xfId="13473" xr:uid="{F0C1FC11-1D40-453E-963D-65A4BBC2BEE9}"/>
    <cellStyle name="20% - Accent2 2 5 3 6" xfId="18508" xr:uid="{5E5CA443-C87C-450C-A742-FE402BB0EC79}"/>
    <cellStyle name="20% - Accent2 2 5 4" xfId="4157" xr:uid="{F2EA9C10-6CF2-4FAC-89C3-44F82D678287}"/>
    <cellStyle name="20% - Accent2 2 5 4 2" xfId="11588" xr:uid="{749106D1-5B20-4A4A-BEE5-D1FA293ACEAA}"/>
    <cellStyle name="20% - Accent2 2 5 4 2 2" xfId="36051" xr:uid="{679F207C-65F0-4996-98FB-EB9A0C94B2EC}"/>
    <cellStyle name="20% - Accent2 2 5 4 3" xfId="15351" xr:uid="{931A93C4-65DD-4F6F-ACBB-AEC1CA9C3685}"/>
    <cellStyle name="20% - Accent2 2 5 5" xfId="1601" xr:uid="{F051E0E2-27E9-4895-B643-6BC5CAD13DCC}"/>
    <cellStyle name="20% - Accent2 2 5 5 2" xfId="39197" xr:uid="{F1E999B5-13EA-480C-9FE2-4497FAA3A961}"/>
    <cellStyle name="20% - Accent2 2 5 6" xfId="6670" xr:uid="{DB728FDC-AE06-44E8-ADFE-EB0A448AACA5}"/>
    <cellStyle name="20% - Accent2 2 5 6 2" xfId="32664" xr:uid="{512BE662-7EA1-4A78-9CFE-F99D28E11DC4}"/>
    <cellStyle name="20% - Accent2 2 5 7" xfId="9660" xr:uid="{6785B0F9-4D48-402F-8F0B-DF5F8969E16C}"/>
    <cellStyle name="20% - Accent2 2 5 8" xfId="13471" xr:uid="{3C2131DA-6F71-4019-9143-6C36917BD0BA}"/>
    <cellStyle name="20% - Accent2 2 5 9" xfId="17210" xr:uid="{5A416E4E-58A0-42DF-B9DE-D56A21A84DC4}"/>
    <cellStyle name="20% - Accent2 2 6" xfId="448" xr:uid="{F23935D4-AA06-4CEB-8422-A4AD3B01269B}"/>
    <cellStyle name="20% - Accent2 2 6 2" xfId="1606" xr:uid="{6619F31C-B53C-459C-A641-46785B6F9456}"/>
    <cellStyle name="20% - Accent2 2 6 2 2" xfId="4162" xr:uid="{79F3960B-5A5F-4C40-94CB-9929421B5F8D}"/>
    <cellStyle name="20% - Accent2 2 6 2 2 2" xfId="37357" xr:uid="{A4B194B2-3650-4C39-8809-643F61D2CE32}"/>
    <cellStyle name="20% - Accent2 2 6 2 3" xfId="8156" xr:uid="{72634C51-FD3F-406F-9FDF-59863FF69F3A}"/>
    <cellStyle name="20% - Accent2 2 6 2 3 2" xfId="40513" xr:uid="{93457AA7-0FA1-4CDA-8ED6-76CF9C7586A8}"/>
    <cellStyle name="20% - Accent2 2 6 2 4" xfId="11589" xr:uid="{AD63167C-7591-44AC-BC43-BA6D505EE3CB}"/>
    <cellStyle name="20% - Accent2 2 6 2 4 2" xfId="34024" xr:uid="{2C879A9B-48F3-4E23-B30B-E8856AE793F8}"/>
    <cellStyle name="20% - Accent2 2 6 2 5" xfId="15352" xr:uid="{9142BEE2-1E92-406B-8408-B43C0AAA988C}"/>
    <cellStyle name="20% - Accent2 2 6 2 6" xfId="18510" xr:uid="{FA936AF7-FB1B-48C4-935F-04A6D73538AC}"/>
    <cellStyle name="20% - Accent2 2 6 3" xfId="4161" xr:uid="{43DB6C01-4372-4694-B387-7198E7F34380}"/>
    <cellStyle name="20% - Accent2 2 6 3 2" xfId="26007" xr:uid="{DB6FC450-8769-4017-A1F2-2C9582E5D623}"/>
    <cellStyle name="20% - Accent2 2 6 3 2 2" xfId="36466" xr:uid="{2FCD4F3A-CB06-4387-BE70-A7D7E96B982C}"/>
    <cellStyle name="20% - Accent2 2 6 3 3" xfId="30384" xr:uid="{2EA58F19-0CAA-4A3E-B0AC-35C5B884FF95}"/>
    <cellStyle name="20% - Accent2 2 6 4" xfId="1605" xr:uid="{920D5508-1112-487E-A145-6966305195B7}"/>
    <cellStyle name="20% - Accent2 2 6 4 2" xfId="39612" xr:uid="{541A7BAA-2C83-4ADF-BA77-CEB1D6DFE262}"/>
    <cellStyle name="20% - Accent2 2 6 5" xfId="6672" xr:uid="{16866FB7-B805-4BAD-AC9F-8AE140CA4B2C}"/>
    <cellStyle name="20% - Accent2 2 6 5 2" xfId="33086" xr:uid="{7222B79B-A93E-4312-BE4B-ABB4CDAECCEF}"/>
    <cellStyle name="20% - Accent2 2 6 6" xfId="9663" xr:uid="{E76DB7E4-3A9E-4707-8D9A-943AE75A5524}"/>
    <cellStyle name="20% - Accent2 2 6 7" xfId="13474" xr:uid="{59A9DC90-1E36-4B69-AE3C-E6CEED64B0D5}"/>
    <cellStyle name="20% - Accent2 2 6 8" xfId="17212" xr:uid="{688FF0C6-9A49-4AD4-B3AA-6D9CB985C0B2}"/>
    <cellStyle name="20% - Accent2 2 7" xfId="1607" xr:uid="{9CEBB8B2-B8A8-4EDD-8FFC-8ED26E913765}"/>
    <cellStyle name="20% - Accent2 2 7 2" xfId="4163" xr:uid="{49128F48-49E1-43D8-9374-9C9080C7631C}"/>
    <cellStyle name="20% - Accent2 2 7 2 2" xfId="9393" xr:uid="{1FC45B35-8D76-4B1B-ADA8-6209D8FB2595}"/>
    <cellStyle name="20% - Accent2 2 7 2 3" xfId="11590" xr:uid="{5CD13B27-3D5C-4046-90D6-D67A0B6EE041}"/>
    <cellStyle name="20% - Accent2 2 7 2 4" xfId="15353" xr:uid="{A5E1CB4B-CAD5-43CB-98B7-684DF3D2E0B5}"/>
    <cellStyle name="20% - Accent2 2 7 3" xfId="7909" xr:uid="{697FE045-3001-4926-918F-45BCBE3DB39C}"/>
    <cellStyle name="20% - Accent2 2 7 3 2" xfId="40482" xr:uid="{1FE25058-B73D-4467-93C2-69115CABE651}"/>
    <cellStyle name="20% - Accent2 2 7 4" xfId="9664" xr:uid="{ACBF7261-F65A-4606-9B88-D101B0820AA9}"/>
    <cellStyle name="20% - Accent2 2 7 4 2" xfId="33993" xr:uid="{00747251-291F-4A68-8374-445B3AABFFAF}"/>
    <cellStyle name="20% - Accent2 2 7 5" xfId="13475" xr:uid="{4A3D517B-CBC1-4E55-83CF-E136F0D2107F}"/>
    <cellStyle name="20% - Accent2 2 7 6" xfId="18495" xr:uid="{C51C4C48-2DED-4D9D-9507-5DE6350EAE3D}"/>
    <cellStyle name="20% - Accent2 2 8" xfId="4132" xr:uid="{1C53DB67-2879-4C2D-9BA0-60BA674E5BBB}"/>
    <cellStyle name="20% - Accent2 2 8 2" xfId="8141" xr:uid="{68A4B0B3-87F0-4E10-9076-743983970DE8}"/>
    <cellStyle name="20% - Accent2 2 8 2 2" xfId="35648" xr:uid="{10FFE444-0911-4836-8972-8E05E7405290}"/>
    <cellStyle name="20% - Accent2 2 8 3" xfId="11591" xr:uid="{0517F509-EA94-4154-A39D-2A1DE23A929B}"/>
    <cellStyle name="20% - Accent2 2 8 4" xfId="15354" xr:uid="{D477342A-7C76-439D-86AE-E846266789FA}"/>
    <cellStyle name="20% - Accent2 2 9" xfId="1576" xr:uid="{2C342C67-2F1F-4BB8-B457-5AE96D3B16DF}"/>
    <cellStyle name="20% - Accent2 2 9 2" xfId="38794" xr:uid="{9EC4F5A6-AE60-49C2-9CD1-449D42010B70}"/>
    <cellStyle name="20% - Accent2 3" xfId="205" xr:uid="{6786891F-46CA-4634-92CB-D7A885BE46FF}"/>
    <cellStyle name="20% - Accent2 3 10" xfId="9665" xr:uid="{096C48EC-CE4E-4085-A3C6-4B7EC758E193}"/>
    <cellStyle name="20% - Accent2 3 11" xfId="13476" xr:uid="{8E07E9EF-FC5D-4AD1-B54F-1F90019A68E4}"/>
    <cellStyle name="20% - Accent2 3 12" xfId="17213" xr:uid="{8C4E7DF6-AB11-4C4A-8D09-FE43E9F9023B}"/>
    <cellStyle name="20% - Accent2 3 2" xfId="358" xr:uid="{6A1AA338-699C-4DDC-83A4-63ACFCAE14B1}"/>
    <cellStyle name="20% - Accent2 3 2 2" xfId="449" xr:uid="{5DE317D2-0C4A-4503-8ABB-026D84ABC42D}"/>
    <cellStyle name="20% - Accent2 3 2 2 2" xfId="1611" xr:uid="{73988C54-A36F-4032-A7E6-05E3E47703F5}"/>
    <cellStyle name="20% - Accent2 3 2 2 2 2" xfId="4167" xr:uid="{C5CB34EB-2D1C-4245-B6EC-1F6B4C446F69}"/>
    <cellStyle name="20% - Accent2 3 2 2 2 2 2" xfId="22787" xr:uid="{7BA22951-C264-4825-9149-2E3C12291EB7}"/>
    <cellStyle name="20% - Accent2 3 2 2 2 2 2 2" xfId="26427" xr:uid="{808EF58C-2275-449F-A81E-DB97B3EF11D8}"/>
    <cellStyle name="20% - Accent2 3 2 2 2 2 2 2 2" xfId="37361" xr:uid="{1E19D98C-812B-49B2-A3BA-9D9FFDE5CEE5}"/>
    <cellStyle name="20% - Accent2 3 2 2 2 2 2 3" xfId="28181" xr:uid="{D4FF3063-1C9A-493E-82CD-CC7F3A777758}"/>
    <cellStyle name="20% - Accent2 3 2 2 2 2 2 3 2" xfId="40518" xr:uid="{DC79B9E8-E984-46B9-A7B2-FA495ADA466F}"/>
    <cellStyle name="20% - Accent2 3 2 2 2 2 2 4" xfId="24090" xr:uid="{25F91AF9-2974-4BCA-9587-E1A2A034E961}"/>
    <cellStyle name="20% - Accent2 3 2 2 2 2 2 4 2" xfId="34029" xr:uid="{645EB1A4-3DC1-4946-9090-785F2420DA0B}"/>
    <cellStyle name="20% - Accent2 3 2 2 2 2 2 5" xfId="30926" xr:uid="{347BFB7B-BA4A-457F-9C16-92360E611A79}"/>
    <cellStyle name="20% - Accent2 3 2 2 2 2 3" xfId="26301" xr:uid="{6FA9D579-580B-4690-8986-8311B6889CEB}"/>
    <cellStyle name="20% - Accent2 3 2 2 2 2 3 2" xfId="37183" xr:uid="{E70B07A4-37B2-4871-B092-CE7B49A68BEF}"/>
    <cellStyle name="20% - Accent2 3 2 2 2 2 4" xfId="28055" xr:uid="{12A44136-2479-4484-920A-9C597879137A}"/>
    <cellStyle name="20% - Accent2 3 2 2 2 2 4 2" xfId="40329" xr:uid="{1744322D-E63E-44E5-A0AC-DF30171131ED}"/>
    <cellStyle name="20% - Accent2 3 2 2 2 2 5" xfId="23943" xr:uid="{0D3320A4-6953-4A5B-8950-7E760FBC5FCC}"/>
    <cellStyle name="20% - Accent2 3 2 2 2 2 5 2" xfId="33834" xr:uid="{55653807-7356-4884-888E-23C1F7099EBC}"/>
    <cellStyle name="20% - Accent2 3 2 2 2 2 6" xfId="30781" xr:uid="{86FD8DE1-1C55-4522-A58F-19F1603993E9}"/>
    <cellStyle name="20% - Accent2 3 2 2 2 3" xfId="8159" xr:uid="{044668D7-5C5C-493D-8BB2-FD138CA01531}"/>
    <cellStyle name="20% - Accent2 3 2 2 2 3 2" xfId="26426" xr:uid="{8A20B0ED-946B-4CA3-BBB0-E1F29684F273}"/>
    <cellStyle name="20% - Accent2 3 2 2 2 3 2 2" xfId="37360" xr:uid="{8D7DAB2E-F99D-4995-B1AC-EDBDA4368A79}"/>
    <cellStyle name="20% - Accent2 3 2 2 2 3 3" xfId="28180" xr:uid="{0C5304E4-049F-4082-81F3-357E5616F0F2}"/>
    <cellStyle name="20% - Accent2 3 2 2 2 3 3 2" xfId="40517" xr:uid="{64EC5140-87C1-433A-8126-633A0E3883F9}"/>
    <cellStyle name="20% - Accent2 3 2 2 2 3 4" xfId="24089" xr:uid="{D795D459-04F4-4EC3-ABBB-8B626265273D}"/>
    <cellStyle name="20% - Accent2 3 2 2 2 3 4 2" xfId="34028" xr:uid="{05560395-D8F8-4B8E-89DE-7CFDE1324468}"/>
    <cellStyle name="20% - Accent2 3 2 2 2 3 5" xfId="30925" xr:uid="{FFDF83FC-8B75-4A21-978C-0FF216677EA6}"/>
    <cellStyle name="20% - Accent2 3 2 2 2 4" xfId="11592" xr:uid="{1D0D6606-AB2F-441D-96B1-5F8996AF735F}"/>
    <cellStyle name="20% - Accent2 3 2 2 2 4 2" xfId="25911" xr:uid="{4660A480-5136-4BAA-9604-CC02FC78F109}"/>
    <cellStyle name="20% - Accent2 3 2 2 2 4 2 2" xfId="36368" xr:uid="{DA0756D3-6103-4206-AA8B-6D4A75FBC66C}"/>
    <cellStyle name="20% - Accent2 3 2 2 2 4 3" xfId="30288" xr:uid="{8C0FCE9E-04AE-4238-B3E6-05EA81B49081}"/>
    <cellStyle name="20% - Accent2 3 2 2 2 5" xfId="15355" xr:uid="{56B4E4C3-8D51-4DF6-B513-49127DC3C8BC}"/>
    <cellStyle name="20% - Accent2 3 2 2 2 5 2" xfId="39514" xr:uid="{0661DB77-C4CC-4DC9-B520-F5803E1FDC44}"/>
    <cellStyle name="20% - Accent2 3 2 2 2 6" xfId="18513" xr:uid="{1D689531-67DA-498F-9D8E-5287C31BD7F1}"/>
    <cellStyle name="20% - Accent2 3 2 2 2 6 2" xfId="32983" xr:uid="{47A7C3A6-188F-48A5-A207-99C1BC9A8AF1}"/>
    <cellStyle name="20% - Accent2 3 2 2 2 7" xfId="29623" xr:uid="{37753FA3-FEA7-45A4-A5A8-0ED0F59BF5D1}"/>
    <cellStyle name="20% - Accent2 3 2 2 3" xfId="4166" xr:uid="{A1DC4891-A694-4431-9D60-287AE4308736}"/>
    <cellStyle name="20% - Accent2 3 2 2 3 2" xfId="22788" xr:uid="{27C332BA-47DB-4BE1-8CC8-50A716AB3B50}"/>
    <cellStyle name="20% - Accent2 3 2 2 3 2 2" xfId="26428" xr:uid="{3661383B-8E68-497B-BDEB-D358786B53D4}"/>
    <cellStyle name="20% - Accent2 3 2 2 3 2 2 2" xfId="37362" xr:uid="{FAF79B0A-4F8D-4CD1-8B63-E707A7AAB413}"/>
    <cellStyle name="20% - Accent2 3 2 2 3 2 3" xfId="28182" xr:uid="{0D5914C3-CD7D-4BE0-8D49-D15A4AD26CBA}"/>
    <cellStyle name="20% - Accent2 3 2 2 3 2 3 2" xfId="40519" xr:uid="{CEEBFC0F-6D04-4969-8C83-A4D0DF3E77EB}"/>
    <cellStyle name="20% - Accent2 3 2 2 3 2 4" xfId="24091" xr:uid="{58EFD283-84CD-46F3-9FE9-E2491E3D5AB1}"/>
    <cellStyle name="20% - Accent2 3 2 2 3 2 4 2" xfId="34030" xr:uid="{89354135-7275-4474-A983-699943C81FAD}"/>
    <cellStyle name="20% - Accent2 3 2 2 3 2 5" xfId="30927" xr:uid="{ED61FD91-ADA7-4A0B-B13E-E32FA0C58001}"/>
    <cellStyle name="20% - Accent2 3 2 2 3 3" xfId="26139" xr:uid="{B27C229A-827C-4AFD-98E2-EBEB03A436B7}"/>
    <cellStyle name="20% - Accent2 3 2 2 3 3 2" xfId="36763" xr:uid="{CF85AB60-28FC-4FBA-AACD-0000E0FD5869}"/>
    <cellStyle name="20% - Accent2 3 2 2 3 4" xfId="27846" xr:uid="{C2D366D1-8686-455D-991C-03C0D850AC0F}"/>
    <cellStyle name="20% - Accent2 3 2 2 3 4 2" xfId="39909" xr:uid="{4AFAF358-D258-40F4-B814-E5CAC8F5FA96}"/>
    <cellStyle name="20% - Accent2 3 2 2 3 5" xfId="23730" xr:uid="{E5ED4A9B-6640-4EA1-8552-24B72661E5B1}"/>
    <cellStyle name="20% - Accent2 3 2 2 3 5 2" xfId="33403" xr:uid="{38753216-AC09-40EC-BF90-2D7A20F646AD}"/>
    <cellStyle name="20% - Accent2 3 2 2 3 6" xfId="30568" xr:uid="{01EC5450-9A60-40D8-930F-D80B8459B810}"/>
    <cellStyle name="20% - Accent2 3 2 2 4" xfId="1610" xr:uid="{90EFE435-3874-4C46-9F9E-120FB38DBAD0}"/>
    <cellStyle name="20% - Accent2 3 2 2 4 2" xfId="26425" xr:uid="{C2173A9E-9D6E-49E7-83DA-36865B4157BB}"/>
    <cellStyle name="20% - Accent2 3 2 2 4 2 2" xfId="37359" xr:uid="{BE41616E-0089-4F29-A4A3-4B84EB0CEDBA}"/>
    <cellStyle name="20% - Accent2 3 2 2 4 3" xfId="28179" xr:uid="{F5A8DDC8-86ED-411A-B1E3-D87760589309}"/>
    <cellStyle name="20% - Accent2 3 2 2 4 3 2" xfId="40516" xr:uid="{6A8525C6-EAE5-496A-B10F-AB466039C361}"/>
    <cellStyle name="20% - Accent2 3 2 2 4 4" xfId="24088" xr:uid="{3C6F868F-0A1F-47CA-9302-9CA61CC52EB3}"/>
    <cellStyle name="20% - Accent2 3 2 2 4 4 2" xfId="34027" xr:uid="{ED959CCC-AD99-4FD9-BF1B-7F7618319FE3}"/>
    <cellStyle name="20% - Accent2 3 2 2 4 5" xfId="30924" xr:uid="{FAAAD9EB-3B35-4715-A8DB-7184911FF60E}"/>
    <cellStyle name="20% - Accent2 3 2 2 5" xfId="6675" xr:uid="{B841E58C-286B-4040-A40B-7BB0AFBA72F6}"/>
    <cellStyle name="20% - Accent2 3 2 2 5 2" xfId="25573" xr:uid="{77927CD3-AA22-4129-907D-C1FB9614A4C8}"/>
    <cellStyle name="20% - Accent2 3 2 2 5 2 2" xfId="35949" xr:uid="{BADE9C45-E9DB-4047-8787-5B832D008D61}"/>
    <cellStyle name="20% - Accent2 3 2 2 5 3" xfId="29950" xr:uid="{F7FC0B05-3352-49A3-B6DF-8C2007A875AC}"/>
    <cellStyle name="20% - Accent2 3 2 2 6" xfId="9667" xr:uid="{367138FE-1BD3-4321-A565-BF83AE75FB87}"/>
    <cellStyle name="20% - Accent2 3 2 2 6 2" xfId="39095" xr:uid="{386B19D5-CAB9-4ED5-9F3B-4F96E23A92C9}"/>
    <cellStyle name="20% - Accent2 3 2 2 7" xfId="13478" xr:uid="{454B9E7A-12F6-42BC-B80F-540D10150188}"/>
    <cellStyle name="20% - Accent2 3 2 2 7 2" xfId="32558" xr:uid="{2E43FEA9-CDB4-42CB-B8C5-9F9A9BA4E06B}"/>
    <cellStyle name="20% - Accent2 3 2 2 8" xfId="17215" xr:uid="{37C2F2E9-7665-442B-9B0C-21BB41B8E12B}"/>
    <cellStyle name="20% - Accent2 3 2 3" xfId="1612" xr:uid="{C2FCF7A1-5251-44B0-9A0C-CF92E2BFB44C}"/>
    <cellStyle name="20% - Accent2 3 2 3 2" xfId="4168" xr:uid="{4DB57C20-402E-4722-AC00-80E6AE8AA3C4}"/>
    <cellStyle name="20% - Accent2 3 2 3 2 2" xfId="11593" xr:uid="{A5CA9BBE-4E13-4AB2-9BCB-F7D3934122D8}"/>
    <cellStyle name="20% - Accent2 3 2 3 2 2 2" xfId="26430" xr:uid="{1AF43A92-6FFA-4D89-B8D5-9FAF54D9F9EF}"/>
    <cellStyle name="20% - Accent2 3 2 3 2 2 2 2" xfId="37364" xr:uid="{2FB64B3B-1308-49F2-89C7-B6DA743D1B0A}"/>
    <cellStyle name="20% - Accent2 3 2 3 2 2 3" xfId="28184" xr:uid="{33F8BF44-317E-44D7-BBBE-7C7FBA9BAA7B}"/>
    <cellStyle name="20% - Accent2 3 2 3 2 2 3 2" xfId="40521" xr:uid="{4635B5A5-E28B-4CE8-9719-28F604737C77}"/>
    <cellStyle name="20% - Accent2 3 2 3 2 2 4" xfId="24093" xr:uid="{EF131318-41C2-400F-BF6A-8D42325FE3E5}"/>
    <cellStyle name="20% - Accent2 3 2 3 2 2 4 2" xfId="34032" xr:uid="{86468792-1BB2-498F-863F-B8AF814CFE2B}"/>
    <cellStyle name="20% - Accent2 3 2 3 2 2 5" xfId="30929" xr:uid="{8A0EB703-A925-4135-B8A2-CDA746428C54}"/>
    <cellStyle name="20% - Accent2 3 2 3 2 3" xfId="15356" xr:uid="{DDDBB875-5342-4E98-91AF-A24CC1D24DD7}"/>
    <cellStyle name="20% - Accent2 3 2 3 2 3 2" xfId="36984" xr:uid="{88C36C4F-A635-4480-BE5D-74E42970438A}"/>
    <cellStyle name="20% - Accent2 3 2 3 2 4" xfId="27959" xr:uid="{C9280526-9CAD-4B85-B39B-19A46EEDB654}"/>
    <cellStyle name="20% - Accent2 3 2 3 2 4 2" xfId="40130" xr:uid="{DE1D392C-2287-4B44-B197-1601B11E6E43}"/>
    <cellStyle name="20% - Accent2 3 2 3 2 5" xfId="23844" xr:uid="{10AE25B6-B667-4C5B-A9B3-AF47AD6F17DD}"/>
    <cellStyle name="20% - Accent2 3 2 3 2 5 2" xfId="33633" xr:uid="{05051E7D-A1E4-4B8F-8DA3-0F02EB967D02}"/>
    <cellStyle name="20% - Accent2 3 2 3 2 6" xfId="30682" xr:uid="{F73C198B-2FF0-4222-B94E-828A7E08C60B}"/>
    <cellStyle name="20% - Accent2 3 2 3 3" xfId="8158" xr:uid="{74357324-2A9B-4093-AAA9-9A3D221AC958}"/>
    <cellStyle name="20% - Accent2 3 2 3 3 2" xfId="26429" xr:uid="{27E25AA3-A508-4C08-8A6B-94416A04C4E8}"/>
    <cellStyle name="20% - Accent2 3 2 3 3 2 2" xfId="37363" xr:uid="{36B8BF2E-FBE0-4862-8309-C61E3575ACD5}"/>
    <cellStyle name="20% - Accent2 3 2 3 3 3" xfId="28183" xr:uid="{AFDFD7A1-8D13-4A4A-AB0C-B5395BB70EE4}"/>
    <cellStyle name="20% - Accent2 3 2 3 3 3 2" xfId="40520" xr:uid="{AF59F1D6-77AB-45FC-AFDC-0271AC4C26EE}"/>
    <cellStyle name="20% - Accent2 3 2 3 3 4" xfId="24092" xr:uid="{08C9C908-45E5-43BE-92DE-4C660C959F87}"/>
    <cellStyle name="20% - Accent2 3 2 3 3 4 2" xfId="34031" xr:uid="{ECAC0206-1070-4668-A641-8BD01A3533E9}"/>
    <cellStyle name="20% - Accent2 3 2 3 3 5" xfId="30928" xr:uid="{FC29D02E-3ED7-4CAA-9C50-423363FFBE5F}"/>
    <cellStyle name="20% - Accent2 3 2 3 4" xfId="9668" xr:uid="{39AE469A-6BAA-4AF3-B5A4-7F9A091EA386}"/>
    <cellStyle name="20% - Accent2 3 2 3 4 2" xfId="25721" xr:uid="{9291E435-06B0-449B-AF78-E076A714DDE4}"/>
    <cellStyle name="20% - Accent2 3 2 3 4 2 2" xfId="36169" xr:uid="{7EEF7C0A-4114-4CE0-BA39-EF2BCAB141FB}"/>
    <cellStyle name="20% - Accent2 3 2 3 4 3" xfId="30098" xr:uid="{AFF0F06F-AD83-4409-B5D9-CC3501720634}"/>
    <cellStyle name="20% - Accent2 3 2 3 5" xfId="13479" xr:uid="{2B1AE3C8-8086-4AC5-86BD-9F730658C7D6}"/>
    <cellStyle name="20% - Accent2 3 2 3 5 2" xfId="39315" xr:uid="{F2D15663-BEB5-4203-B904-6B46A2A38356}"/>
    <cellStyle name="20% - Accent2 3 2 3 6" xfId="18512" xr:uid="{DDA09F16-9EAF-4B8E-BDD4-B4797604AAFC}"/>
    <cellStyle name="20% - Accent2 3 2 3 6 2" xfId="32783" xr:uid="{3353DBD6-C5E8-43B1-A34A-C5782256030C}"/>
    <cellStyle name="20% - Accent2 3 2 3 7" xfId="29523" xr:uid="{C35CB798-353F-4884-AFF2-913D50D03193}"/>
    <cellStyle name="20% - Accent2 3 2 4" xfId="4165" xr:uid="{094B40FD-DB76-4DE7-BB0E-DA8FBDB6777F}"/>
    <cellStyle name="20% - Accent2 3 2 4 2" xfId="11594" xr:uid="{0C81FEFD-40DB-4BC4-98D2-78FF73032C5B}"/>
    <cellStyle name="20% - Accent2 3 2 4 2 2" xfId="26431" xr:uid="{1BCA9D0E-9F63-4331-AD2F-827E3293A8C7}"/>
    <cellStyle name="20% - Accent2 3 2 4 2 2 2" xfId="37365" xr:uid="{F94EAD58-C505-48A8-9D99-36EB39738BD7}"/>
    <cellStyle name="20% - Accent2 3 2 4 2 3" xfId="28185" xr:uid="{7EB68593-63FD-4ECA-A674-A4037840E58B}"/>
    <cellStyle name="20% - Accent2 3 2 4 2 3 2" xfId="40522" xr:uid="{8C77FFB1-655F-48DA-A986-15476DE32E3B}"/>
    <cellStyle name="20% - Accent2 3 2 4 2 4" xfId="24094" xr:uid="{ADD4D2B3-80F3-4A2E-B6C8-833BD38B850E}"/>
    <cellStyle name="20% - Accent2 3 2 4 2 4 2" xfId="34033" xr:uid="{7787B52E-C717-4BA8-A03A-5ED16C27DF35}"/>
    <cellStyle name="20% - Accent2 3 2 4 2 5" xfId="30930" xr:uid="{E65ED7F8-EBA5-420A-A643-8D04FE5F4BEF}"/>
    <cellStyle name="20% - Accent2 3 2 4 3" xfId="15357" xr:uid="{2CBC0282-BD32-452B-AE1D-E328B6AC0387}"/>
    <cellStyle name="20% - Accent2 3 2 4 3 2" xfId="36568" xr:uid="{121A6DE7-2724-485A-96DC-10506FACA471}"/>
    <cellStyle name="20% - Accent2 3 2 4 4" xfId="27751" xr:uid="{F7D9F4EA-5315-459F-9C15-7548B02D66CE}"/>
    <cellStyle name="20% - Accent2 3 2 4 4 2" xfId="39714" xr:uid="{59F58592-4F5D-43A0-BCC1-42CE96FACC43}"/>
    <cellStyle name="20% - Accent2 3 2 4 5" xfId="23630" xr:uid="{2FD1BFBA-6CA6-46A5-AEDF-F11218682E9A}"/>
    <cellStyle name="20% - Accent2 3 2 4 5 2" xfId="33203" xr:uid="{543381D7-F329-4EE9-946F-993307A87AEF}"/>
    <cellStyle name="20% - Accent2 3 2 4 6" xfId="30467" xr:uid="{2D400117-3B00-40DA-982F-94B2EAD9B9EB}"/>
    <cellStyle name="20% - Accent2 3 2 5" xfId="1609" xr:uid="{B191C435-7770-4793-A5B6-FB8E377F55A6}"/>
    <cellStyle name="20% - Accent2 3 2 5 2" xfId="26424" xr:uid="{F7CC4C31-9A0A-4A45-BC43-4FC9E58FFFC3}"/>
    <cellStyle name="20% - Accent2 3 2 5 2 2" xfId="37358" xr:uid="{17C972BD-D89B-4EF3-AB4D-2681AB28CDFF}"/>
    <cellStyle name="20% - Accent2 3 2 5 3" xfId="28178" xr:uid="{89EC0E59-D988-488D-8D3A-9E5EC646EFB3}"/>
    <cellStyle name="20% - Accent2 3 2 5 3 2" xfId="40515" xr:uid="{5269067F-0805-4691-BE2E-C1BC2CA48C21}"/>
    <cellStyle name="20% - Accent2 3 2 5 4" xfId="24087" xr:uid="{884B0699-AD3C-4E5F-BE99-82E9465C1C72}"/>
    <cellStyle name="20% - Accent2 3 2 5 4 2" xfId="34026" xr:uid="{304540F1-82A3-4D0E-A9E6-A32D5CE0DC84}"/>
    <cellStyle name="20% - Accent2 3 2 5 5" xfId="30923" xr:uid="{5C7AC16A-5ACD-4A5D-ACCB-0100B0FC2F2A}"/>
    <cellStyle name="20% - Accent2 3 2 6" xfId="6674" xr:uid="{DD91DBF4-0AC4-41FE-9387-843E0E775501}"/>
    <cellStyle name="20% - Accent2 3 2 6 2" xfId="25384" xr:uid="{28EBB981-636A-4ED4-9C52-22F77176E5E1}"/>
    <cellStyle name="20% - Accent2 3 2 6 2 2" xfId="35755" xr:uid="{0300523A-298A-43AB-983B-CC9A8A79C19E}"/>
    <cellStyle name="20% - Accent2 3 2 6 3" xfId="29761" xr:uid="{C5666D6F-0A9D-4CFD-8B0F-762EB2F17D0C}"/>
    <cellStyle name="20% - Accent2 3 2 7" xfId="9666" xr:uid="{7C204593-FFD4-4764-B115-B4D16D829805}"/>
    <cellStyle name="20% - Accent2 3 2 7 2" xfId="38901" xr:uid="{554E3CD4-DF4A-42E8-A667-137CB6A258ED}"/>
    <cellStyle name="20% - Accent2 3 2 8" xfId="13477" xr:uid="{6A855DA1-285D-4594-8439-8A02C7402BDF}"/>
    <cellStyle name="20% - Accent2 3 2 8 2" xfId="32361" xr:uid="{F3BC2ED4-D51A-4AEE-861D-974331DE0C03}"/>
    <cellStyle name="20% - Accent2 3 2 9" xfId="17214" xr:uid="{BFDF323E-3200-4968-A41F-A6CE0E02048D}"/>
    <cellStyle name="20% - Accent2 3 3" xfId="450" xr:uid="{E25CF930-AFEF-4A97-9C94-B9774A671C23}"/>
    <cellStyle name="20% - Accent2 3 3 2" xfId="451" xr:uid="{0D7DBADE-B907-43A8-9256-A961BA09CD70}"/>
    <cellStyle name="20% - Accent2 3 3 2 2" xfId="1615" xr:uid="{46B2AB8B-475D-4583-8FF5-3488A1DF25D9}"/>
    <cellStyle name="20% - Accent2 3 3 2 2 2" xfId="4171" xr:uid="{8B3162B5-03FE-4DBD-89F2-E74D0EDF69B9}"/>
    <cellStyle name="20% - Accent2 3 3 2 2 2 2" xfId="26433" xr:uid="{C4188E02-39A7-409F-8863-DA46BB600FFC}"/>
    <cellStyle name="20% - Accent2 3 3 2 2 2 2 2" xfId="37368" xr:uid="{180BDA36-154A-4E3D-AE60-03B4932E1795}"/>
    <cellStyle name="20% - Accent2 3 3 2 2 2 3" xfId="28187" xr:uid="{3E599200-548F-43B5-A838-7E4C11D82661}"/>
    <cellStyle name="20% - Accent2 3 3 2 2 2 3 2" xfId="40525" xr:uid="{10D8372A-814E-45AF-869A-4E220352B233}"/>
    <cellStyle name="20% - Accent2 3 3 2 2 2 4" xfId="24097" xr:uid="{5DFA19D1-5F6B-420D-8F6C-3B0CEACABCEC}"/>
    <cellStyle name="20% - Accent2 3 3 2 2 2 4 2" xfId="34036" xr:uid="{15D45CC1-F318-410E-92A1-92674559DF65}"/>
    <cellStyle name="20% - Accent2 3 3 2 2 2 5" xfId="30933" xr:uid="{86C60BA1-3DDF-4ED8-A177-4CF00006438E}"/>
    <cellStyle name="20% - Accent2 3 3 2 2 3" xfId="8161" xr:uid="{FD84DE79-AE86-4A4A-AFA7-F9F73F96C6FD}"/>
    <cellStyle name="20% - Accent2 3 3 2 2 3 2" xfId="37087" xr:uid="{5CB294A6-E75A-49EA-9623-05D86DA8C8C6}"/>
    <cellStyle name="20% - Accent2 3 3 2 2 4" xfId="11595" xr:uid="{E84B3666-0F8F-48B4-BE40-E772174B18BA}"/>
    <cellStyle name="20% - Accent2 3 3 2 2 4 2" xfId="40233" xr:uid="{6CC2E40E-76CD-467E-A0FA-8F1FEA18B3B0}"/>
    <cellStyle name="20% - Accent2 3 3 2 2 5" xfId="15358" xr:uid="{702838B5-C892-4A6D-B7C6-C775F7FC7889}"/>
    <cellStyle name="20% - Accent2 3 3 2 2 5 2" xfId="33738" xr:uid="{64F10479-98EE-4BDD-A580-1D3941D52B3D}"/>
    <cellStyle name="20% - Accent2 3 3 2 2 6" xfId="18515" xr:uid="{D327DF18-28EC-4064-AB18-5E1E48E67A72}"/>
    <cellStyle name="20% - Accent2 3 3 2 3" xfId="4170" xr:uid="{F2273A6D-9FD0-4E54-94BC-AC7FF45A1D5A}"/>
    <cellStyle name="20% - Accent2 3 3 2 3 2" xfId="26432" xr:uid="{FB555050-12AA-44EC-A5BE-144FBF967E7A}"/>
    <cellStyle name="20% - Accent2 3 3 2 3 2 2" xfId="37367" xr:uid="{A5FFF215-FA50-4A0C-A93C-9805AE1E2310}"/>
    <cellStyle name="20% - Accent2 3 3 2 3 3" xfId="28186" xr:uid="{5E9DF598-3BC6-4FB2-B2D8-2693BF3F7A1E}"/>
    <cellStyle name="20% - Accent2 3 3 2 3 3 2" xfId="40524" xr:uid="{7FEB25F9-E418-4BD8-A60D-6079B006FE63}"/>
    <cellStyle name="20% - Accent2 3 3 2 3 4" xfId="24096" xr:uid="{EBF8E13D-DA9D-4F2F-B895-6A79CB2E68DD}"/>
    <cellStyle name="20% - Accent2 3 3 2 3 4 2" xfId="34035" xr:uid="{DB502B6E-A363-4750-9616-F3246DC71EB4}"/>
    <cellStyle name="20% - Accent2 3 3 2 3 5" xfId="30932" xr:uid="{ABCF49C2-2EBC-43F0-9CBD-E56B3E0ED0BF}"/>
    <cellStyle name="20% - Accent2 3 3 2 4" xfId="1614" xr:uid="{2E157C09-E4F6-43B1-8F5C-B36C6CCD0626}"/>
    <cellStyle name="20% - Accent2 3 3 2 4 2" xfId="25816" xr:uid="{1135C8B8-42D8-44F0-A176-B3B82E3BF09B}"/>
    <cellStyle name="20% - Accent2 3 3 2 4 2 2" xfId="36272" xr:uid="{FF2B9AB9-DFDB-4D90-AF30-13B0D0C325AD}"/>
    <cellStyle name="20% - Accent2 3 3 2 4 3" xfId="30193" xr:uid="{8BE17E3F-2D12-4ABC-9F6B-9DCB5B96C58F}"/>
    <cellStyle name="20% - Accent2 3 3 2 5" xfId="6677" xr:uid="{88AC24E2-B4C0-42BB-80CA-A2EC9DE77121}"/>
    <cellStyle name="20% - Accent2 3 3 2 5 2" xfId="39418" xr:uid="{3E0EB3A0-29EF-415C-823E-606CCBE46EA6}"/>
    <cellStyle name="20% - Accent2 3 3 2 6" xfId="9670" xr:uid="{DC167766-AEB8-47A5-8F83-BD780559F999}"/>
    <cellStyle name="20% - Accent2 3 3 2 6 2" xfId="32887" xr:uid="{E3175D06-03CB-4D78-9D3D-03470284C136}"/>
    <cellStyle name="20% - Accent2 3 3 2 7" xfId="13481" xr:uid="{964962ED-D25F-44C0-A4E1-E01D5C0611ED}"/>
    <cellStyle name="20% - Accent2 3 3 2 8" xfId="17217" xr:uid="{FD89D378-EB9C-4A5E-9B14-0382FC929734}"/>
    <cellStyle name="20% - Accent2 3 3 3" xfId="1616" xr:uid="{F15CDA17-CF96-4565-9E64-839E567D8AF7}"/>
    <cellStyle name="20% - Accent2 3 3 3 2" xfId="4172" xr:uid="{C5AAAF62-CD51-4069-9B61-890DBC416A7E}"/>
    <cellStyle name="20% - Accent2 3 3 3 2 2" xfId="11596" xr:uid="{B92BD845-F1BF-409A-80AB-F9482DC9D791}"/>
    <cellStyle name="20% - Accent2 3 3 3 2 2 2" xfId="37369" xr:uid="{D23B7958-28C4-4F8D-9814-9A79D6D4FF9E}"/>
    <cellStyle name="20% - Accent2 3 3 3 2 3" xfId="15359" xr:uid="{25E789CF-939F-4697-BECD-8BA8D1AE1065}"/>
    <cellStyle name="20% - Accent2 3 3 3 2 3 2" xfId="40526" xr:uid="{D9F62DC5-4798-49ED-B87E-BCA681AC6992}"/>
    <cellStyle name="20% - Accent2 3 3 3 2 4" xfId="24098" xr:uid="{606A2D2B-5D56-487D-BBD6-E30B58E592FC}"/>
    <cellStyle name="20% - Accent2 3 3 3 2 4 2" xfId="34037" xr:uid="{D40A4E80-D247-4D7F-9CF7-E5CB415E7558}"/>
    <cellStyle name="20% - Accent2 3 3 3 2 5" xfId="30934" xr:uid="{D6540594-338B-464F-91F4-81328AD9480B}"/>
    <cellStyle name="20% - Accent2 3 3 3 3" xfId="8160" xr:uid="{5C4AA3D4-9BFD-4F59-9A87-420F88502DE0}"/>
    <cellStyle name="20% - Accent2 3 3 3 3 2" xfId="36667" xr:uid="{99F38A8B-15B4-4081-B1A6-7761C09C4E54}"/>
    <cellStyle name="20% - Accent2 3 3 3 4" xfId="9671" xr:uid="{3D1FE351-52AF-47C9-9619-EBEB8E28EF64}"/>
    <cellStyle name="20% - Accent2 3 3 3 4 2" xfId="39813" xr:uid="{FAEC42C0-027D-4CDB-A6A0-8B7CF5C96F99}"/>
    <cellStyle name="20% - Accent2 3 3 3 5" xfId="13482" xr:uid="{1D4AAD64-5F6A-4864-A09B-13FF3B82AE11}"/>
    <cellStyle name="20% - Accent2 3 3 3 5 2" xfId="33307" xr:uid="{687006B7-716C-4C90-97D6-A9D230221D52}"/>
    <cellStyle name="20% - Accent2 3 3 3 6" xfId="18514" xr:uid="{B70A59D3-0096-47D8-89FD-EDCA9AAC6979}"/>
    <cellStyle name="20% - Accent2 3 3 4" xfId="4169" xr:uid="{B3271B2B-A43E-4681-B89F-0AA3B28B0BD7}"/>
    <cellStyle name="20% - Accent2 3 3 4 2" xfId="11597" xr:uid="{12E42E2D-3BE1-4F53-8D98-E578BAF38F0E}"/>
    <cellStyle name="20% - Accent2 3 3 4 2 2" xfId="37366" xr:uid="{B8334894-07E1-4852-9239-FEB0F8F04A17}"/>
    <cellStyle name="20% - Accent2 3 3 4 3" xfId="15360" xr:uid="{E92A7102-F2FB-44C3-8F77-766225004920}"/>
    <cellStyle name="20% - Accent2 3 3 4 3 2" xfId="40523" xr:uid="{B617FEA8-D451-4017-8359-18238908028E}"/>
    <cellStyle name="20% - Accent2 3 3 4 4" xfId="24095" xr:uid="{09134420-7E2A-437A-8DC9-71017E1695D6}"/>
    <cellStyle name="20% - Accent2 3 3 4 4 2" xfId="34034" xr:uid="{107D3479-865B-473D-B175-19CCDE35364D}"/>
    <cellStyle name="20% - Accent2 3 3 4 5" xfId="30931" xr:uid="{1C873894-4338-469A-9EC0-3C6D7CA08FC5}"/>
    <cellStyle name="20% - Accent2 3 3 5" xfId="1613" xr:uid="{0964D05C-BE88-44F2-A13F-B3C943405662}"/>
    <cellStyle name="20% - Accent2 3 3 5 2" xfId="25477" xr:uid="{F5DF3230-3703-42D2-9A32-C3B4BE2F641E}"/>
    <cellStyle name="20% - Accent2 3 3 5 2 2" xfId="35853" xr:uid="{8AFBEFDA-7C60-404B-9502-E8B469A7411B}"/>
    <cellStyle name="20% - Accent2 3 3 5 3" xfId="29854" xr:uid="{21DD27DB-439D-47CA-A2F5-080C8847204E}"/>
    <cellStyle name="20% - Accent2 3 3 6" xfId="6676" xr:uid="{AEF6B676-4034-4A2B-8DFA-0E292F7F7BAA}"/>
    <cellStyle name="20% - Accent2 3 3 6 2" xfId="38999" xr:uid="{9BB03ACE-206A-46BD-A98C-F95456EC43B1}"/>
    <cellStyle name="20% - Accent2 3 3 7" xfId="9669" xr:uid="{755EC402-4205-49B2-B3B3-49D7861F351A}"/>
    <cellStyle name="20% - Accent2 3 3 7 2" xfId="32462" xr:uid="{DF523E1D-5651-4064-99F8-FDD9BDA7F125}"/>
    <cellStyle name="20% - Accent2 3 3 8" xfId="13480" xr:uid="{51919419-BBF1-4C01-825F-19DD8E07AAD1}"/>
    <cellStyle name="20% - Accent2 3 3 9" xfId="17216" xr:uid="{04737C27-1C08-4885-9B1C-77CCB3E69DC1}"/>
    <cellStyle name="20% - Accent2 3 4" xfId="452" xr:uid="{A119798A-F6F1-4065-859C-C13404D6AB01}"/>
    <cellStyle name="20% - Accent2 3 4 2" xfId="453" xr:uid="{9C1E56CC-A671-41C9-BE6C-B37E8EFA38C7}"/>
    <cellStyle name="20% - Accent2 3 4 2 2" xfId="1619" xr:uid="{3D31E21A-FA65-46E0-8B95-8E91E1E757F0}"/>
    <cellStyle name="20% - Accent2 3 4 2 2 2" xfId="4175" xr:uid="{EFD87CCB-DCB1-4364-A0BD-1D47796A34ED}"/>
    <cellStyle name="20% - Accent2 3 4 2 2 2 2" xfId="37370" xr:uid="{B49A185E-DAF6-46CA-A168-9356DCAB8181}"/>
    <cellStyle name="20% - Accent2 3 4 2 2 3" xfId="8163" xr:uid="{A0A363FB-F147-4E74-842B-4EEC7D7BD4CD}"/>
    <cellStyle name="20% - Accent2 3 4 2 2 3 2" xfId="40528" xr:uid="{1DE8FCEF-7F57-4DBA-9739-0689B0E41E60}"/>
    <cellStyle name="20% - Accent2 3 4 2 2 4" xfId="11598" xr:uid="{49725A32-17BC-4131-A029-FE5DBEE79673}"/>
    <cellStyle name="20% - Accent2 3 4 2 2 4 2" xfId="34039" xr:uid="{38AE0103-7366-460D-ABCA-50A3ED1277A7}"/>
    <cellStyle name="20% - Accent2 3 4 2 2 5" xfId="15361" xr:uid="{E90060D0-2E35-4D1D-8DFC-DF0ECF36DAA4}"/>
    <cellStyle name="20% - Accent2 3 4 2 2 6" xfId="18517" xr:uid="{109CC973-AA1A-47A2-A9C1-DD603D159926}"/>
    <cellStyle name="20% - Accent2 3 4 2 3" xfId="4174" xr:uid="{F10D1D50-F7F8-442D-B1B1-D1364494F12A}"/>
    <cellStyle name="20% - Accent2 3 4 2 3 2" xfId="36888" xr:uid="{0A4142BF-5783-4307-B6D6-F5E91601E3BA}"/>
    <cellStyle name="20% - Accent2 3 4 2 4" xfId="1618" xr:uid="{9DCD5459-0821-4A8D-A313-624A90D60BFF}"/>
    <cellStyle name="20% - Accent2 3 4 2 4 2" xfId="40034" xr:uid="{8586039C-4AF3-45DB-BBF6-06F50AF03800}"/>
    <cellStyle name="20% - Accent2 3 4 2 5" xfId="6679" xr:uid="{9E98FC91-187D-4871-85EF-9D9A5146AC68}"/>
    <cellStyle name="20% - Accent2 3 4 2 5 2" xfId="33537" xr:uid="{D61998FD-3080-45AA-8073-990DB5A7B866}"/>
    <cellStyle name="20% - Accent2 3 4 2 6" xfId="9673" xr:uid="{56C8A011-B641-4E33-A4E1-F3ED91CDC438}"/>
    <cellStyle name="20% - Accent2 3 4 2 7" xfId="13484" xr:uid="{6106F0BF-D8D6-4250-9FAA-4E6072EC33C9}"/>
    <cellStyle name="20% - Accent2 3 4 2 8" xfId="17219" xr:uid="{F592DD16-0227-4689-A4AD-F657E0815595}"/>
    <cellStyle name="20% - Accent2 3 4 3" xfId="1620" xr:uid="{8A6A9458-EC1E-4CE2-A5CB-7972E5611551}"/>
    <cellStyle name="20% - Accent2 3 4 3 2" xfId="4176" xr:uid="{0B5CC800-BDCC-41A3-88D1-2501A491D924}"/>
    <cellStyle name="20% - Accent2 3 4 3 2 2" xfId="11599" xr:uid="{7D3A1CF4-DEE8-458E-A6FE-B929A7168C1B}"/>
    <cellStyle name="20% - Accent2 3 4 3 2 3" xfId="15362" xr:uid="{143FDD1E-E0DA-45A6-BA38-005E676CBADF}"/>
    <cellStyle name="20% - Accent2 3 4 3 3" xfId="8162" xr:uid="{75DC85EF-B66A-42F1-9820-F1DA7A25D7EE}"/>
    <cellStyle name="20% - Accent2 3 4 3 3 2" xfId="40527" xr:uid="{79E1DB15-E8C2-485A-A54C-5EE6ADE619D1}"/>
    <cellStyle name="20% - Accent2 3 4 3 4" xfId="9674" xr:uid="{15B73D50-B099-41F3-8D32-F6D247CAAEE1}"/>
    <cellStyle name="20% - Accent2 3 4 3 4 2" xfId="34038" xr:uid="{CA68707E-B945-4C87-A90C-B103243B330C}"/>
    <cellStyle name="20% - Accent2 3 4 3 5" xfId="13485" xr:uid="{1DA3A4BF-E15D-4362-800E-E4460FDA1A5A}"/>
    <cellStyle name="20% - Accent2 3 4 3 6" xfId="18516" xr:uid="{E57F3AAA-9FBE-4EB7-841A-704E4449A34E}"/>
    <cellStyle name="20% - Accent2 3 4 4" xfId="4173" xr:uid="{A57A2893-0D7B-432C-8FEE-6300FF7AA815}"/>
    <cellStyle name="20% - Accent2 3 4 4 2" xfId="11600" xr:uid="{48C78343-6FEB-4436-A088-8F2FF71AC195}"/>
    <cellStyle name="20% - Accent2 3 4 4 2 2" xfId="36073" xr:uid="{AA466C6A-71BF-475A-BCA0-0376CF3DC0BB}"/>
    <cellStyle name="20% - Accent2 3 4 4 3" xfId="15363" xr:uid="{B2FC19B9-C3B1-4948-A2B9-6086B094088C}"/>
    <cellStyle name="20% - Accent2 3 4 5" xfId="1617" xr:uid="{5C958662-CB82-46F5-AAB3-DAC640E5BB13}"/>
    <cellStyle name="20% - Accent2 3 4 5 2" xfId="39219" xr:uid="{E2939587-6971-45D7-97BD-B81FAA39BB9A}"/>
    <cellStyle name="20% - Accent2 3 4 6" xfId="6678" xr:uid="{A3F8AC42-5AA3-4E07-90E9-3B9E4A858006}"/>
    <cellStyle name="20% - Accent2 3 4 6 2" xfId="32687" xr:uid="{FFB2A1C6-93B8-4FC0-8597-F75D1B990CB6}"/>
    <cellStyle name="20% - Accent2 3 4 7" xfId="9672" xr:uid="{2BCB5293-6BF9-44F9-B6CB-CA0532CB286C}"/>
    <cellStyle name="20% - Accent2 3 4 8" xfId="13483" xr:uid="{8B535413-BAE7-4CC5-8DBA-410ADD686D8D}"/>
    <cellStyle name="20% - Accent2 3 4 9" xfId="17218" xr:uid="{DDE13F0E-AAD4-4130-A130-7FF9EEC1D35A}"/>
    <cellStyle name="20% - Accent2 3 5" xfId="454" xr:uid="{65EDB41B-5CFB-4327-897B-306926A7ABD0}"/>
    <cellStyle name="20% - Accent2 3 5 2" xfId="1622" xr:uid="{3E2BC00C-B466-49FF-B69B-B7D8E9C3F01B}"/>
    <cellStyle name="20% - Accent2 3 5 2 2" xfId="4178" xr:uid="{06464B20-295A-4BA2-8623-6BBD3BC6C68B}"/>
    <cellStyle name="20% - Accent2 3 5 2 2 2" xfId="37371" xr:uid="{F2EF0D67-2757-4B6D-A975-18E944E4ACE6}"/>
    <cellStyle name="20% - Accent2 3 5 2 3" xfId="8164" xr:uid="{72D6406F-C86A-4384-8D61-CE611D46FDE9}"/>
    <cellStyle name="20% - Accent2 3 5 2 3 2" xfId="40529" xr:uid="{8DC3EC0D-3B89-4F2D-8162-580155F4AC6A}"/>
    <cellStyle name="20% - Accent2 3 5 2 4" xfId="11601" xr:uid="{4B9A5AB7-637E-48CC-BAAE-20F20E7A42B1}"/>
    <cellStyle name="20% - Accent2 3 5 2 4 2" xfId="34040" xr:uid="{FDFCE955-B73B-4748-B472-692BD253D515}"/>
    <cellStyle name="20% - Accent2 3 5 2 5" xfId="15364" xr:uid="{E84A264C-6D77-484C-98AD-092BFF7AFA53}"/>
    <cellStyle name="20% - Accent2 3 5 2 6" xfId="18518" xr:uid="{A1139A13-0013-4DA8-9600-CF38D3A14B8A}"/>
    <cellStyle name="20% - Accent2 3 5 3" xfId="4177" xr:uid="{6B24E063-F2AB-43FD-8BCC-0AC9F35E4A3A}"/>
    <cellStyle name="20% - Accent2 3 5 3 2" xfId="26026" xr:uid="{FF263B61-6AE5-4960-92B5-DEFA5254AF22}"/>
    <cellStyle name="20% - Accent2 3 5 3 2 2" xfId="36485" xr:uid="{C9C98242-234A-49C6-A738-472C7C5CAB74}"/>
    <cellStyle name="20% - Accent2 3 5 3 3" xfId="30403" xr:uid="{AE7E8498-8585-451A-A5C9-1CABDF6A4C5D}"/>
    <cellStyle name="20% - Accent2 3 5 4" xfId="1621" xr:uid="{EF40204D-970F-41A5-9D4C-A1FC3B78595B}"/>
    <cellStyle name="20% - Accent2 3 5 4 2" xfId="39631" xr:uid="{EE21CAD8-1BB0-481D-9257-2550090FF89A}"/>
    <cellStyle name="20% - Accent2 3 5 5" xfId="6680" xr:uid="{ECD21F0B-F8CB-43A8-9F78-C20B81F8EA29}"/>
    <cellStyle name="20% - Accent2 3 5 5 2" xfId="33110" xr:uid="{2CA58C54-6872-46CA-B295-A658806DB220}"/>
    <cellStyle name="20% - Accent2 3 5 6" xfId="9675" xr:uid="{EEE2F6F8-FAF3-4AB5-A138-EFD35279AF57}"/>
    <cellStyle name="20% - Accent2 3 5 7" xfId="13486" xr:uid="{ADD6D927-B658-4CF6-A8FC-C394A4DE8824}"/>
    <cellStyle name="20% - Accent2 3 5 8" xfId="17220" xr:uid="{4A402F83-6F68-4DA8-87BF-3ABCA412E689}"/>
    <cellStyle name="20% - Accent2 3 6" xfId="1623" xr:uid="{4080B151-43D6-44F4-89E6-D04B29473B1A}"/>
    <cellStyle name="20% - Accent2 3 6 2" xfId="4179" xr:uid="{438D96E9-E27A-4F31-A012-D285046C31DB}"/>
    <cellStyle name="20% - Accent2 3 6 2 2" xfId="9394" xr:uid="{F608DD45-6C6E-490D-BEBE-0E6BF9722F04}"/>
    <cellStyle name="20% - Accent2 3 6 2 3" xfId="11602" xr:uid="{878185A3-7564-4C52-A47D-CEEB507B68A6}"/>
    <cellStyle name="20% - Accent2 3 6 2 4" xfId="15365" xr:uid="{DEA89A09-4BEF-4F28-9B91-FE861A8670AF}"/>
    <cellStyle name="20% - Accent2 3 6 3" xfId="7910" xr:uid="{CB5C1216-DAD7-45BB-B82F-ACEFEFA4575A}"/>
    <cellStyle name="20% - Accent2 3 6 3 2" xfId="40514" xr:uid="{F59EB927-8A85-41D3-91D9-CA7C761D89DB}"/>
    <cellStyle name="20% - Accent2 3 6 4" xfId="9676" xr:uid="{894D6FCC-2A66-457C-876A-D4EC0105EED7}"/>
    <cellStyle name="20% - Accent2 3 6 4 2" xfId="34025" xr:uid="{F0937C6A-603E-408A-97D2-FF52421AC3E5}"/>
    <cellStyle name="20% - Accent2 3 6 5" xfId="13487" xr:uid="{518AD5D7-B28F-42BD-80C8-5525490E997D}"/>
    <cellStyle name="20% - Accent2 3 6 6" xfId="18511" xr:uid="{2DCB72FE-3CF7-4153-912B-C53F1390BAD3}"/>
    <cellStyle name="20% - Accent2 3 7" xfId="4164" xr:uid="{5D9C9FB2-159B-4E8B-8BFE-86B800D53873}"/>
    <cellStyle name="20% - Accent2 3 7 2" xfId="8157" xr:uid="{F111BAB1-AB1D-496A-BA5A-9314A054835F}"/>
    <cellStyle name="20% - Accent2 3 7 2 2" xfId="35668" xr:uid="{954DB39D-D6D0-466A-A85A-D0F32186837A}"/>
    <cellStyle name="20% - Accent2 3 7 3" xfId="11603" xr:uid="{459B9F9A-0D1A-4A18-8330-44BC9B7CBCE6}"/>
    <cellStyle name="20% - Accent2 3 7 4" xfId="15366" xr:uid="{017C4EF3-B623-4D90-93A2-F64A3FD46D0C}"/>
    <cellStyle name="20% - Accent2 3 8" xfId="1608" xr:uid="{18CC0D38-D9D4-4117-8F99-3B1437239BE2}"/>
    <cellStyle name="20% - Accent2 3 8 2" xfId="38814" xr:uid="{99AAEC34-5B39-464A-A3A9-E90736439516}"/>
    <cellStyle name="20% - Accent2 3 9" xfId="6673" xr:uid="{6CB9736D-CB6B-42C9-89D8-0BFE0D740325}"/>
    <cellStyle name="20% - Accent2 3 9 2" xfId="32266" xr:uid="{0AC96804-47E6-434A-A3AF-E56308357E4E}"/>
    <cellStyle name="20% - Accent2 4" xfId="294" xr:uid="{388AE35B-F5B2-4D15-9696-F5F650BC6534}"/>
    <cellStyle name="20% - Accent2 4 10" xfId="17221" xr:uid="{2316E22C-6341-40B6-A61F-8ECF3FC81AAF}"/>
    <cellStyle name="20% - Accent2 4 2" xfId="455" xr:uid="{40BC2F56-16F3-4F3D-A155-65556155DDD5}"/>
    <cellStyle name="20% - Accent2 4 2 2" xfId="456" xr:uid="{04D9B44E-D269-4A06-877D-F0AF4BF85378}"/>
    <cellStyle name="20% - Accent2 4 2 2 2" xfId="1627" xr:uid="{D9D525C5-68AA-443B-AC1B-16F960F58EDE}"/>
    <cellStyle name="20% - Accent2 4 2 2 2 2" xfId="4183" xr:uid="{C4FCF199-6006-4DF7-ACBA-161D61B06724}"/>
    <cellStyle name="20% - Accent2 4 2 2 2 2 2" xfId="26435" xr:uid="{ABD16405-35F5-4027-9426-9C17EE2C40F7}"/>
    <cellStyle name="20% - Accent2 4 2 2 2 2 2 2" xfId="37375" xr:uid="{D974B521-6BEB-45F6-AF15-30A20766D489}"/>
    <cellStyle name="20% - Accent2 4 2 2 2 2 3" xfId="28189" xr:uid="{E1A453DD-9A49-4B8C-8391-9FFB26F4C879}"/>
    <cellStyle name="20% - Accent2 4 2 2 2 2 3 2" xfId="40533" xr:uid="{BAF0452F-8382-472A-A9C3-C398F7C14433}"/>
    <cellStyle name="20% - Accent2 4 2 2 2 2 4" xfId="24101" xr:uid="{BD5540B9-CB29-45AE-83F4-8B940C58FD53}"/>
    <cellStyle name="20% - Accent2 4 2 2 2 2 4 2" xfId="34044" xr:uid="{595FADCD-BB41-428D-82EA-F29A8D23F77B}"/>
    <cellStyle name="20% - Accent2 4 2 2 2 2 5" xfId="30938" xr:uid="{C6E843ED-8BE0-4538-BFF5-991FE299657C}"/>
    <cellStyle name="20% - Accent2 4 2 2 2 3" xfId="8167" xr:uid="{96D1DB32-CEC8-4B32-95A3-683205589347}"/>
    <cellStyle name="20% - Accent2 4 2 2 2 3 2" xfId="37135" xr:uid="{9E0CDE16-5A41-446E-B98C-B291725ECCE7}"/>
    <cellStyle name="20% - Accent2 4 2 2 2 4" xfId="11604" xr:uid="{1DF71884-BA66-43F4-B273-8AA925F2E860}"/>
    <cellStyle name="20% - Accent2 4 2 2 2 4 2" xfId="40281" xr:uid="{EDB0DE8D-41BA-417A-B540-88696387346D}"/>
    <cellStyle name="20% - Accent2 4 2 2 2 5" xfId="15367" xr:uid="{0C991864-D7E4-4D98-97BA-776BDE56DD04}"/>
    <cellStyle name="20% - Accent2 4 2 2 2 5 2" xfId="33786" xr:uid="{B8A3BDA7-182C-46B8-BC2C-FF69A9A61D4A}"/>
    <cellStyle name="20% - Accent2 4 2 2 2 6" xfId="18521" xr:uid="{5F769742-44F8-4AD1-B885-619AD4AE164A}"/>
    <cellStyle name="20% - Accent2 4 2 2 3" xfId="4182" xr:uid="{1B5C9E62-716F-4401-BADA-EC0EF62F2689}"/>
    <cellStyle name="20% - Accent2 4 2 2 3 2" xfId="26434" xr:uid="{826BBDFA-E831-4473-A376-68C76B8BEBEF}"/>
    <cellStyle name="20% - Accent2 4 2 2 3 2 2" xfId="37374" xr:uid="{9A462C07-2851-44E9-9C6D-130E99FE03BB}"/>
    <cellStyle name="20% - Accent2 4 2 2 3 3" xfId="28188" xr:uid="{7CD6165B-BF56-44F2-8DA4-D0D1B065FDCE}"/>
    <cellStyle name="20% - Accent2 4 2 2 3 3 2" xfId="40532" xr:uid="{CAB48B62-0364-4BEE-8C7B-9A371F0CA0FB}"/>
    <cellStyle name="20% - Accent2 4 2 2 3 4" xfId="24100" xr:uid="{2B97C00C-848D-4F9A-9978-E2EC42DFC81B}"/>
    <cellStyle name="20% - Accent2 4 2 2 3 4 2" xfId="34043" xr:uid="{24BBC656-6699-47BF-AFAA-BCD8CC6E69D7}"/>
    <cellStyle name="20% - Accent2 4 2 2 3 5" xfId="30937" xr:uid="{6A93A914-0352-44C4-AE8B-B4BE70B2E4E8}"/>
    <cellStyle name="20% - Accent2 4 2 2 4" xfId="1626" xr:uid="{1E922A8E-075E-41EC-8AD9-991ABF78D1A6}"/>
    <cellStyle name="20% - Accent2 4 2 2 4 2" xfId="25863" xr:uid="{6B4D2B5E-DEB6-4713-9867-3C66A9E94E17}"/>
    <cellStyle name="20% - Accent2 4 2 2 4 2 2" xfId="36320" xr:uid="{922F8B61-2972-4031-A44F-CB84F8642C2E}"/>
    <cellStyle name="20% - Accent2 4 2 2 4 3" xfId="30240" xr:uid="{1CE67B27-EE0F-4E74-B944-034A045F02B6}"/>
    <cellStyle name="20% - Accent2 4 2 2 5" xfId="6683" xr:uid="{EF8F75D3-9609-4021-9AF3-D2219333496C}"/>
    <cellStyle name="20% - Accent2 4 2 2 5 2" xfId="39466" xr:uid="{5FAD0951-B998-42D8-9A4F-71223D7A7E00}"/>
    <cellStyle name="20% - Accent2 4 2 2 6" xfId="9679" xr:uid="{0FF0D0AC-8E91-4760-83A2-ACA112CECB9C}"/>
    <cellStyle name="20% - Accent2 4 2 2 6 2" xfId="32935" xr:uid="{C01326BE-BE4A-4321-BBAD-9E35F20EEC48}"/>
    <cellStyle name="20% - Accent2 4 2 2 7" xfId="13490" xr:uid="{3C4B4A93-7BA9-4067-B179-6B3823AC9E97}"/>
    <cellStyle name="20% - Accent2 4 2 2 8" xfId="17223" xr:uid="{DD3ACE4A-B25D-4AD2-A6E0-64657EA5456F}"/>
    <cellStyle name="20% - Accent2 4 2 3" xfId="1628" xr:uid="{0D6788D2-F164-4177-8568-E0FD53C7A440}"/>
    <cellStyle name="20% - Accent2 4 2 3 2" xfId="4184" xr:uid="{33C5193D-5399-4CA7-A710-75A01CC09F26}"/>
    <cellStyle name="20% - Accent2 4 2 3 2 2" xfId="11605" xr:uid="{C08E9669-EEAB-47A5-9E7F-1CD7B75C8FC2}"/>
    <cellStyle name="20% - Accent2 4 2 3 2 2 2" xfId="37376" xr:uid="{249C19A1-A23B-492A-BBF7-92289E71F190}"/>
    <cellStyle name="20% - Accent2 4 2 3 2 3" xfId="15368" xr:uid="{6DA85FBC-A61D-421D-82FE-2FAE9DEC96D8}"/>
    <cellStyle name="20% - Accent2 4 2 3 2 3 2" xfId="40534" xr:uid="{B69C4219-984C-4AC9-94EC-D1BE007A5938}"/>
    <cellStyle name="20% - Accent2 4 2 3 2 4" xfId="24102" xr:uid="{9DE0BE05-13CF-4161-846D-E9D06C918782}"/>
    <cellStyle name="20% - Accent2 4 2 3 2 4 2" xfId="34045" xr:uid="{C26340CD-5817-4537-98E5-DE2EACEB92C8}"/>
    <cellStyle name="20% - Accent2 4 2 3 2 5" xfId="30939" xr:uid="{639525A5-BDCB-4FE4-8FA3-818F12A0272A}"/>
    <cellStyle name="20% - Accent2 4 2 3 3" xfId="8166" xr:uid="{A3FB692C-0B07-4F88-81BE-3689EFB5ADE9}"/>
    <cellStyle name="20% - Accent2 4 2 3 3 2" xfId="36715" xr:uid="{98925C1F-D9F1-4590-B411-8B8FE94ED46A}"/>
    <cellStyle name="20% - Accent2 4 2 3 4" xfId="9680" xr:uid="{E524B945-A8ED-4936-9DEA-C76D2A109B3B}"/>
    <cellStyle name="20% - Accent2 4 2 3 4 2" xfId="39861" xr:uid="{86B19CB5-5721-4C3B-962B-369D185A0AFB}"/>
    <cellStyle name="20% - Accent2 4 2 3 5" xfId="13491" xr:uid="{126E2E5B-0782-48CD-BE95-C71299C1DD9D}"/>
    <cellStyle name="20% - Accent2 4 2 3 5 2" xfId="33355" xr:uid="{564F9B26-68BF-42D4-A64A-085A6236CA58}"/>
    <cellStyle name="20% - Accent2 4 2 3 6" xfId="18520" xr:uid="{C46EA39D-44B2-4218-A0C4-8C7721CC6859}"/>
    <cellStyle name="20% - Accent2 4 2 4" xfId="4181" xr:uid="{208F0975-1289-42B0-9CFA-8400D463B8E2}"/>
    <cellStyle name="20% - Accent2 4 2 4 2" xfId="11606" xr:uid="{06125E9E-128A-4E8D-A663-92269F27A1BF}"/>
    <cellStyle name="20% - Accent2 4 2 4 2 2" xfId="37373" xr:uid="{27B2BB36-C170-4CDA-BE2E-61DA8D77574D}"/>
    <cellStyle name="20% - Accent2 4 2 4 3" xfId="15369" xr:uid="{2FA94FEF-BEAB-4C5D-A089-A1AD23949650}"/>
    <cellStyle name="20% - Accent2 4 2 4 3 2" xfId="40531" xr:uid="{82A0D277-F0BD-4E1D-A0DD-2185C167C7AE}"/>
    <cellStyle name="20% - Accent2 4 2 4 4" xfId="24099" xr:uid="{B4A166B8-904F-4FD7-ADEC-9BE79BA50D7E}"/>
    <cellStyle name="20% - Accent2 4 2 4 4 2" xfId="34042" xr:uid="{BDA0F51B-803F-471D-A63F-69AB1E2FD5A5}"/>
    <cellStyle name="20% - Accent2 4 2 4 5" xfId="30936" xr:uid="{76B350BF-79D7-429A-9E7E-7F77774B3732}"/>
    <cellStyle name="20% - Accent2 4 2 5" xfId="1625" xr:uid="{F4F865E0-4901-4196-B4CA-A41CD57A3D5E}"/>
    <cellStyle name="20% - Accent2 4 2 5 2" xfId="25525" xr:uid="{8D7FF3AC-87D9-422F-AE95-DD8CBA92ADFB}"/>
    <cellStyle name="20% - Accent2 4 2 5 2 2" xfId="35901" xr:uid="{D7B5054B-8218-4E51-B94D-E21CD0F837B6}"/>
    <cellStyle name="20% - Accent2 4 2 5 3" xfId="29902" xr:uid="{BAFF5B57-3B4C-4F22-9010-FA1E83558EAF}"/>
    <cellStyle name="20% - Accent2 4 2 6" xfId="6682" xr:uid="{1F4384B9-1EFC-4D79-8166-CE732858B3F3}"/>
    <cellStyle name="20% - Accent2 4 2 6 2" xfId="39047" xr:uid="{AC52CD46-FF69-4CD2-9211-A044970DFDD1}"/>
    <cellStyle name="20% - Accent2 4 2 7" xfId="9678" xr:uid="{E7C9772E-2D80-4842-B37A-0EE47D7C0ECD}"/>
    <cellStyle name="20% - Accent2 4 2 7 2" xfId="32510" xr:uid="{F78946AC-D131-4109-8236-B2FBB90DA96C}"/>
    <cellStyle name="20% - Accent2 4 2 8" xfId="13489" xr:uid="{ED966FE1-B0B5-4CF0-BF6A-0661D0F93641}"/>
    <cellStyle name="20% - Accent2 4 2 9" xfId="17222" xr:uid="{6471530A-55E2-420C-8A52-D9600BE1B98A}"/>
    <cellStyle name="20% - Accent2 4 3" xfId="457" xr:uid="{DF675ECA-4ADA-4776-AF73-F312A1348CFC}"/>
    <cellStyle name="20% - Accent2 4 3 2" xfId="1630" xr:uid="{61579A5F-CAA0-4473-8BC5-80991F6481F5}"/>
    <cellStyle name="20% - Accent2 4 3 2 2" xfId="4186" xr:uid="{D40BCA87-CCF5-4EAE-89B9-BA6102EE24E1}"/>
    <cellStyle name="20% - Accent2 4 3 2 2 2" xfId="26437" xr:uid="{7B40CF00-5F64-4DBB-8327-54782B1D4994}"/>
    <cellStyle name="20% - Accent2 4 3 2 2 2 2" xfId="37378" xr:uid="{50175C8F-72C6-47D3-B211-E4EA7EC81EAA}"/>
    <cellStyle name="20% - Accent2 4 3 2 2 3" xfId="28191" xr:uid="{4B1FD019-8C26-4E0A-80C0-7EA48E97DCC3}"/>
    <cellStyle name="20% - Accent2 4 3 2 2 3 2" xfId="40536" xr:uid="{0219433C-0891-4C5B-A21C-921FA0A14B2E}"/>
    <cellStyle name="20% - Accent2 4 3 2 2 4" xfId="24104" xr:uid="{04353E6F-8134-4F0A-B034-FC9229F0E787}"/>
    <cellStyle name="20% - Accent2 4 3 2 2 4 2" xfId="34047" xr:uid="{ED5F6CD6-DF82-449F-84B6-9D9666CF6E94}"/>
    <cellStyle name="20% - Accent2 4 3 2 2 5" xfId="30941" xr:uid="{C95C2669-B866-4608-82CB-19CFF381C6F4}"/>
    <cellStyle name="20% - Accent2 4 3 2 3" xfId="8168" xr:uid="{A6C088B7-D412-4002-8C18-66BA7844BE88}"/>
    <cellStyle name="20% - Accent2 4 3 2 3 2" xfId="36936" xr:uid="{AC1B04D4-D168-4303-ACE5-DCF0D437009C}"/>
    <cellStyle name="20% - Accent2 4 3 2 4" xfId="11607" xr:uid="{B47CFDE6-8174-4899-8D2F-E621E832DD4A}"/>
    <cellStyle name="20% - Accent2 4 3 2 4 2" xfId="40082" xr:uid="{46DA83F8-995D-4A1D-8629-92F0EA35245E}"/>
    <cellStyle name="20% - Accent2 4 3 2 5" xfId="15370" xr:uid="{D590171B-7F57-4B4A-83ED-C7DEDF85C07C}"/>
    <cellStyle name="20% - Accent2 4 3 2 5 2" xfId="33585" xr:uid="{83D4FE54-C15B-4AF8-9D05-3FB74C2DBCC7}"/>
    <cellStyle name="20% - Accent2 4 3 2 6" xfId="18522" xr:uid="{12DA0CE1-9023-4563-BD55-B576F3F7C2A2}"/>
    <cellStyle name="20% - Accent2 4 3 3" xfId="4185" xr:uid="{0636D8F7-D43D-4517-B89F-881BF5265067}"/>
    <cellStyle name="20% - Accent2 4 3 3 2" xfId="26436" xr:uid="{D80788D3-4D8F-44AB-A11A-B1A81FF45EF5}"/>
    <cellStyle name="20% - Accent2 4 3 3 2 2" xfId="37377" xr:uid="{1FDB075D-F6AB-453E-BC62-FE2D37202EE4}"/>
    <cellStyle name="20% - Accent2 4 3 3 3" xfId="28190" xr:uid="{8AE0D9B3-7E6F-4EEE-86C3-C7662659CC5A}"/>
    <cellStyle name="20% - Accent2 4 3 3 3 2" xfId="40535" xr:uid="{378DF85A-C47D-42D5-B794-5A8BC95AE000}"/>
    <cellStyle name="20% - Accent2 4 3 3 4" xfId="24103" xr:uid="{3C8B2589-FA53-4C81-8F66-2B45DA823B31}"/>
    <cellStyle name="20% - Accent2 4 3 3 4 2" xfId="34046" xr:uid="{8F2F7B74-84EF-4A5C-AACD-2A0938B796A8}"/>
    <cellStyle name="20% - Accent2 4 3 3 5" xfId="30940" xr:uid="{3B6AF0D5-38DD-4930-89D4-FB3CF20A893A}"/>
    <cellStyle name="20% - Accent2 4 3 4" xfId="1629" xr:uid="{EB2F14F3-341C-4F4F-B3FA-7E55F4A65851}"/>
    <cellStyle name="20% - Accent2 4 3 4 2" xfId="25684" xr:uid="{C1B4E9EB-238F-463E-84D0-2CC5AD53D7B6}"/>
    <cellStyle name="20% - Accent2 4 3 4 2 2" xfId="36121" xr:uid="{489F1F29-0AA2-49B5-AF78-A1FEBF3310F3}"/>
    <cellStyle name="20% - Accent2 4 3 4 3" xfId="30061" xr:uid="{6D00838B-32C7-46CC-9B58-1CCEBD026CB5}"/>
    <cellStyle name="20% - Accent2 4 3 5" xfId="6684" xr:uid="{F41A0F4F-A44F-497B-95DC-0EEFD543EC45}"/>
    <cellStyle name="20% - Accent2 4 3 5 2" xfId="39267" xr:uid="{917E9E59-F491-48B1-8BDE-B2AB55185400}"/>
    <cellStyle name="20% - Accent2 4 3 6" xfId="9681" xr:uid="{914C733E-BA30-41CB-BCE0-88C053EDE426}"/>
    <cellStyle name="20% - Accent2 4 3 6 2" xfId="32735" xr:uid="{A1C5C012-96F5-4923-9C6D-A1365F06C211}"/>
    <cellStyle name="20% - Accent2 4 3 7" xfId="13492" xr:uid="{11AA795A-9578-42B6-882A-D2E31FB8AE0D}"/>
    <cellStyle name="20% - Accent2 4 3 8" xfId="17224" xr:uid="{F6EB671C-5CA8-4B1D-ADF5-FB12CF48ED51}"/>
    <cellStyle name="20% - Accent2 4 4" xfId="1631" xr:uid="{D94D4B38-181E-4493-A210-2887CCF283A3}"/>
    <cellStyle name="20% - Accent2 4 4 2" xfId="4187" xr:uid="{CFD5267C-B4AB-485A-B4D9-BB0F8E37435E}"/>
    <cellStyle name="20% - Accent2 4 4 2 2" xfId="9395" xr:uid="{789BF7FE-60AC-4951-B516-49B367B12A3F}"/>
    <cellStyle name="20% - Accent2 4 4 2 2 2" xfId="37379" xr:uid="{6AC5DBB3-7CF7-4531-AAF1-698988BDA3C3}"/>
    <cellStyle name="20% - Accent2 4 4 2 3" xfId="11608" xr:uid="{4B914472-30F6-4643-B161-7AAD18CC1AFF}"/>
    <cellStyle name="20% - Accent2 4 4 2 3 2" xfId="40537" xr:uid="{4637AD65-D758-4495-B88E-6F1CFD14CE96}"/>
    <cellStyle name="20% - Accent2 4 4 2 4" xfId="15371" xr:uid="{42270DF5-3055-4957-B5C6-31DEB4FC5F4D}"/>
    <cellStyle name="20% - Accent2 4 4 2 4 2" xfId="34048" xr:uid="{D7551C66-FFE6-430F-89B1-087E23918D71}"/>
    <cellStyle name="20% - Accent2 4 4 2 5" xfId="30942" xr:uid="{CFE05CEF-EF5F-46C3-A648-9168234E8F13}"/>
    <cellStyle name="20% - Accent2 4 4 3" xfId="7911" xr:uid="{CFB2EBB7-358F-4471-9EF8-363B663FFBD1}"/>
    <cellStyle name="20% - Accent2 4 4 3 2" xfId="36527" xr:uid="{3293C3B2-03F7-4077-A294-24EF226272B7}"/>
    <cellStyle name="20% - Accent2 4 4 4" xfId="9682" xr:uid="{3FAD5EB6-E9EF-4ABB-9D13-796A3DFD889D}"/>
    <cellStyle name="20% - Accent2 4 4 4 2" xfId="39673" xr:uid="{5039CE21-6CB4-49D1-A323-E36D057394D3}"/>
    <cellStyle name="20% - Accent2 4 4 5" xfId="13493" xr:uid="{8C9CCD9E-0499-4A66-82D0-51105722AE94}"/>
    <cellStyle name="20% - Accent2 4 4 5 2" xfId="33157" xr:uid="{F430BF56-0549-4F71-87EE-C3FF38933281}"/>
    <cellStyle name="20% - Accent2 4 4 6" xfId="18519" xr:uid="{09189D0C-BB0A-47C6-9326-CC09D2C3A34A}"/>
    <cellStyle name="20% - Accent2 4 5" xfId="4180" xr:uid="{1F1536F1-2F5A-4308-8A97-183EF3EC2BCA}"/>
    <cellStyle name="20% - Accent2 4 5 2" xfId="8165" xr:uid="{26A00E58-190E-46FA-91B9-B94F0B02DD88}"/>
    <cellStyle name="20% - Accent2 4 5 2 2" xfId="37372" xr:uid="{D8720544-D1F0-4A58-B576-7A82397CCD9C}"/>
    <cellStyle name="20% - Accent2 4 5 3" xfId="11609" xr:uid="{7D2C8D98-16AB-4624-8044-AB57E96DF5C0}"/>
    <cellStyle name="20% - Accent2 4 5 3 2" xfId="40530" xr:uid="{A1CB4A33-0ECF-4BD5-9A80-4FCE916F5A94}"/>
    <cellStyle name="20% - Accent2 4 5 4" xfId="15372" xr:uid="{9F683DB6-2BB8-4068-84A8-599D4716D025}"/>
    <cellStyle name="20% - Accent2 4 5 4 2" xfId="34041" xr:uid="{D285E3F6-7C66-48B3-82D5-3AF2500527E5}"/>
    <cellStyle name="20% - Accent2 4 5 5" xfId="30935" xr:uid="{A2B0A947-3217-4FF8-91CB-8F2F42BD4577}"/>
    <cellStyle name="20% - Accent2 4 6" xfId="1624" xr:uid="{39FB90ED-A749-43A7-8BC4-CC60EA1B7EC6}"/>
    <cellStyle name="20% - Accent2 4 6 2" xfId="25347" xr:uid="{E2B26390-A320-4B62-B033-17BC17B5AC7D}"/>
    <cellStyle name="20% - Accent2 4 6 2 2" xfId="35712" xr:uid="{1480C339-D867-4D59-A282-56DE5A7DE319}"/>
    <cellStyle name="20% - Accent2 4 6 3" xfId="29724" xr:uid="{26441885-8037-4C2F-A8AC-A754364236E9}"/>
    <cellStyle name="20% - Accent2 4 7" xfId="6681" xr:uid="{3C4196B2-C8D4-45E9-9196-2BC1F3941FCE}"/>
    <cellStyle name="20% - Accent2 4 7 2" xfId="38858" xr:uid="{9F524503-63B6-4A75-9226-D35DAB6B17F7}"/>
    <cellStyle name="20% - Accent2 4 8" xfId="9677" xr:uid="{862CF0C4-182B-4D8B-AE36-CCD3A87EAFCE}"/>
    <cellStyle name="20% - Accent2 4 8 2" xfId="32313" xr:uid="{AF451B96-705B-4DC8-9124-27BED6C1C71A}"/>
    <cellStyle name="20% - Accent2 4 9" xfId="13488" xr:uid="{467248F0-9776-4659-B825-B311687ADA57}"/>
    <cellStyle name="20% - Accent2 5" xfId="458" xr:uid="{F6071897-759F-4931-856F-728CEF476C3D}"/>
    <cellStyle name="20% - Accent2 5 2" xfId="459" xr:uid="{8CDB8FFD-E49C-4A21-93F9-03BA70D3F789}"/>
    <cellStyle name="20% - Accent2 5 2 2" xfId="1634" xr:uid="{909126EE-BD9B-4384-A573-B3E6B51CFE91}"/>
    <cellStyle name="20% - Accent2 5 2 2 2" xfId="4190" xr:uid="{FC5C1F97-E6BC-4929-B6E1-EE4105C50091}"/>
    <cellStyle name="20% - Accent2 5 2 2 2 2" xfId="26439" xr:uid="{B6577FA4-8DF0-4DCF-9C12-CC0C513C26C0}"/>
    <cellStyle name="20% - Accent2 5 2 2 2 2 2" xfId="37382" xr:uid="{A1D323E0-35BA-44A3-AB7A-2AD7E95B9D75}"/>
    <cellStyle name="20% - Accent2 5 2 2 2 3" xfId="28193" xr:uid="{925DFE95-E1C6-41E7-88BE-DF3D285318D2}"/>
    <cellStyle name="20% - Accent2 5 2 2 2 3 2" xfId="40540" xr:uid="{379B47F4-FD69-4C73-977E-86B2F997B4A0}"/>
    <cellStyle name="20% - Accent2 5 2 2 2 4" xfId="24106" xr:uid="{17D093F2-3DE1-44F2-8B21-4F0033D0DE5B}"/>
    <cellStyle name="20% - Accent2 5 2 2 2 4 2" xfId="34051" xr:uid="{1F50DD4E-D29E-40C3-A6A5-8E3E660EBCAE}"/>
    <cellStyle name="20% - Accent2 5 2 2 2 5" xfId="30945" xr:uid="{FDAEC83A-3484-442E-B476-12C49F2DA3AE}"/>
    <cellStyle name="20% - Accent2 5 2 2 3" xfId="8170" xr:uid="{70C24DA4-1B59-4801-88EC-8F9BBD9713C9}"/>
    <cellStyle name="20% - Accent2 5 2 2 3 2" xfId="37041" xr:uid="{3EA81EF0-E600-47DD-9B7A-D577BA30131F}"/>
    <cellStyle name="20% - Accent2 5 2 2 4" xfId="11610" xr:uid="{BD96C104-11A8-4C4E-B418-1D1C32F529C2}"/>
    <cellStyle name="20% - Accent2 5 2 2 4 2" xfId="40187" xr:uid="{70526E1E-D392-4EA0-87D3-1A93FFE3E179}"/>
    <cellStyle name="20% - Accent2 5 2 2 5" xfId="15373" xr:uid="{6AF184C4-4B06-4E9A-BF05-BF7BAA5413D3}"/>
    <cellStyle name="20% - Accent2 5 2 2 5 2" xfId="33692" xr:uid="{AE936BCF-435F-41B0-A2A8-8BD15F9BED1C}"/>
    <cellStyle name="20% - Accent2 5 2 2 6" xfId="18524" xr:uid="{CEF31F3E-A62A-4DA4-9252-FA5B54D6A5AF}"/>
    <cellStyle name="20% - Accent2 5 2 3" xfId="4189" xr:uid="{68808A74-469C-437E-A22B-61AA8BF657AD}"/>
    <cellStyle name="20% - Accent2 5 2 3 2" xfId="26438" xr:uid="{1822DF42-5EAD-40AA-AAFC-B461D6D568CC}"/>
    <cellStyle name="20% - Accent2 5 2 3 2 2" xfId="37381" xr:uid="{2293D570-18EE-4EF2-A5E4-D66BB360D610}"/>
    <cellStyle name="20% - Accent2 5 2 3 3" xfId="28192" xr:uid="{A7E8EC28-7685-406E-A49A-8120D6C49CA1}"/>
    <cellStyle name="20% - Accent2 5 2 3 3 2" xfId="40539" xr:uid="{F29CB020-DC6E-477C-ABBB-3A669C7EA002}"/>
    <cellStyle name="20% - Accent2 5 2 3 4" xfId="24105" xr:uid="{00ED8880-9EA7-4401-8450-CE772E71D11E}"/>
    <cellStyle name="20% - Accent2 5 2 3 4 2" xfId="34050" xr:uid="{14C5F261-AA4A-4FD9-A551-BE8A72F5E739}"/>
    <cellStyle name="20% - Accent2 5 2 3 5" xfId="30944" xr:uid="{486D3C56-D053-4DC8-8374-BF42988C67EF}"/>
    <cellStyle name="20% - Accent2 5 2 4" xfId="1633" xr:uid="{3DE27E14-85E7-4E41-BD7E-8B4BFF25F6E3}"/>
    <cellStyle name="20% - Accent2 5 2 4 2" xfId="25774" xr:uid="{78E2F70B-68ED-4104-B151-D74BB74D5B1E}"/>
    <cellStyle name="20% - Accent2 5 2 4 2 2" xfId="36226" xr:uid="{0A922693-7B98-48D4-9C80-C9ABC314193F}"/>
    <cellStyle name="20% - Accent2 5 2 4 3" xfId="30151" xr:uid="{00CBC0EB-E605-4E2A-8667-93D27317E935}"/>
    <cellStyle name="20% - Accent2 5 2 5" xfId="6686" xr:uid="{39D6E391-BC5D-4DCE-9321-701D65F92D81}"/>
    <cellStyle name="20% - Accent2 5 2 5 2" xfId="39372" xr:uid="{F850363D-0B4A-4977-A53B-6E9849ABA298}"/>
    <cellStyle name="20% - Accent2 5 2 6" xfId="9684" xr:uid="{3013515D-6CFC-4891-9FA1-3D8F816B7984}"/>
    <cellStyle name="20% - Accent2 5 2 6 2" xfId="32841" xr:uid="{DFF17A27-5188-40F3-AE15-D91209BD331D}"/>
    <cellStyle name="20% - Accent2 5 2 7" xfId="13495" xr:uid="{493D732C-B6C5-4848-83B5-3663D5F0E415}"/>
    <cellStyle name="20% - Accent2 5 2 8" xfId="17226" xr:uid="{0122E26A-482D-4E34-85C4-25A3277FAA61}"/>
    <cellStyle name="20% - Accent2 5 3" xfId="1635" xr:uid="{F66E3492-F770-4224-B84A-3164B95EE513}"/>
    <cellStyle name="20% - Accent2 5 3 2" xfId="4191" xr:uid="{9FD070DC-5CCC-48A3-9058-DB483C501516}"/>
    <cellStyle name="20% - Accent2 5 3 2 2" xfId="9396" xr:uid="{10A3C97C-A030-4960-9EE7-A94EB3FD9357}"/>
    <cellStyle name="20% - Accent2 5 3 2 2 2" xfId="37383" xr:uid="{28A6843F-C7A9-42CF-AA8F-49E1AE177DD2}"/>
    <cellStyle name="20% - Accent2 5 3 2 3" xfId="11611" xr:uid="{432CBF1F-5B95-4A1C-9359-5E4502AB4EA3}"/>
    <cellStyle name="20% - Accent2 5 3 2 3 2" xfId="40541" xr:uid="{CF42D364-B4B8-489D-99B0-CA1617B645AE}"/>
    <cellStyle name="20% - Accent2 5 3 2 4" xfId="15374" xr:uid="{8E989890-030A-470C-9B39-CC97F30A11ED}"/>
    <cellStyle name="20% - Accent2 5 3 2 4 2" xfId="34052" xr:uid="{8DDF736D-5659-4334-9C45-386D3481A37C}"/>
    <cellStyle name="20% - Accent2 5 3 2 5" xfId="30946" xr:uid="{EDEE0C0C-C739-4DCC-B256-4292CCC647D5}"/>
    <cellStyle name="20% - Accent2 5 3 3" xfId="7912" xr:uid="{62346429-19D4-4716-ABB1-FD8CEB4B87FF}"/>
    <cellStyle name="20% - Accent2 5 3 3 2" xfId="36622" xr:uid="{F130F756-F84C-45C4-8CE3-830DB4B22369}"/>
    <cellStyle name="20% - Accent2 5 3 4" xfId="9685" xr:uid="{E5B05942-236A-44FE-993E-BC848ED59C6B}"/>
    <cellStyle name="20% - Accent2 5 3 4 2" xfId="39768" xr:uid="{E06A330E-1728-45B3-A539-69449FCF3F0D}"/>
    <cellStyle name="20% - Accent2 5 3 5" xfId="13496" xr:uid="{BD9ACF4C-F5FF-45FF-A182-71772E96FD67}"/>
    <cellStyle name="20% - Accent2 5 3 5 2" xfId="33261" xr:uid="{7C0A5484-CCEC-4DEB-8946-1AFE51C112A5}"/>
    <cellStyle name="20% - Accent2 5 3 6" xfId="18523" xr:uid="{187C630D-3ACC-4B51-8B93-59B4CC46D97D}"/>
    <cellStyle name="20% - Accent2 5 4" xfId="4188" xr:uid="{3BD4B0B5-0A4A-412C-AB72-CA42853ED39E}"/>
    <cellStyle name="20% - Accent2 5 4 2" xfId="8169" xr:uid="{36F83A6E-16C7-4409-B41B-5C3105A4609B}"/>
    <cellStyle name="20% - Accent2 5 4 2 2" xfId="37380" xr:uid="{20C12238-6E3E-45BE-89C1-DFEA6B360A57}"/>
    <cellStyle name="20% - Accent2 5 4 3" xfId="11612" xr:uid="{8E7B030C-145B-4127-B035-0BC2DE73D80E}"/>
    <cellStyle name="20% - Accent2 5 4 3 2" xfId="40538" xr:uid="{E4027C09-90E8-418E-B9D3-B1D6592895E4}"/>
    <cellStyle name="20% - Accent2 5 4 4" xfId="15375" xr:uid="{9EDF50E7-B9A0-4F36-8E75-10569EDA5881}"/>
    <cellStyle name="20% - Accent2 5 4 4 2" xfId="34049" xr:uid="{30038609-6C58-4C75-93A9-F3A860270928}"/>
    <cellStyle name="20% - Accent2 5 4 5" xfId="30943" xr:uid="{4817EE61-933C-4D92-9921-7D897F105AE9}"/>
    <cellStyle name="20% - Accent2 5 5" xfId="1632" xr:uid="{F505879C-FDA2-4D9F-A60C-DAC6852FDEAA}"/>
    <cellStyle name="20% - Accent2 5 5 2" xfId="25434" xr:uid="{1E4765C7-9784-4F30-A5CD-26142CCD4A0C}"/>
    <cellStyle name="20% - Accent2 5 5 2 2" xfId="35808" xr:uid="{48716EEE-8DA5-4715-B313-F2B6A36B4871}"/>
    <cellStyle name="20% - Accent2 5 5 3" xfId="29811" xr:uid="{2581CAFD-E450-48DF-8462-ED96737F1DE2}"/>
    <cellStyle name="20% - Accent2 5 6" xfId="6685" xr:uid="{9FD7778A-1CEA-4064-B7D4-25AB4B412096}"/>
    <cellStyle name="20% - Accent2 5 6 2" xfId="38954" xr:uid="{53981E73-F743-44EC-9ED8-6A52D5F411E7}"/>
    <cellStyle name="20% - Accent2 5 7" xfId="9683" xr:uid="{05D98A3F-0338-40CF-BDD4-6D6783A45E83}"/>
    <cellStyle name="20% - Accent2 5 7 2" xfId="32417" xr:uid="{A434B4E1-A4F6-4092-8FEC-DAE47F9C240B}"/>
    <cellStyle name="20% - Accent2 5 8" xfId="13494" xr:uid="{D34657A2-754E-4190-8433-1354D330192E}"/>
    <cellStyle name="20% - Accent2 5 9" xfId="17225" xr:uid="{00EA2E6A-BFDB-4AFA-AB23-311C9D3FEB67}"/>
    <cellStyle name="20% - Accent2 6" xfId="460" xr:uid="{2F85CA42-F6EF-46A8-9A07-F3C76D2CA13D}"/>
    <cellStyle name="20% - Accent2 6 2" xfId="461" xr:uid="{0AB78662-4A8D-45AC-B5B0-2833ECC2C8A1}"/>
    <cellStyle name="20% - Accent2 6 2 2" xfId="1638" xr:uid="{ABCFA680-0060-48DD-AA52-D72A419A974B}"/>
    <cellStyle name="20% - Accent2 6 2 2 2" xfId="4194" xr:uid="{A9C3249C-4044-48F9-A4D8-3A4E76B1260C}"/>
    <cellStyle name="20% - Accent2 6 2 2 2 2" xfId="26441" xr:uid="{46142A69-62B7-4533-812E-6A539DEB1611}"/>
    <cellStyle name="20% - Accent2 6 2 2 2 2 2" xfId="37386" xr:uid="{F65D0324-84C2-467D-8DCF-4F1A80081725}"/>
    <cellStyle name="20% - Accent2 6 2 2 2 3" xfId="28195" xr:uid="{33A497B1-572E-46C0-90EF-AD11B7AFA6E4}"/>
    <cellStyle name="20% - Accent2 6 2 2 2 3 2" xfId="40544" xr:uid="{AA0EDEBF-E9BC-4F66-8AB3-84AB6348BF9B}"/>
    <cellStyle name="20% - Accent2 6 2 2 2 4" xfId="24109" xr:uid="{8AA65F57-3008-4B9E-A64F-DA1DB6251D8B}"/>
    <cellStyle name="20% - Accent2 6 2 2 2 4 2" xfId="34055" xr:uid="{2FEEFE2E-4D67-43E2-A994-C2D3110B024D}"/>
    <cellStyle name="20% - Accent2 6 2 2 2 5" xfId="30949" xr:uid="{DD81838F-7E1E-49CA-8A7A-3454F001917A}"/>
    <cellStyle name="20% - Accent2 6 2 2 3" xfId="8172" xr:uid="{F43CD375-E168-4525-956E-99757F0C986C}"/>
    <cellStyle name="20% - Accent2 6 2 2 3 2" xfId="37247" xr:uid="{B78AFB8F-132F-421B-8B54-03B904A283B5}"/>
    <cellStyle name="20% - Accent2 6 2 2 4" xfId="11613" xr:uid="{26202431-F089-4E80-B0D6-19021B9F9DD6}"/>
    <cellStyle name="20% - Accent2 6 2 2 4 2" xfId="40393" xr:uid="{E721CB34-9F5C-44CC-8B2C-80357C9E6DC8}"/>
    <cellStyle name="20% - Accent2 6 2 2 5" xfId="15376" xr:uid="{7DEA1D1A-3DCA-4DCF-8707-66379410A70C}"/>
    <cellStyle name="20% - Accent2 6 2 2 5 2" xfId="33898" xr:uid="{4F883536-4F10-40D4-951E-DD61F591327E}"/>
    <cellStyle name="20% - Accent2 6 2 2 6" xfId="18526" xr:uid="{40C84DF9-69D0-47C8-A939-B42702C49ED4}"/>
    <cellStyle name="20% - Accent2 6 2 3" xfId="4193" xr:uid="{A6D34A6A-5BCB-4EC9-BBB1-436791BCD997}"/>
    <cellStyle name="20% - Accent2 6 2 3 2" xfId="26440" xr:uid="{ECEEB640-BEDE-4F8F-B556-6EA24E587053}"/>
    <cellStyle name="20% - Accent2 6 2 3 2 2" xfId="37385" xr:uid="{D0AEEE90-E88E-4080-BF23-BA9FF77C0BB1}"/>
    <cellStyle name="20% - Accent2 6 2 3 3" xfId="28194" xr:uid="{9E9E27B1-8898-45ED-9CBE-1BDD9EB1305C}"/>
    <cellStyle name="20% - Accent2 6 2 3 3 2" xfId="40543" xr:uid="{D2334307-8653-4B9F-9954-19D33A839772}"/>
    <cellStyle name="20% - Accent2 6 2 3 4" xfId="24108" xr:uid="{D750699C-DA80-402E-B968-92297D77884C}"/>
    <cellStyle name="20% - Accent2 6 2 3 4 2" xfId="34054" xr:uid="{65F2B8D7-8778-46EB-8EC1-55E1D38979C0}"/>
    <cellStyle name="20% - Accent2 6 2 3 5" xfId="30948" xr:uid="{03224BC2-E7CD-422D-BA80-DF666AF278C8}"/>
    <cellStyle name="20% - Accent2 6 2 4" xfId="1637" xr:uid="{3B4A0B61-9C60-4C4E-A625-895D29F2D57B}"/>
    <cellStyle name="20% - Accent2 6 2 4 2" xfId="25973" xr:uid="{9755BFC3-F099-42B7-884D-97206B291B43}"/>
    <cellStyle name="20% - Accent2 6 2 4 2 2" xfId="36432" xr:uid="{26FB4386-34F5-4049-8B1A-F2BB5BB75E9B}"/>
    <cellStyle name="20% - Accent2 6 2 4 3" xfId="30350" xr:uid="{B49B18E5-7A68-43F1-B05F-3B04909D8251}"/>
    <cellStyle name="20% - Accent2 6 2 5" xfId="6688" xr:uid="{DBABDE40-9AC6-456E-99AE-231BC630E4AE}"/>
    <cellStyle name="20% - Accent2 6 2 5 2" xfId="39578" xr:uid="{46104EAD-EF5B-4B13-A738-4C5729F219D0}"/>
    <cellStyle name="20% - Accent2 6 2 6" xfId="9687" xr:uid="{9327594B-DBB8-4FB6-8A82-B176DAC2F5BA}"/>
    <cellStyle name="20% - Accent2 6 2 6 2" xfId="33047" xr:uid="{316808D8-24D1-44F5-86D8-1EBBD8F96C5F}"/>
    <cellStyle name="20% - Accent2 6 2 7" xfId="13498" xr:uid="{43121CC2-22A0-481C-8635-2AFD9A636F11}"/>
    <cellStyle name="20% - Accent2 6 2 8" xfId="17228" xr:uid="{B0611AD0-D051-4C2B-AA64-28C25AFCA226}"/>
    <cellStyle name="20% - Accent2 6 3" xfId="1639" xr:uid="{E806BE77-48DD-4247-9185-CF0D46CFCAA8}"/>
    <cellStyle name="20% - Accent2 6 3 2" xfId="4195" xr:uid="{6B859B33-14FC-4A50-8F23-368A033BCBD2}"/>
    <cellStyle name="20% - Accent2 6 3 2 2" xfId="11614" xr:uid="{74D27AA2-FA8A-4D3A-8CFC-5CE9D09CDBEF}"/>
    <cellStyle name="20% - Accent2 6 3 2 2 2" xfId="37387" xr:uid="{3E22BF4A-15C7-47BC-A01B-FAFBE0AB907C}"/>
    <cellStyle name="20% - Accent2 6 3 2 3" xfId="15377" xr:uid="{9736747D-D088-45EC-A2DF-33E2FC328A90}"/>
    <cellStyle name="20% - Accent2 6 3 2 3 2" xfId="40545" xr:uid="{F58317F7-42A0-4851-AE74-D774AC0E3C5C}"/>
    <cellStyle name="20% - Accent2 6 3 2 4" xfId="24110" xr:uid="{AAEF9E20-5A03-4188-A3CB-D573CE84A31C}"/>
    <cellStyle name="20% - Accent2 6 3 2 4 2" xfId="34056" xr:uid="{2A3E8D71-9352-4C94-8DC1-DD4FABC81BB5}"/>
    <cellStyle name="20% - Accent2 6 3 2 5" xfId="30950" xr:uid="{07E30DD1-F95A-4AFA-8783-56213BD08D93}"/>
    <cellStyle name="20% - Accent2 6 3 3" xfId="8171" xr:uid="{0410A4CF-2943-4FAF-ABC9-6B075B5A3C05}"/>
    <cellStyle name="20% - Accent2 6 3 3 2" xfId="36826" xr:uid="{46A5708C-97A8-4993-B3AD-A47BF6114BEE}"/>
    <cellStyle name="20% - Accent2 6 3 4" xfId="9688" xr:uid="{21F00280-3138-4816-BA52-2F990AB1F0B6}"/>
    <cellStyle name="20% - Accent2 6 3 4 2" xfId="39972" xr:uid="{F706E3FA-CBDF-48B4-8F8A-DDE453B54258}"/>
    <cellStyle name="20% - Accent2 6 3 5" xfId="13499" xr:uid="{72F748A9-10D8-4191-B25D-10740772717C}"/>
    <cellStyle name="20% - Accent2 6 3 5 2" xfId="33468" xr:uid="{7A1B5D45-EE8F-4306-BC55-0A2B5E06052A}"/>
    <cellStyle name="20% - Accent2 6 3 6" xfId="18525" xr:uid="{E12BE4F7-731E-4032-BE0D-AEC18F91B507}"/>
    <cellStyle name="20% - Accent2 6 4" xfId="4192" xr:uid="{74B9B06D-38E8-4636-B01D-F0C66EB48874}"/>
    <cellStyle name="20% - Accent2 6 4 2" xfId="11615" xr:uid="{4DD88E72-9C3D-49E4-9BBF-47DE72D29A14}"/>
    <cellStyle name="20% - Accent2 6 4 2 2" xfId="37384" xr:uid="{169FDC40-87DD-4F44-99CB-5F20671B4F1A}"/>
    <cellStyle name="20% - Accent2 6 4 3" xfId="15378" xr:uid="{E3BAF7DB-2CB1-42B3-A926-1CF499246C12}"/>
    <cellStyle name="20% - Accent2 6 4 3 2" xfId="40542" xr:uid="{97F66070-6EBA-45B3-8D20-713B070E349A}"/>
    <cellStyle name="20% - Accent2 6 4 4" xfId="24107" xr:uid="{ADD4B540-EA40-481E-9144-842FD5A00BA7}"/>
    <cellStyle name="20% - Accent2 6 4 4 2" xfId="34053" xr:uid="{AEF54D7F-397A-4EC4-9413-AA23C707A1C6}"/>
    <cellStyle name="20% - Accent2 6 4 5" xfId="30947" xr:uid="{F8E506F9-48E7-400A-8FE1-361414FED3B1}"/>
    <cellStyle name="20% - Accent2 6 5" xfId="1636" xr:uid="{6A9B6FB3-72AC-4563-A3AB-A3FE5619FE73}"/>
    <cellStyle name="20% - Accent2 6 5 2" xfId="25635" xr:uid="{584B6A2A-6579-4F06-92CB-D1B36D5B8F5C}"/>
    <cellStyle name="20% - Accent2 6 5 2 2" xfId="36011" xr:uid="{A31CF55A-F353-4709-8530-3BB910E90933}"/>
    <cellStyle name="20% - Accent2 6 5 3" xfId="30012" xr:uid="{15ACA87B-5E3A-489F-BE53-9008012788D6}"/>
    <cellStyle name="20% - Accent2 6 6" xfId="6687" xr:uid="{FBBECF7B-38E9-4570-9B81-E38E0D401A81}"/>
    <cellStyle name="20% - Accent2 6 6 2" xfId="39157" xr:uid="{54E85D6D-45BF-4B2A-B251-1A33C32F0AF4}"/>
    <cellStyle name="20% - Accent2 6 7" xfId="9686" xr:uid="{87EDF8F9-9BB0-464F-9FDC-B7574DCA45E1}"/>
    <cellStyle name="20% - Accent2 6 7 2" xfId="32623" xr:uid="{0ACB82A4-AAF1-43B2-BD94-E7B7A8E309B4}"/>
    <cellStyle name="20% - Accent2 6 8" xfId="13497" xr:uid="{581AF1D9-D9A4-4760-A0E2-103957B28931}"/>
    <cellStyle name="20% - Accent2 6 9" xfId="17227" xr:uid="{2FEA9F9C-1617-44CF-9DA9-396DF469AA0B}"/>
    <cellStyle name="20% - Accent2 7" xfId="7913" xr:uid="{FD159FDD-0DEF-498B-A532-9A89511BA38E}"/>
    <cellStyle name="20% - Accent2 7 2" xfId="9397" xr:uid="{83205260-1463-4C97-8315-CAC3C741EBF9}"/>
    <cellStyle name="20% - Accent2 7 2 2" xfId="22790" xr:uid="{917D13BE-3E4E-4500-A6D6-DA630F0035D2}"/>
    <cellStyle name="20% - Accent2 7 2 2 2" xfId="26443" xr:uid="{85A9ACB4-62A7-46CF-A9F0-D836C4F5D7B3}"/>
    <cellStyle name="20% - Accent2 7 2 2 2 2" xfId="37389" xr:uid="{49C1937A-016D-4AD1-80E0-57551412A926}"/>
    <cellStyle name="20% - Accent2 7 2 2 3" xfId="28197" xr:uid="{6C0A605F-F1B1-4CF3-9840-793A6F0E4741}"/>
    <cellStyle name="20% - Accent2 7 2 2 3 2" xfId="40547" xr:uid="{902B4A87-D8C7-4787-80A5-A9380D9372CA}"/>
    <cellStyle name="20% - Accent2 7 2 2 4" xfId="24112" xr:uid="{68362D68-0390-4AB5-A19A-2501374D706D}"/>
    <cellStyle name="20% - Accent2 7 2 2 4 2" xfId="34058" xr:uid="{8855FDC1-E711-48F2-AF7D-B47B7BAA3BFE}"/>
    <cellStyle name="20% - Accent2 7 2 2 5" xfId="30952" xr:uid="{71171334-1250-4770-B573-30AA5D4DB098}"/>
    <cellStyle name="20% - Accent2 7 2 3" xfId="26194" xr:uid="{50B46A64-D900-4402-9734-A3D63AF8CDE3}"/>
    <cellStyle name="20% - Accent2 7 2 3 2" xfId="36842" xr:uid="{C3A693AF-1A8F-41BE-809A-10419FD1B407}"/>
    <cellStyle name="20% - Accent2 7 2 4" xfId="27901" xr:uid="{05DF3551-A52F-4456-B91B-BE9F5DD160AB}"/>
    <cellStyle name="20% - Accent2 7 2 4 2" xfId="39988" xr:uid="{FDFD14F4-267E-46D8-A85E-24DDEB92CF6C}"/>
    <cellStyle name="20% - Accent2 7 2 5" xfId="23786" xr:uid="{F4EE26F3-D69B-4D0B-9BD7-F12467F40EF4}"/>
    <cellStyle name="20% - Accent2 7 2 5 2" xfId="33485" xr:uid="{5495DA1A-9F81-47C6-8E95-D30D38E4AC92}"/>
    <cellStyle name="20% - Accent2 7 2 6" xfId="30624" xr:uid="{E3A5CD6C-C742-48CD-A5CB-BEE9AF623A88}"/>
    <cellStyle name="20% - Accent2 7 3" xfId="22789" xr:uid="{759CD6ED-F59E-48E0-AFFB-286A520E54F2}"/>
    <cellStyle name="20% - Accent2 7 3 2" xfId="26442" xr:uid="{B1791F8B-3888-498D-8212-383FCD4B6D26}"/>
    <cellStyle name="20% - Accent2 7 3 2 2" xfId="37388" xr:uid="{212C65A5-28CD-429A-AF6C-E34361CB4F28}"/>
    <cellStyle name="20% - Accent2 7 3 3" xfId="28196" xr:uid="{B47391ED-DA06-4726-827E-E8B87B3AFE11}"/>
    <cellStyle name="20% - Accent2 7 3 3 2" xfId="40546" xr:uid="{41269E97-CAFE-405C-926A-5816704245C4}"/>
    <cellStyle name="20% - Accent2 7 3 4" xfId="24111" xr:uid="{C0984834-99B7-4A72-BB83-72623BABF9A7}"/>
    <cellStyle name="20% - Accent2 7 3 4 2" xfId="34057" xr:uid="{747F609A-1CDF-4153-928B-847C9A3B5B03}"/>
    <cellStyle name="20% - Accent2 7 3 5" xfId="30951" xr:uid="{9DAE5385-F365-405B-93FC-8A05D59DAE04}"/>
    <cellStyle name="20% - Accent2 7 4" xfId="22446" xr:uid="{D01E1626-8291-4A6E-B98A-75711BC3E613}"/>
    <cellStyle name="20% - Accent2 7 4 2" xfId="25650" xr:uid="{AB0056EA-387A-48E8-99DF-3509EE22628D}"/>
    <cellStyle name="20% - Accent2 7 4 2 2" xfId="36026" xr:uid="{566F931D-34FA-4D59-81EA-4340F4F6AD4F}"/>
    <cellStyle name="20% - Accent2 7 4 3" xfId="30027" xr:uid="{A0D2341B-6906-49A2-B58B-9DBBDD77AE2D}"/>
    <cellStyle name="20% - Accent2 7 5" xfId="27582" xr:uid="{38DCB15E-00FE-4E4B-B872-D3D74C08464C}"/>
    <cellStyle name="20% - Accent2 7 5 2" xfId="39172" xr:uid="{2F585115-2CDA-48FE-B438-C934CC46E4EB}"/>
    <cellStyle name="20% - Accent2 7 6" xfId="23461" xr:uid="{F651587F-7E59-4AB9-A544-6406A74B9223}"/>
    <cellStyle name="20% - Accent2 7 6 2" xfId="32639" xr:uid="{1D758AD5-BB65-4707-9672-9C87CCC7AAE6}"/>
    <cellStyle name="20% - Accent2 7 7" xfId="29464" xr:uid="{96F1AF43-37E9-422D-B152-26F0C06C9C36}"/>
    <cellStyle name="20% - Accent2 8" xfId="22120" xr:uid="{497EE1ED-C794-4412-86DC-8518C4A48051}"/>
    <cellStyle name="20% - Accent2 8 2" xfId="22791" xr:uid="{BAD037A3-E74B-4DCE-8A83-CA1B8AC6CC30}"/>
    <cellStyle name="20% - Accent2 8 2 2" xfId="26444" xr:uid="{9751BD65-4ADF-49EB-9D68-74C057B52C14}"/>
    <cellStyle name="20% - Accent2 8 2 2 2" xfId="37390" xr:uid="{0F1DECD5-52A1-4008-BB66-692B19F334A5}"/>
    <cellStyle name="20% - Accent2 8 2 3" xfId="28198" xr:uid="{C7A5E7AA-01DB-4408-877B-0CA88F9DDC57}"/>
    <cellStyle name="20% - Accent2 8 2 3 2" xfId="40548" xr:uid="{16C7675D-6ADC-4AE8-8123-3C862EE2BB6F}"/>
    <cellStyle name="20% - Accent2 8 2 4" xfId="24113" xr:uid="{2A8A5A38-46F9-4FA3-9753-670ABF0A945C}"/>
    <cellStyle name="20% - Accent2 8 2 4 2" xfId="34059" xr:uid="{6C448300-0001-4752-9028-AA7C8522FD6E}"/>
    <cellStyle name="20% - Accent2 8 2 5" xfId="30953" xr:uid="{FDF30536-2681-4359-8C26-39ECF0ADA287}"/>
    <cellStyle name="20% - Accent2 8 3" xfId="22558" xr:uid="{324B00F1-011C-461F-A626-5EAB3979D7D6}"/>
    <cellStyle name="20% - Accent2 8 3 2" xfId="25989" xr:uid="{68267900-7FB3-458E-89B0-39551C23D715}"/>
    <cellStyle name="20% - Accent2 8 3 2 2" xfId="36448" xr:uid="{967FEA58-1B33-47F6-95DE-04EC4B153A52}"/>
    <cellStyle name="20% - Accent2 8 3 3" xfId="30366" xr:uid="{F0EF853A-B36D-40DF-ABC3-563332ACCC20}"/>
    <cellStyle name="20% - Accent2 8 4" xfId="27698" xr:uid="{0365A7FD-E0EB-4005-8F2B-9A55F43A9F5E}"/>
    <cellStyle name="20% - Accent2 8 4 2" xfId="39594" xr:uid="{2FAD7E8B-4EE2-491B-A86A-AF5CC83B0752}"/>
    <cellStyle name="20% - Accent2 8 5" xfId="23576" xr:uid="{3739F051-1927-445E-B1BB-E8ADCC0258BA}"/>
    <cellStyle name="20% - Accent2 8 5 2" xfId="33063" xr:uid="{78B557C4-9FB3-4B4C-BE73-DE6474619227}"/>
    <cellStyle name="20% - Accent2 8 6" xfId="29356" xr:uid="{4E19E20B-275E-470F-8B6D-47A03E45D849}"/>
    <cellStyle name="20% - Accent2 9" xfId="23319" xr:uid="{E30D92CD-6B3A-42C5-B19B-22CDF0BB1301}"/>
    <cellStyle name="20% - Accent2 9 2" xfId="29222" xr:uid="{540DADEC-23D9-4CEE-9D4C-198569C0A3E5}"/>
    <cellStyle name="20% - Accent2 9 2 2" xfId="42112" xr:uid="{D1992DEA-34D2-47BF-B000-A4AC166E4F59}"/>
    <cellStyle name="20% - Accent2 9 3" xfId="25311" xr:uid="{EAC3D9E0-4D2A-4EC5-A78A-3BDC31644DB2}"/>
    <cellStyle name="20% - Accent2 9 3 2" xfId="35623" xr:uid="{A4692BE5-652C-4901-BAFA-4E7FE9EC01E9}"/>
    <cellStyle name="20% - Accent2 9 4" xfId="32196" xr:uid="{3870B1B6-1EC1-4883-A35A-AA9A10D81705}"/>
    <cellStyle name="20% - Accent3" xfId="68" builtinId="38" customBuiltin="1"/>
    <cellStyle name="20% - Accent3 10" xfId="22339" xr:uid="{3E153B83-23F4-4567-B899-3FC31E313D54}"/>
    <cellStyle name="20% - Accent3 10 2" xfId="27464" xr:uid="{15A179C7-F5F7-4212-8418-8C95FD85FD60}"/>
    <cellStyle name="20% - Accent3 10 2 2" xfId="38769" xr:uid="{28C3BC3F-24FC-4751-A7C3-A76641A981A2}"/>
    <cellStyle name="20% - Accent3 10 3" xfId="29690" xr:uid="{06C51B9C-CC7E-4B89-BB08-6233F7CF3EFD}"/>
    <cellStyle name="20% - Accent3 11" xfId="23349" xr:uid="{D9C7B3A2-1867-49BD-88DF-3444998BA8F4}"/>
    <cellStyle name="20% - Accent3 11 2" xfId="32226" xr:uid="{EA230072-1986-4BE5-9ED6-A6A8AEC38B6D}"/>
    <cellStyle name="20% - Accent3 12" xfId="29259" xr:uid="{C91F5496-8BFE-48E8-B911-6F12F2EC18AC}"/>
    <cellStyle name="20% - Accent3 13" xfId="29320" xr:uid="{93BEA32C-8B69-41F3-8035-2D63065CFEAE}"/>
    <cellStyle name="20% - Accent3 2" xfId="184" xr:uid="{0D9FB399-6BBE-44A1-B943-55AE16B0EEA0}"/>
    <cellStyle name="20% - Accent3 2 10" xfId="6689" xr:uid="{0DB6529C-695A-4D21-8DC8-750EE21C2DAF}"/>
    <cellStyle name="20% - Accent3 2 10 2" xfId="32245" xr:uid="{D906865A-4849-42DB-B8C5-8B0E5F5DF573}"/>
    <cellStyle name="20% - Accent3 2 11" xfId="9689" xr:uid="{0A7FD3E9-71C5-45AF-87AB-244F90360162}"/>
    <cellStyle name="20% - Accent3 2 12" xfId="13500" xr:uid="{0FB76169-A08B-4F12-AA9F-0BDF14B33399}"/>
    <cellStyle name="20% - Accent3 2 13" xfId="17229" xr:uid="{E2438353-491B-4E35-A128-FC6D186CB348}"/>
    <cellStyle name="20% - Accent3 2 2" xfId="235" xr:uid="{3977982F-F51B-4398-A287-5C4A11C79645}"/>
    <cellStyle name="20% - Accent3 2 2 10" xfId="9690" xr:uid="{1B70D0A1-4EDC-436B-82AD-C7905041931E}"/>
    <cellStyle name="20% - Accent3 2 2 11" xfId="13501" xr:uid="{400C974B-F131-4966-B48C-0C6D05365C29}"/>
    <cellStyle name="20% - Accent3 2 2 12" xfId="17230" xr:uid="{9D7A5F6D-223A-4114-BF27-3C31B4335AB9}"/>
    <cellStyle name="20% - Accent3 2 2 2" xfId="384" xr:uid="{22E948BF-6050-47A3-AE41-E59F3584F243}"/>
    <cellStyle name="20% - Accent3 2 2 2 2" xfId="462" xr:uid="{974B47EA-2587-4F12-BE81-DAB98A6A05C9}"/>
    <cellStyle name="20% - Accent3 2 2 2 2 2" xfId="1644" xr:uid="{BD78470B-791B-4658-B2FD-72E36EEB2248}"/>
    <cellStyle name="20% - Accent3 2 2 2 2 2 2" xfId="4200" xr:uid="{A35AAA26-40A0-4993-91F3-BD1A6A2E8958}"/>
    <cellStyle name="20% - Accent3 2 2 2 2 2 2 2" xfId="22792" xr:uid="{53625D15-869C-4906-BBDA-0EEA8C17169B}"/>
    <cellStyle name="20% - Accent3 2 2 2 2 2 2 2 2" xfId="26448" xr:uid="{392DE6F2-0EF4-40D8-B104-30FF253E2750}"/>
    <cellStyle name="20% - Accent3 2 2 2 2 2 2 2 2 2" xfId="37394" xr:uid="{6CF2FE0B-DE69-4BB8-B399-2C89314EBE6A}"/>
    <cellStyle name="20% - Accent3 2 2 2 2 2 2 2 3" xfId="28202" xr:uid="{C7AE1804-8E48-45EE-88D8-2544C1DDB1E9}"/>
    <cellStyle name="20% - Accent3 2 2 2 2 2 2 2 3 2" xfId="40554" xr:uid="{8A3CC89E-685A-48EB-AC75-6FA769103F89}"/>
    <cellStyle name="20% - Accent3 2 2 2 2 2 2 2 4" xfId="24117" xr:uid="{F07CAE00-AFEA-4429-BA69-49D8956AAD5C}"/>
    <cellStyle name="20% - Accent3 2 2 2 2 2 2 2 4 2" xfId="34065" xr:uid="{280081B0-DD2B-46F7-84F4-7214EE047E56}"/>
    <cellStyle name="20% - Accent3 2 2 2 2 2 2 2 5" xfId="30957" xr:uid="{BC4AF861-70FE-4252-8F6F-22CCC66DD998}"/>
    <cellStyle name="20% - Accent3 2 2 2 2 2 2 3" xfId="26324" xr:uid="{65472126-F09A-4F07-A4F5-CBE7C63AEEA6}"/>
    <cellStyle name="20% - Accent3 2 2 2 2 2 2 3 2" xfId="37209" xr:uid="{AEF2A133-1CC1-4018-A0B2-761E1A093894}"/>
    <cellStyle name="20% - Accent3 2 2 2 2 2 2 4" xfId="28078" xr:uid="{C5022A16-F5DD-4888-9738-979A7B3794EF}"/>
    <cellStyle name="20% - Accent3 2 2 2 2 2 2 4 2" xfId="40355" xr:uid="{9C0B807B-B8BF-46AC-BE1E-46152D92ABE6}"/>
    <cellStyle name="20% - Accent3 2 2 2 2 2 2 5" xfId="23966" xr:uid="{CD838D69-71C6-4078-9A71-E305D866BE15}"/>
    <cellStyle name="20% - Accent3 2 2 2 2 2 2 5 2" xfId="33860" xr:uid="{08FCE546-E455-48F4-A63B-BB54C1BC4326}"/>
    <cellStyle name="20% - Accent3 2 2 2 2 2 2 6" xfId="30804" xr:uid="{2B06A652-9D31-43C7-A7A0-DC3E44719BDA}"/>
    <cellStyle name="20% - Accent3 2 2 2 2 2 3" xfId="8176" xr:uid="{B37B5C16-9D69-470F-BF5A-5CFC96D63EA1}"/>
    <cellStyle name="20% - Accent3 2 2 2 2 2 3 2" xfId="26447" xr:uid="{8CEAD4AF-A51D-4B3D-8CBE-2B5DF0D545E4}"/>
    <cellStyle name="20% - Accent3 2 2 2 2 2 3 2 2" xfId="37393" xr:uid="{1A0D3B05-61E4-4759-854C-5A4CC50A61EF}"/>
    <cellStyle name="20% - Accent3 2 2 2 2 2 3 3" xfId="28201" xr:uid="{8926D50C-F29C-44DE-AB14-17F9944D2E4B}"/>
    <cellStyle name="20% - Accent3 2 2 2 2 2 3 3 2" xfId="40553" xr:uid="{7EE89CEF-A102-4C01-969B-E45008AAA68B}"/>
    <cellStyle name="20% - Accent3 2 2 2 2 2 3 4" xfId="24116" xr:uid="{578925E1-EECE-4E27-8253-532CEFA24D89}"/>
    <cellStyle name="20% - Accent3 2 2 2 2 2 3 4 2" xfId="34064" xr:uid="{CA47A3AB-25D3-4C7F-8182-2D9402A882F0}"/>
    <cellStyle name="20% - Accent3 2 2 2 2 2 3 5" xfId="30956" xr:uid="{58367AE6-799E-4E5A-B1ED-A8F5CBD8C79B}"/>
    <cellStyle name="20% - Accent3 2 2 2 2 2 4" xfId="11616" xr:uid="{A7755118-C04D-47A6-8431-5E926A8AF44D}"/>
    <cellStyle name="20% - Accent3 2 2 2 2 2 4 2" xfId="25937" xr:uid="{8D502095-1370-41A4-B532-F49A48EA0C1D}"/>
    <cellStyle name="20% - Accent3 2 2 2 2 2 4 2 2" xfId="36394" xr:uid="{F0B8C5D6-F9BF-4E45-B4E5-AB9B717E5EC4}"/>
    <cellStyle name="20% - Accent3 2 2 2 2 2 4 3" xfId="30314" xr:uid="{0137643A-F8DD-4117-A7B7-4AE28F783859}"/>
    <cellStyle name="20% - Accent3 2 2 2 2 2 5" xfId="15379" xr:uid="{231F1126-5125-4BC1-9945-2BE788748483}"/>
    <cellStyle name="20% - Accent3 2 2 2 2 2 5 2" xfId="39540" xr:uid="{42B98B7D-5B58-4A00-AD90-D931D46E24D6}"/>
    <cellStyle name="20% - Accent3 2 2 2 2 2 6" xfId="18530" xr:uid="{7368C984-8DEB-4061-87D0-831AA9961272}"/>
    <cellStyle name="20% - Accent3 2 2 2 2 2 6 2" xfId="33009" xr:uid="{ACC0528D-8137-40E3-862B-F02FBF993942}"/>
    <cellStyle name="20% - Accent3 2 2 2 2 2 7" xfId="29646" xr:uid="{D579F984-24C8-4CE2-94D7-3279A8A97B44}"/>
    <cellStyle name="20% - Accent3 2 2 2 2 3" xfId="4199" xr:uid="{BC633BCE-F7D2-49EC-9D59-2F4C240FD2AF}"/>
    <cellStyle name="20% - Accent3 2 2 2 2 3 2" xfId="22793" xr:uid="{C4282C74-1A6B-4664-B1D1-33643A2349A9}"/>
    <cellStyle name="20% - Accent3 2 2 2 2 3 2 2" xfId="26449" xr:uid="{9D8D0998-579C-4FED-AAD7-682EED7CBBC7}"/>
    <cellStyle name="20% - Accent3 2 2 2 2 3 2 2 2" xfId="37395" xr:uid="{81E3F18B-9817-4D5C-B3CE-5FFECCF341DA}"/>
    <cellStyle name="20% - Accent3 2 2 2 2 3 2 3" xfId="28203" xr:uid="{B5FB4998-F761-4198-B7A2-603433F899C2}"/>
    <cellStyle name="20% - Accent3 2 2 2 2 3 2 3 2" xfId="40555" xr:uid="{8D2A6E01-9018-46A6-90AC-FE6AE8BAF9B2}"/>
    <cellStyle name="20% - Accent3 2 2 2 2 3 2 4" xfId="24118" xr:uid="{C109C099-B222-4400-BFAB-7BED618ABB9E}"/>
    <cellStyle name="20% - Accent3 2 2 2 2 3 2 4 2" xfId="34066" xr:uid="{777FBAFA-9229-4D10-999C-CE8BB52A2E45}"/>
    <cellStyle name="20% - Accent3 2 2 2 2 3 2 5" xfId="30958" xr:uid="{51024F38-B841-4DA4-A5E0-2F2CA80EA35F}"/>
    <cellStyle name="20% - Accent3 2 2 2 2 3 3" xfId="26162" xr:uid="{AD865F4A-6F79-43E4-B8C2-E40B86966DAA}"/>
    <cellStyle name="20% - Accent3 2 2 2 2 3 3 2" xfId="36789" xr:uid="{14B38CCD-8108-43ED-A94F-6C2D3083C254}"/>
    <cellStyle name="20% - Accent3 2 2 2 2 3 4" xfId="27869" xr:uid="{0BD65CCA-75AE-4BE2-B463-E9CF0D650999}"/>
    <cellStyle name="20% - Accent3 2 2 2 2 3 4 2" xfId="39935" xr:uid="{20898856-B813-4B09-8408-8AD3D25E4044}"/>
    <cellStyle name="20% - Accent3 2 2 2 2 3 5" xfId="23753" xr:uid="{3D03DFFF-701F-442C-AD51-F1244DB08FEF}"/>
    <cellStyle name="20% - Accent3 2 2 2 2 3 5 2" xfId="33429" xr:uid="{F1A1F6E7-C78F-4BB8-9542-1487052A87EA}"/>
    <cellStyle name="20% - Accent3 2 2 2 2 3 6" xfId="30591" xr:uid="{90F4B690-E3A6-4FDC-AF2E-DE0EA63B3D4D}"/>
    <cellStyle name="20% - Accent3 2 2 2 2 4" xfId="1643" xr:uid="{185533E9-1D86-448A-A898-AA21759E2575}"/>
    <cellStyle name="20% - Accent3 2 2 2 2 4 2" xfId="26446" xr:uid="{58FD5EE7-F421-4E57-886B-D4E44CC88335}"/>
    <cellStyle name="20% - Accent3 2 2 2 2 4 2 2" xfId="37392" xr:uid="{CCDB0425-C0B2-4A11-AEB1-E523A9D1D6BA}"/>
    <cellStyle name="20% - Accent3 2 2 2 2 4 3" xfId="28200" xr:uid="{07129BFA-D33B-48B6-A0B2-D1360BD737E2}"/>
    <cellStyle name="20% - Accent3 2 2 2 2 4 3 2" xfId="40552" xr:uid="{626EBB91-C0F3-4E2C-8E75-6F000269FEBD}"/>
    <cellStyle name="20% - Accent3 2 2 2 2 4 4" xfId="24115" xr:uid="{00EE1842-AA5E-419F-BC0B-983A40D42FD7}"/>
    <cellStyle name="20% - Accent3 2 2 2 2 4 4 2" xfId="34063" xr:uid="{11253F90-B5E0-48A4-8DB7-10DE73337BF3}"/>
    <cellStyle name="20% - Accent3 2 2 2 2 4 5" xfId="30955" xr:uid="{1F989698-7765-44CF-8D55-764EA2C394B1}"/>
    <cellStyle name="20% - Accent3 2 2 2 2 5" xfId="6692" xr:uid="{DB60640C-C194-494B-8BEC-8088919D9A04}"/>
    <cellStyle name="20% - Accent3 2 2 2 2 5 2" xfId="25599" xr:uid="{3154861F-C8F6-4581-A813-CEF304850051}"/>
    <cellStyle name="20% - Accent3 2 2 2 2 5 2 2" xfId="35975" xr:uid="{A7A11561-1241-4B14-9B3C-DFC0747B8607}"/>
    <cellStyle name="20% - Accent3 2 2 2 2 5 3" xfId="29976" xr:uid="{E852E5BF-D304-4F60-90E6-4602A82691C8}"/>
    <cellStyle name="20% - Accent3 2 2 2 2 6" xfId="9692" xr:uid="{5F65A936-F0FB-4315-A027-57094AC8EFCF}"/>
    <cellStyle name="20% - Accent3 2 2 2 2 6 2" xfId="39121" xr:uid="{C9116C73-A5A1-4BB5-94C1-019319AFF6CD}"/>
    <cellStyle name="20% - Accent3 2 2 2 2 7" xfId="13503" xr:uid="{F33C8191-7B01-412D-A860-95D5F61AC3F8}"/>
    <cellStyle name="20% - Accent3 2 2 2 2 7 2" xfId="32584" xr:uid="{67A4D611-7053-4FAD-B78E-6930510B05C0}"/>
    <cellStyle name="20% - Accent3 2 2 2 2 8" xfId="17232" xr:uid="{421E5391-D2DE-4FDF-B129-D8029372B644}"/>
    <cellStyle name="20% - Accent3 2 2 2 3" xfId="1645" xr:uid="{9FB8996B-7AA8-4F1B-B1AE-B45D688CF8D8}"/>
    <cellStyle name="20% - Accent3 2 2 2 3 2" xfId="4201" xr:uid="{06F772E8-DE10-4DE3-A432-D05E8ED38A00}"/>
    <cellStyle name="20% - Accent3 2 2 2 3 2 2" xfId="11617" xr:uid="{9FF7E07F-EE47-4BD1-B4EB-16E17DBDCAF8}"/>
    <cellStyle name="20% - Accent3 2 2 2 3 2 2 2" xfId="26451" xr:uid="{FB822166-ECB5-4275-B515-8D881B9E8E36}"/>
    <cellStyle name="20% - Accent3 2 2 2 3 2 2 2 2" xfId="37397" xr:uid="{1EE45DE7-9F64-47E4-915E-0277F7266BC7}"/>
    <cellStyle name="20% - Accent3 2 2 2 3 2 2 3" xfId="28205" xr:uid="{3B8FD9C0-7215-4C66-983E-B5FCC9F67FDA}"/>
    <cellStyle name="20% - Accent3 2 2 2 3 2 2 3 2" xfId="40557" xr:uid="{85593064-4292-4C3E-BC07-EE74F92E7D71}"/>
    <cellStyle name="20% - Accent3 2 2 2 3 2 2 4" xfId="24120" xr:uid="{3AEDFB21-4011-4F99-A352-A6EFEF9E61E6}"/>
    <cellStyle name="20% - Accent3 2 2 2 3 2 2 4 2" xfId="34068" xr:uid="{9AD75EBE-BA26-4782-A4C0-6D5E21616728}"/>
    <cellStyle name="20% - Accent3 2 2 2 3 2 2 5" xfId="30960" xr:uid="{EF988197-AE34-4311-86A7-8341669EA583}"/>
    <cellStyle name="20% - Accent3 2 2 2 3 2 3" xfId="15380" xr:uid="{7939D17B-705A-4495-880B-E461EF3FF4AE}"/>
    <cellStyle name="20% - Accent3 2 2 2 3 2 3 2" xfId="37010" xr:uid="{9707BAEF-165F-4D7C-81D4-CF4194A9678A}"/>
    <cellStyle name="20% - Accent3 2 2 2 3 2 4" xfId="27983" xr:uid="{E9001485-310D-4F0B-AE15-511480F85BE2}"/>
    <cellStyle name="20% - Accent3 2 2 2 3 2 4 2" xfId="40156" xr:uid="{1D109D40-02C2-48FD-93B4-6F1D7B6DAAA4}"/>
    <cellStyle name="20% - Accent3 2 2 2 3 2 5" xfId="23868" xr:uid="{E6D0D49C-1BBC-4B5F-B67A-D4E696E186E7}"/>
    <cellStyle name="20% - Accent3 2 2 2 3 2 5 2" xfId="33659" xr:uid="{63AD110E-8D6F-421D-86D8-9FB0AF28A193}"/>
    <cellStyle name="20% - Accent3 2 2 2 3 2 6" xfId="30706" xr:uid="{92D53CAF-779F-4EDB-B114-AC3741F6E590}"/>
    <cellStyle name="20% - Accent3 2 2 2 3 3" xfId="8175" xr:uid="{0D2C3447-D569-4EAD-8EDB-BAFB49A84B52}"/>
    <cellStyle name="20% - Accent3 2 2 2 3 3 2" xfId="26450" xr:uid="{6DB2D037-3CDC-4031-B445-AD20D70D2F34}"/>
    <cellStyle name="20% - Accent3 2 2 2 3 3 2 2" xfId="37396" xr:uid="{77191F4A-1905-43CE-94E1-B65F99CB2889}"/>
    <cellStyle name="20% - Accent3 2 2 2 3 3 3" xfId="28204" xr:uid="{6E89F493-0F7F-4B16-B624-BB4B1B60C679}"/>
    <cellStyle name="20% - Accent3 2 2 2 3 3 3 2" xfId="40556" xr:uid="{0992FFF0-3B1F-4A04-A9BE-878122C3C25C}"/>
    <cellStyle name="20% - Accent3 2 2 2 3 3 4" xfId="24119" xr:uid="{DD07AB44-C4A6-4AF1-AF83-47F48315E9D2}"/>
    <cellStyle name="20% - Accent3 2 2 2 3 3 4 2" xfId="34067" xr:uid="{F8D55066-B4CC-4F92-A721-A8A7A540687F}"/>
    <cellStyle name="20% - Accent3 2 2 2 3 3 5" xfId="30959" xr:uid="{9567ADB5-0E29-41E8-8119-10F8179F5B1A}"/>
    <cellStyle name="20% - Accent3 2 2 2 3 4" xfId="9693" xr:uid="{BB74773B-4AAA-45DA-BCF6-361F4FC7640C}"/>
    <cellStyle name="20% - Accent3 2 2 2 3 4 2" xfId="25745" xr:uid="{F2EEF1B7-FE00-457B-85D9-47B563FC0009}"/>
    <cellStyle name="20% - Accent3 2 2 2 3 4 2 2" xfId="36195" xr:uid="{2B605B68-21AE-40E8-B15B-E7616AFA5559}"/>
    <cellStyle name="20% - Accent3 2 2 2 3 4 3" xfId="30122" xr:uid="{8CEF6879-37B4-4547-870B-57B05D18A5F0}"/>
    <cellStyle name="20% - Accent3 2 2 2 3 5" xfId="13504" xr:uid="{A19D80C4-B4A4-406C-9FAF-BCCF037C7A65}"/>
    <cellStyle name="20% - Accent3 2 2 2 3 5 2" xfId="39341" xr:uid="{D0B5A2C5-E414-4182-9398-F626B44583DB}"/>
    <cellStyle name="20% - Accent3 2 2 2 3 6" xfId="18529" xr:uid="{C993295B-B842-45DE-BD07-EEB4973C55D0}"/>
    <cellStyle name="20% - Accent3 2 2 2 3 6 2" xfId="32809" xr:uid="{6A6B11CC-7EC8-492C-9717-BEE8E1E03F3B}"/>
    <cellStyle name="20% - Accent3 2 2 2 3 7" xfId="29547" xr:uid="{6F842E2A-1D89-4987-BC88-28E6E7785477}"/>
    <cellStyle name="20% - Accent3 2 2 2 4" xfId="4198" xr:uid="{6EE88C31-E2EC-49D0-8523-748203B129B1}"/>
    <cellStyle name="20% - Accent3 2 2 2 4 2" xfId="11618" xr:uid="{A60B4B8A-2E1B-48FC-8B44-A169C5003597}"/>
    <cellStyle name="20% - Accent3 2 2 2 4 2 2" xfId="26452" xr:uid="{D9DEA44F-6D96-4404-9DB4-2CFD190E265A}"/>
    <cellStyle name="20% - Accent3 2 2 2 4 2 2 2" xfId="37398" xr:uid="{D8699679-F3CD-4061-8C0F-A2F69FB0D6BC}"/>
    <cellStyle name="20% - Accent3 2 2 2 4 2 3" xfId="28206" xr:uid="{9554DB97-9FCD-4014-8951-05D79D503562}"/>
    <cellStyle name="20% - Accent3 2 2 2 4 2 3 2" xfId="40558" xr:uid="{8902158F-B455-42B5-ACF3-75FCB06BDAD4}"/>
    <cellStyle name="20% - Accent3 2 2 2 4 2 4" xfId="24121" xr:uid="{663FC7B1-7273-4A59-A0DE-0E8A182EFA31}"/>
    <cellStyle name="20% - Accent3 2 2 2 4 2 4 2" xfId="34069" xr:uid="{C4EDAD34-6A2B-442A-9DEF-EF6497FCE583}"/>
    <cellStyle name="20% - Accent3 2 2 2 4 2 5" xfId="30961" xr:uid="{173D0C8B-2903-4D94-BCCB-89D023CA8C2E}"/>
    <cellStyle name="20% - Accent3 2 2 2 4 3" xfId="15381" xr:uid="{6282ACA1-D625-4206-877F-CA8552F10814}"/>
    <cellStyle name="20% - Accent3 2 2 2 4 3 2" xfId="36593" xr:uid="{B9B91D20-56DB-4BD5-8C49-49E070D789D8}"/>
    <cellStyle name="20% - Accent3 2 2 2 4 4" xfId="27774" xr:uid="{B0D66B9D-A979-40C8-9BC8-F4F519B801F4}"/>
    <cellStyle name="20% - Accent3 2 2 2 4 4 2" xfId="39739" xr:uid="{6C9AB59E-05B8-498F-AC9C-E8FB4EE664EA}"/>
    <cellStyle name="20% - Accent3 2 2 2 4 5" xfId="23653" xr:uid="{7B723BEA-A78D-4CA5-B5C4-F000B17B03B1}"/>
    <cellStyle name="20% - Accent3 2 2 2 4 5 2" xfId="33229" xr:uid="{C9117F76-268B-4BC3-BBDC-2CC386E47687}"/>
    <cellStyle name="20% - Accent3 2 2 2 4 6" xfId="30490" xr:uid="{929461EA-9BFC-42C3-B1A3-2D573C6E2CD7}"/>
    <cellStyle name="20% - Accent3 2 2 2 5" xfId="1642" xr:uid="{0533AF45-57AB-4679-906C-3EFDF2EEF9C6}"/>
    <cellStyle name="20% - Accent3 2 2 2 5 2" xfId="26445" xr:uid="{8570215A-277F-4780-8B1B-C7267DF33EDD}"/>
    <cellStyle name="20% - Accent3 2 2 2 5 2 2" xfId="37391" xr:uid="{43EE5F78-AC1D-4E33-B36A-AAAA549B1DDA}"/>
    <cellStyle name="20% - Accent3 2 2 2 5 3" xfId="28199" xr:uid="{EBE1CD25-5CC6-479D-9738-DEC4EDB7ED33}"/>
    <cellStyle name="20% - Accent3 2 2 2 5 3 2" xfId="40551" xr:uid="{82C4A1D5-C43C-48CE-BF13-1C502DA981C5}"/>
    <cellStyle name="20% - Accent3 2 2 2 5 4" xfId="24114" xr:uid="{8B463811-1DA2-4F8C-88C5-6C409CD8DCD2}"/>
    <cellStyle name="20% - Accent3 2 2 2 5 4 2" xfId="34062" xr:uid="{314C3038-5FB9-4E4D-AD63-0AEE3DBF6086}"/>
    <cellStyle name="20% - Accent3 2 2 2 5 5" xfId="30954" xr:uid="{2EC5F786-F5BE-45A5-8C9C-AB93B8E8BAFB}"/>
    <cellStyle name="20% - Accent3 2 2 2 6" xfId="6691" xr:uid="{83C098F7-B4F4-4502-8C64-6422B0B86371}"/>
    <cellStyle name="20% - Accent3 2 2 2 6 2" xfId="25407" xr:uid="{C34804DE-898F-4E86-AE61-60F1534C98CF}"/>
    <cellStyle name="20% - Accent3 2 2 2 6 2 2" xfId="35780" xr:uid="{6EEBD969-6CF1-4A21-BA3D-F4F89D4527F8}"/>
    <cellStyle name="20% - Accent3 2 2 2 6 3" xfId="29784" xr:uid="{A6B1B882-C336-4929-B5AE-656DB750217B}"/>
    <cellStyle name="20% - Accent3 2 2 2 7" xfId="9691" xr:uid="{43E532D4-D7C2-44AC-94A9-3770EC1C6CC5}"/>
    <cellStyle name="20% - Accent3 2 2 2 7 2" xfId="38926" xr:uid="{6E457401-8ECF-4C30-A17F-EC62BF30A3F2}"/>
    <cellStyle name="20% - Accent3 2 2 2 8" xfId="13502" xr:uid="{1659F90E-B0EA-4A6D-9B64-2E6517B3388B}"/>
    <cellStyle name="20% - Accent3 2 2 2 8 2" xfId="32387" xr:uid="{0DB9435A-D4B0-49EA-AA4F-5A01D4EA98EA}"/>
    <cellStyle name="20% - Accent3 2 2 2 9" xfId="17231" xr:uid="{C1C7F64F-20C9-4B46-A255-AE6A516C0715}"/>
    <cellStyle name="20% - Accent3 2 2 3" xfId="463" xr:uid="{832D54C4-0C3A-47D5-A1CE-A78894A8C80C}"/>
    <cellStyle name="20% - Accent3 2 2 3 2" xfId="464" xr:uid="{7458FE7D-0DD7-4FFD-B06D-4D3631C37C64}"/>
    <cellStyle name="20% - Accent3 2 2 3 2 2" xfId="1648" xr:uid="{FFA58CB5-6320-4C37-B2A2-6DB3E5B4E5FC}"/>
    <cellStyle name="20% - Accent3 2 2 3 2 2 2" xfId="4204" xr:uid="{4A67F693-0A64-4637-B32A-DDA59E551C50}"/>
    <cellStyle name="20% - Accent3 2 2 3 2 2 2 2" xfId="26454" xr:uid="{904B2E13-91BE-4BD4-B69B-7548D83B8E76}"/>
    <cellStyle name="20% - Accent3 2 2 3 2 2 2 2 2" xfId="37401" xr:uid="{B351E11F-0C33-4D96-AD1A-933A24B4F061}"/>
    <cellStyle name="20% - Accent3 2 2 3 2 2 2 3" xfId="28208" xr:uid="{71C1D4AC-A8D0-4F88-A577-AC94CF0644FD}"/>
    <cellStyle name="20% - Accent3 2 2 3 2 2 2 3 2" xfId="40561" xr:uid="{6DF2A47E-42A9-4940-B0CD-1DA7BCC51883}"/>
    <cellStyle name="20% - Accent3 2 2 3 2 2 2 4" xfId="24124" xr:uid="{F83F4533-B8BA-4F31-BF78-465061899DDF}"/>
    <cellStyle name="20% - Accent3 2 2 3 2 2 2 4 2" xfId="34072" xr:uid="{9FC0CA2B-15BA-4EEF-9277-BDBCE2032160}"/>
    <cellStyle name="20% - Accent3 2 2 3 2 2 2 5" xfId="30964" xr:uid="{FC8FFA80-E164-4225-8190-7C6993AF00FF}"/>
    <cellStyle name="20% - Accent3 2 2 3 2 2 3" xfId="8178" xr:uid="{426F5879-F8CF-454D-8812-0139D52EF81E}"/>
    <cellStyle name="20% - Accent3 2 2 3 2 2 3 2" xfId="37113" xr:uid="{C4F8FAD8-F2B6-49AF-9A84-E15E94556D2C}"/>
    <cellStyle name="20% - Accent3 2 2 3 2 2 4" xfId="11619" xr:uid="{7A52471C-DB88-4A71-8684-DFC7A6AEE37A}"/>
    <cellStyle name="20% - Accent3 2 2 3 2 2 4 2" xfId="40259" xr:uid="{912274AA-9FA5-49EC-BD05-F72BA0F03512}"/>
    <cellStyle name="20% - Accent3 2 2 3 2 2 5" xfId="15382" xr:uid="{52BFE145-F41F-4B77-9F30-741223A68C84}"/>
    <cellStyle name="20% - Accent3 2 2 3 2 2 5 2" xfId="33764" xr:uid="{F1626BC6-4251-4B25-BEDF-6583652FD817}"/>
    <cellStyle name="20% - Accent3 2 2 3 2 2 6" xfId="18532" xr:uid="{BE013A7D-B744-4D10-9A14-9FEF3203C3CB}"/>
    <cellStyle name="20% - Accent3 2 2 3 2 3" xfId="4203" xr:uid="{030B1185-2B3D-4377-99AC-F1F406F4D097}"/>
    <cellStyle name="20% - Accent3 2 2 3 2 3 2" xfId="26453" xr:uid="{3444ADB8-564F-4B58-AA99-652925392D5D}"/>
    <cellStyle name="20% - Accent3 2 2 3 2 3 2 2" xfId="37400" xr:uid="{FAD1C65E-4BEA-4F72-911B-FFF5DB92245A}"/>
    <cellStyle name="20% - Accent3 2 2 3 2 3 3" xfId="28207" xr:uid="{CD53ECC7-1825-4993-97B0-8B2361498CCA}"/>
    <cellStyle name="20% - Accent3 2 2 3 2 3 3 2" xfId="40560" xr:uid="{1B4762A1-1159-4F3D-ACFE-ADC16E1A494C}"/>
    <cellStyle name="20% - Accent3 2 2 3 2 3 4" xfId="24123" xr:uid="{56762913-0F74-4449-B5FD-A365CB6CAB5C}"/>
    <cellStyle name="20% - Accent3 2 2 3 2 3 4 2" xfId="34071" xr:uid="{AEBE0688-0517-4065-B6F1-548ED83D9631}"/>
    <cellStyle name="20% - Accent3 2 2 3 2 3 5" xfId="30963" xr:uid="{9EC031D3-10B8-4F21-9295-A02E9B2DE49A}"/>
    <cellStyle name="20% - Accent3 2 2 3 2 4" xfId="1647" xr:uid="{4C22C0F0-4695-4E4B-A51B-60DEB7D49A24}"/>
    <cellStyle name="20% - Accent3 2 2 3 2 4 2" xfId="25841" xr:uid="{EFFFC718-8731-4B86-8431-1CA1F664DC86}"/>
    <cellStyle name="20% - Accent3 2 2 3 2 4 2 2" xfId="36298" xr:uid="{2D950492-63B3-4633-8B82-BF0B8ACFA969}"/>
    <cellStyle name="20% - Accent3 2 2 3 2 4 3" xfId="30218" xr:uid="{115C3A60-7174-4082-8D6C-02279249DC85}"/>
    <cellStyle name="20% - Accent3 2 2 3 2 5" xfId="6694" xr:uid="{9DD6E9CC-5223-454C-BB19-3E8BF1D92C9D}"/>
    <cellStyle name="20% - Accent3 2 2 3 2 5 2" xfId="39444" xr:uid="{8F3F2C7F-0DB8-4B03-AFF1-C7DADE4A5563}"/>
    <cellStyle name="20% - Accent3 2 2 3 2 6" xfId="9695" xr:uid="{08D62705-AE1B-4FA6-9772-E5544DF817E2}"/>
    <cellStyle name="20% - Accent3 2 2 3 2 6 2" xfId="32913" xr:uid="{496632DB-1E55-4650-8B2A-1F4067C44DDA}"/>
    <cellStyle name="20% - Accent3 2 2 3 2 7" xfId="13506" xr:uid="{0722E896-CD7B-48B3-A06B-17663FCEED1F}"/>
    <cellStyle name="20% - Accent3 2 2 3 2 8" xfId="17234" xr:uid="{B16A6BAD-7E00-469F-AEC4-6ADE9F65398A}"/>
    <cellStyle name="20% - Accent3 2 2 3 3" xfId="1649" xr:uid="{E8BD93E5-2BF6-416C-8E82-39022C0E7D87}"/>
    <cellStyle name="20% - Accent3 2 2 3 3 2" xfId="4205" xr:uid="{9356327C-3DCC-4E0C-9ED8-0B1A6C0CA5F8}"/>
    <cellStyle name="20% - Accent3 2 2 3 3 2 2" xfId="11620" xr:uid="{AA66546D-90A4-468B-9AAF-2F5F3E18A7B3}"/>
    <cellStyle name="20% - Accent3 2 2 3 3 2 2 2" xfId="37402" xr:uid="{E121E291-6ABC-4E0C-9E85-E80071CFBAD7}"/>
    <cellStyle name="20% - Accent3 2 2 3 3 2 3" xfId="15383" xr:uid="{324E74A2-E0AE-4FFC-AA5C-A5856E89346A}"/>
    <cellStyle name="20% - Accent3 2 2 3 3 2 3 2" xfId="40562" xr:uid="{BBE89E83-194C-4637-8927-4FEC0618BFEE}"/>
    <cellStyle name="20% - Accent3 2 2 3 3 2 4" xfId="24125" xr:uid="{D5953B95-47EA-4C14-A327-19D7BCE3D927}"/>
    <cellStyle name="20% - Accent3 2 2 3 3 2 4 2" xfId="34073" xr:uid="{E04A9D4C-11D5-419C-A53C-86CBC2F14CFF}"/>
    <cellStyle name="20% - Accent3 2 2 3 3 2 5" xfId="30965" xr:uid="{772496F0-14F3-4F15-A2ED-EA5D6EFAAB50}"/>
    <cellStyle name="20% - Accent3 2 2 3 3 3" xfId="8177" xr:uid="{08F7E210-E452-4F6C-85F0-C450BC6BACC8}"/>
    <cellStyle name="20% - Accent3 2 2 3 3 3 2" xfId="36693" xr:uid="{FAD0E457-C24C-4698-B300-1714D74BC124}"/>
    <cellStyle name="20% - Accent3 2 2 3 3 4" xfId="9696" xr:uid="{9801E6EF-FBB4-40DD-8D4F-B9CDFF5C7F31}"/>
    <cellStyle name="20% - Accent3 2 2 3 3 4 2" xfId="39839" xr:uid="{0AE88C9E-0E96-4773-87D2-982F2C405741}"/>
    <cellStyle name="20% - Accent3 2 2 3 3 5" xfId="13507" xr:uid="{DB6C6F27-C500-48F5-A8D1-91B5B679C9DC}"/>
    <cellStyle name="20% - Accent3 2 2 3 3 5 2" xfId="33333" xr:uid="{D044B623-836F-46A7-91BE-B783608F7599}"/>
    <cellStyle name="20% - Accent3 2 2 3 3 6" xfId="18531" xr:uid="{DF229EF1-B6EE-4DAB-B7E6-8D4CD1FAE4DC}"/>
    <cellStyle name="20% - Accent3 2 2 3 4" xfId="4202" xr:uid="{609BE3C6-C86B-4413-9558-1DF4CA1408FD}"/>
    <cellStyle name="20% - Accent3 2 2 3 4 2" xfId="11621" xr:uid="{9CB8F127-99FC-4B77-A0D8-C535B549FA14}"/>
    <cellStyle name="20% - Accent3 2 2 3 4 2 2" xfId="37399" xr:uid="{AF27A858-94A4-4B61-A5FB-05053EBA93E5}"/>
    <cellStyle name="20% - Accent3 2 2 3 4 3" xfId="15384" xr:uid="{7CDA60E7-CB0D-4978-ABE6-6F2C7C57F943}"/>
    <cellStyle name="20% - Accent3 2 2 3 4 3 2" xfId="40559" xr:uid="{8DA623C4-E6ED-4413-A39A-2FF28FB5CA49}"/>
    <cellStyle name="20% - Accent3 2 2 3 4 4" xfId="24122" xr:uid="{80E392EC-23DD-497E-A24F-D8AC15867E3A}"/>
    <cellStyle name="20% - Accent3 2 2 3 4 4 2" xfId="34070" xr:uid="{AA085DD0-3D38-4239-BF45-B588D4F5E492}"/>
    <cellStyle name="20% - Accent3 2 2 3 4 5" xfId="30962" xr:uid="{71B2FDCB-0FE5-4AF2-B2CC-A8CABF7F0952}"/>
    <cellStyle name="20% - Accent3 2 2 3 5" xfId="1646" xr:uid="{E23D8DE7-203D-489A-831B-7B7730FE33F9}"/>
    <cellStyle name="20% - Accent3 2 2 3 5 2" xfId="25503" xr:uid="{D2ACBC7A-2CF4-471C-A6DB-D6D7548D0DEE}"/>
    <cellStyle name="20% - Accent3 2 2 3 5 2 2" xfId="35879" xr:uid="{CA169B83-C92B-4A58-AC4C-F4A2A7DBF154}"/>
    <cellStyle name="20% - Accent3 2 2 3 5 3" xfId="29880" xr:uid="{5F1E9ABB-F795-45AC-A65C-FD2AC5FD41CA}"/>
    <cellStyle name="20% - Accent3 2 2 3 6" xfId="6693" xr:uid="{0E82A4F7-0DA9-44F0-A94D-2DDEB2AA7E3C}"/>
    <cellStyle name="20% - Accent3 2 2 3 6 2" xfId="39025" xr:uid="{58BBF1D9-6DCC-4A02-936F-D5BE0324FAC3}"/>
    <cellStyle name="20% - Accent3 2 2 3 7" xfId="9694" xr:uid="{CDCC5692-CE46-41BD-AE47-2841F6EF3B89}"/>
    <cellStyle name="20% - Accent3 2 2 3 7 2" xfId="32488" xr:uid="{CBC86215-5CD7-4EC2-923B-7023ECE2ACC2}"/>
    <cellStyle name="20% - Accent3 2 2 3 8" xfId="13505" xr:uid="{CE0D509F-FF85-4C44-9C5C-691346EABE61}"/>
    <cellStyle name="20% - Accent3 2 2 3 9" xfId="17233" xr:uid="{2F5FB2C7-8CD0-4DD7-AD22-3EE638C7C66A}"/>
    <cellStyle name="20% - Accent3 2 2 4" xfId="465" xr:uid="{C326C694-1413-4401-804E-EB792284758E}"/>
    <cellStyle name="20% - Accent3 2 2 4 2" xfId="466" xr:uid="{27D27A5F-7DAF-4DB2-BAF8-787AD55E6E6B}"/>
    <cellStyle name="20% - Accent3 2 2 4 2 2" xfId="1652" xr:uid="{3BD09FCF-6BB6-44C8-B9A9-B590BEE96BB6}"/>
    <cellStyle name="20% - Accent3 2 2 4 2 2 2" xfId="4208" xr:uid="{627AE68C-E83B-4759-9E82-603719EE226A}"/>
    <cellStyle name="20% - Accent3 2 2 4 2 2 2 2" xfId="37403" xr:uid="{38175E15-4854-4D01-B33D-962BF82F45FB}"/>
    <cellStyle name="20% - Accent3 2 2 4 2 2 3" xfId="8180" xr:uid="{80DFB502-DC29-42B6-B249-A5BB37AE4496}"/>
    <cellStyle name="20% - Accent3 2 2 4 2 2 3 2" xfId="40564" xr:uid="{758D7838-8103-4B0F-801D-9D17BEE5FD7B}"/>
    <cellStyle name="20% - Accent3 2 2 4 2 2 4" xfId="11622" xr:uid="{E2461285-4DB2-4D28-9CCC-3F1DBAA873DD}"/>
    <cellStyle name="20% - Accent3 2 2 4 2 2 4 2" xfId="34075" xr:uid="{8DEE1166-6B67-4C22-BC82-063D91CB2C52}"/>
    <cellStyle name="20% - Accent3 2 2 4 2 2 5" xfId="15385" xr:uid="{CEE7B7E0-05CC-40D0-977A-5EC44BD749C2}"/>
    <cellStyle name="20% - Accent3 2 2 4 2 2 6" xfId="18534" xr:uid="{5A721102-875B-47A0-8D62-7D1CBD26CA39}"/>
    <cellStyle name="20% - Accent3 2 2 4 2 3" xfId="4207" xr:uid="{E950242C-35AC-4ED5-875B-B2CC4978FED6}"/>
    <cellStyle name="20% - Accent3 2 2 4 2 3 2" xfId="36914" xr:uid="{2704C215-AFDA-4A81-8C9E-9E4F9B57A573}"/>
    <cellStyle name="20% - Accent3 2 2 4 2 4" xfId="1651" xr:uid="{58B6B716-A386-42B3-B14B-ED1739A7526F}"/>
    <cellStyle name="20% - Accent3 2 2 4 2 4 2" xfId="40060" xr:uid="{7874595B-E756-4894-9BFD-9C8E6ED8F117}"/>
    <cellStyle name="20% - Accent3 2 2 4 2 5" xfId="6696" xr:uid="{53DDB262-C3ED-4EFB-9BD9-89DFB331BA2E}"/>
    <cellStyle name="20% - Accent3 2 2 4 2 5 2" xfId="33563" xr:uid="{581144EC-DD8D-4CFC-BFB4-42AA4983001A}"/>
    <cellStyle name="20% - Accent3 2 2 4 2 6" xfId="9698" xr:uid="{58810B28-B894-41F1-A413-CF324C7317E6}"/>
    <cellStyle name="20% - Accent3 2 2 4 2 7" xfId="13509" xr:uid="{FFF57E37-6DBD-4990-ADD0-B5ECE504A27D}"/>
    <cellStyle name="20% - Accent3 2 2 4 2 8" xfId="17236" xr:uid="{CBDC3B0B-947E-4AEA-AC20-4FEDBD946988}"/>
    <cellStyle name="20% - Accent3 2 2 4 3" xfId="1653" xr:uid="{347AADDD-FD9A-440B-BA72-6D02CD7E4260}"/>
    <cellStyle name="20% - Accent3 2 2 4 3 2" xfId="4209" xr:uid="{5C6AFF06-2502-4987-ABF8-E441BF4D85ED}"/>
    <cellStyle name="20% - Accent3 2 2 4 3 2 2" xfId="11623" xr:uid="{290493A8-C683-4B01-B84E-30AB17967EFF}"/>
    <cellStyle name="20% - Accent3 2 2 4 3 2 3" xfId="15386" xr:uid="{72F998CD-0ED3-4970-81E1-55F271C1C3F4}"/>
    <cellStyle name="20% - Accent3 2 2 4 3 3" xfId="8179" xr:uid="{F8DA053C-0B7F-4BC1-9432-8DC401810A96}"/>
    <cellStyle name="20% - Accent3 2 2 4 3 3 2" xfId="40563" xr:uid="{E6B7CE26-96CF-40FC-9347-4654ED1767C4}"/>
    <cellStyle name="20% - Accent3 2 2 4 3 4" xfId="9699" xr:uid="{2059EA4F-12DA-4CF0-B68A-8E96FB298AD7}"/>
    <cellStyle name="20% - Accent3 2 2 4 3 4 2" xfId="34074" xr:uid="{F2B6D77C-70A7-4743-A9F8-D87103E7FDBB}"/>
    <cellStyle name="20% - Accent3 2 2 4 3 5" xfId="13510" xr:uid="{028BE790-D753-449E-B4F6-FA66FFA05148}"/>
    <cellStyle name="20% - Accent3 2 2 4 3 6" xfId="18533" xr:uid="{A5BD642E-1155-4A06-9F0F-7DACC4F1F766}"/>
    <cellStyle name="20% - Accent3 2 2 4 4" xfId="4206" xr:uid="{33C142B3-6C78-4505-A2BF-F011BE2D889A}"/>
    <cellStyle name="20% - Accent3 2 2 4 4 2" xfId="11624" xr:uid="{13C168E7-1DDD-4F7D-849E-397FED5DFF64}"/>
    <cellStyle name="20% - Accent3 2 2 4 4 2 2" xfId="36099" xr:uid="{94E2D755-5A0E-4FD6-B0D4-F57D9D1CF371}"/>
    <cellStyle name="20% - Accent3 2 2 4 4 3" xfId="15387" xr:uid="{83C6735B-AF36-4B6D-9310-E1025E832F0D}"/>
    <cellStyle name="20% - Accent3 2 2 4 5" xfId="1650" xr:uid="{59EDA11B-F658-4C64-8348-3CE115506683}"/>
    <cellStyle name="20% - Accent3 2 2 4 5 2" xfId="39245" xr:uid="{E78623CC-5620-4652-85A1-6D1D1FB83EDF}"/>
    <cellStyle name="20% - Accent3 2 2 4 6" xfId="6695" xr:uid="{7AF0AAEE-494F-4BAA-80C1-EFD4750ED507}"/>
    <cellStyle name="20% - Accent3 2 2 4 6 2" xfId="32713" xr:uid="{DF11AF3E-E62C-4A02-BFCD-69B7D594BD58}"/>
    <cellStyle name="20% - Accent3 2 2 4 7" xfId="9697" xr:uid="{B29756C9-3D41-4B13-B7C6-498F4A89FC44}"/>
    <cellStyle name="20% - Accent3 2 2 4 8" xfId="13508" xr:uid="{C44BAC49-F000-4DF4-AEF5-1F2832C5BAD0}"/>
    <cellStyle name="20% - Accent3 2 2 4 9" xfId="17235" xr:uid="{219434B1-CE16-4020-B1C3-47F6EE6079DD}"/>
    <cellStyle name="20% - Accent3 2 2 5" xfId="467" xr:uid="{980CF67F-955C-4E44-BE84-99A2F1D23F0E}"/>
    <cellStyle name="20% - Accent3 2 2 5 2" xfId="1655" xr:uid="{7ACABA15-BE10-4EDF-AE02-A35DD4758FF5}"/>
    <cellStyle name="20% - Accent3 2 2 5 2 2" xfId="4211" xr:uid="{949CD81F-BFAF-428B-B8B6-44FC67132B39}"/>
    <cellStyle name="20% - Accent3 2 2 5 2 2 2" xfId="37404" xr:uid="{7EC46C9F-8046-46B3-BA96-B1C40F09ECB6}"/>
    <cellStyle name="20% - Accent3 2 2 5 2 3" xfId="8181" xr:uid="{8338167C-2C37-4B80-9D2D-9420397E596D}"/>
    <cellStyle name="20% - Accent3 2 2 5 2 3 2" xfId="40565" xr:uid="{883D6FE3-F4CB-439A-B0D0-F2FC8C9F6BE2}"/>
    <cellStyle name="20% - Accent3 2 2 5 2 4" xfId="11625" xr:uid="{167C79CF-266B-4CFE-AC8F-FAE1FF144CFB}"/>
    <cellStyle name="20% - Accent3 2 2 5 2 4 2" xfId="34076" xr:uid="{AD76D942-476F-4EA7-94E5-790B13C4D757}"/>
    <cellStyle name="20% - Accent3 2 2 5 2 5" xfId="15388" xr:uid="{11925DA6-FC21-4CE8-9371-FDA56C1DEE7C}"/>
    <cellStyle name="20% - Accent3 2 2 5 2 6" xfId="18535" xr:uid="{DC13B4E7-19DD-4F92-BD74-EFE4F5822799}"/>
    <cellStyle name="20% - Accent3 2 2 5 3" xfId="4210" xr:uid="{BB7051DE-74B6-4527-972C-11C4B7165444}"/>
    <cellStyle name="20% - Accent3 2 2 5 3 2" xfId="26048" xr:uid="{4CDA896A-9FB0-4980-9B3B-0B1E862F69DD}"/>
    <cellStyle name="20% - Accent3 2 2 5 3 2 2" xfId="36507" xr:uid="{7F744280-24C7-48E4-9998-5704F73AFF6D}"/>
    <cellStyle name="20% - Accent3 2 2 5 3 3" xfId="30425" xr:uid="{EB226748-8BE6-4B0B-8CF3-78C01AF7A0BA}"/>
    <cellStyle name="20% - Accent3 2 2 5 4" xfId="1654" xr:uid="{FCA8D33C-6FB3-4188-AB3B-5EF264C31303}"/>
    <cellStyle name="20% - Accent3 2 2 5 4 2" xfId="39653" xr:uid="{61814672-B615-4084-A3E4-9C7DFB739E38}"/>
    <cellStyle name="20% - Accent3 2 2 5 5" xfId="6697" xr:uid="{783C363B-6F9D-4808-9B91-B264769F084D}"/>
    <cellStyle name="20% - Accent3 2 2 5 5 2" xfId="33135" xr:uid="{33022EB3-B61C-4FD0-B7F5-57E52A077037}"/>
    <cellStyle name="20% - Accent3 2 2 5 6" xfId="9700" xr:uid="{B35A59E8-B5D8-4BE6-A419-F6ABAF5531B8}"/>
    <cellStyle name="20% - Accent3 2 2 5 7" xfId="13511" xr:uid="{EE32CE85-CEC5-4114-9803-E5C79B07C1C3}"/>
    <cellStyle name="20% - Accent3 2 2 5 8" xfId="17237" xr:uid="{595D439A-13DF-4BDA-A7EB-213BD8A690CD}"/>
    <cellStyle name="20% - Accent3 2 2 6" xfId="1656" xr:uid="{CF37D1FB-DFA8-4CAA-95D4-30911F7C30D3}"/>
    <cellStyle name="20% - Accent3 2 2 6 2" xfId="4212" xr:uid="{29438765-3498-41EB-B734-D34FFF6D6A9A}"/>
    <cellStyle name="20% - Accent3 2 2 6 2 2" xfId="9398" xr:uid="{C332762E-E0CE-4617-846B-BF514E5488F5}"/>
    <cellStyle name="20% - Accent3 2 2 6 2 3" xfId="11626" xr:uid="{CF197E44-B1FE-4941-AE69-769550F42A41}"/>
    <cellStyle name="20% - Accent3 2 2 6 2 4" xfId="15389" xr:uid="{7FC32B84-8AD6-442C-B38A-063B947E3AAD}"/>
    <cellStyle name="20% - Accent3 2 2 6 3" xfId="7914" xr:uid="{E820FBD0-983A-4E15-B02E-6DFF06A4BE1A}"/>
    <cellStyle name="20% - Accent3 2 2 6 3 2" xfId="40550" xr:uid="{742D0D29-8726-404F-86D9-40294605275B}"/>
    <cellStyle name="20% - Accent3 2 2 6 4" xfId="9701" xr:uid="{2EDF2564-CD42-4627-B413-2EBC48757960}"/>
    <cellStyle name="20% - Accent3 2 2 6 4 2" xfId="34061" xr:uid="{EBD19A4D-DC4F-4ECF-8484-99273A8F99F4}"/>
    <cellStyle name="20% - Accent3 2 2 6 5" xfId="13512" xr:uid="{DEB4A626-FB19-4A92-B757-A6E517613AF6}"/>
    <cellStyle name="20% - Accent3 2 2 6 6" xfId="18528" xr:uid="{DCF5C465-41F3-4EA7-914E-A1C79CE105E6}"/>
    <cellStyle name="20% - Accent3 2 2 7" xfId="4197" xr:uid="{04EB9FFF-F7D4-4DC5-AD72-4903EFA3D3EC}"/>
    <cellStyle name="20% - Accent3 2 2 7 2" xfId="8174" xr:uid="{23864030-3C0A-40EC-B138-91984D220B77}"/>
    <cellStyle name="20% - Accent3 2 2 7 2 2" xfId="35691" xr:uid="{0C6459F2-09CA-47D8-9810-B176EBDA1DD6}"/>
    <cellStyle name="20% - Accent3 2 2 7 3" xfId="11627" xr:uid="{F53074A3-AD36-457E-A01F-AB6F4583D059}"/>
    <cellStyle name="20% - Accent3 2 2 7 4" xfId="15390" xr:uid="{B80C8C0A-E28A-4F75-BC7C-FD7F719EB198}"/>
    <cellStyle name="20% - Accent3 2 2 8" xfId="1641" xr:uid="{3E71C2B0-BE42-4770-BAD4-586078FA33AA}"/>
    <cellStyle name="20% - Accent3 2 2 8 2" xfId="38837" xr:uid="{09DC109B-83B3-45B7-BB82-610B8DBDF345}"/>
    <cellStyle name="20% - Accent3 2 2 9" xfId="6690" xr:uid="{1923B30C-F68D-4FE8-9906-7E061A8A81D1}"/>
    <cellStyle name="20% - Accent3 2 2 9 2" xfId="32291" xr:uid="{7BEBE726-AA9E-4A4E-91D2-015FE84C56F3}"/>
    <cellStyle name="20% - Accent3 2 3" xfId="336" xr:uid="{843C77C4-D144-4E85-9276-9170A9014950}"/>
    <cellStyle name="20% - Accent3 2 3 2" xfId="468" xr:uid="{2BC46551-FB0A-46E4-952B-EC4D5638A383}"/>
    <cellStyle name="20% - Accent3 2 3 2 2" xfId="1659" xr:uid="{9E826B62-958E-453C-BDA2-3916BF0FCC33}"/>
    <cellStyle name="20% - Accent3 2 3 2 2 2" xfId="4215" xr:uid="{2E281B0F-37CA-4595-8B12-52A9591C5E55}"/>
    <cellStyle name="20% - Accent3 2 3 2 2 2 2" xfId="22794" xr:uid="{E6B991C8-2685-4D1A-8FC9-F6DD5E29F7AE}"/>
    <cellStyle name="20% - Accent3 2 3 2 2 2 2 2" xfId="26458" xr:uid="{3C9170B8-17E7-4EA6-B1D7-5A7E83DCE677}"/>
    <cellStyle name="20% - Accent3 2 3 2 2 2 2 2 2" xfId="37408" xr:uid="{445AEB9A-EC3C-41DB-AFBF-8BEBC09FE8D0}"/>
    <cellStyle name="20% - Accent3 2 3 2 2 2 2 3" xfId="28212" xr:uid="{80548E5B-6478-4CEA-9A69-7851D17EEE8D}"/>
    <cellStyle name="20% - Accent3 2 3 2 2 2 2 3 2" xfId="40569" xr:uid="{C736E7AF-DAF0-49FF-9948-3E55675768C9}"/>
    <cellStyle name="20% - Accent3 2 3 2 2 2 2 4" xfId="24129" xr:uid="{7871894F-5859-42D4-802E-33149CFAFBB6}"/>
    <cellStyle name="20% - Accent3 2 3 2 2 2 2 4 2" xfId="34080" xr:uid="{82C358D1-F7F9-46E9-9264-9929D008354F}"/>
    <cellStyle name="20% - Accent3 2 3 2 2 2 2 5" xfId="30969" xr:uid="{B58A44BF-82CF-4A83-B7E9-351DB809A781}"/>
    <cellStyle name="20% - Accent3 2 3 2 2 2 3" xfId="26284" xr:uid="{B5D783C5-CB25-442C-83A3-93F252460131}"/>
    <cellStyle name="20% - Accent3 2 3 2 2 2 3 2" xfId="37161" xr:uid="{E2BF3A1C-9E3D-459F-9DC4-919CE76C5806}"/>
    <cellStyle name="20% - Accent3 2 3 2 2 2 4" xfId="28038" xr:uid="{19499EC4-C6F0-4616-9FE4-8D7F56D74D9C}"/>
    <cellStyle name="20% - Accent3 2 3 2 2 2 4 2" xfId="40307" xr:uid="{08185706-FE5C-488B-9FF5-980F7FC0E20F}"/>
    <cellStyle name="20% - Accent3 2 3 2 2 2 5" xfId="23926" xr:uid="{B4A8755C-CDCC-40AA-9341-ED57AFA82F44}"/>
    <cellStyle name="20% - Accent3 2 3 2 2 2 5 2" xfId="33812" xr:uid="{A54E8656-1067-45AA-A353-764F9C0B087A}"/>
    <cellStyle name="20% - Accent3 2 3 2 2 2 6" xfId="30764" xr:uid="{6C1E217C-51A0-4B10-90D2-A6191C196C0A}"/>
    <cellStyle name="20% - Accent3 2 3 2 2 3" xfId="8183" xr:uid="{CBB32DBE-C340-4110-A24B-063C0357894F}"/>
    <cellStyle name="20% - Accent3 2 3 2 2 3 2" xfId="26457" xr:uid="{3F4632CF-B66D-420D-9292-9A8C5FB02EF0}"/>
    <cellStyle name="20% - Accent3 2 3 2 2 3 2 2" xfId="37407" xr:uid="{4F3E016B-A4F1-4C1C-809A-0FE31A8BF7D9}"/>
    <cellStyle name="20% - Accent3 2 3 2 2 3 3" xfId="28211" xr:uid="{F3D758D3-FAEE-462A-BB4A-E156BA003D4D}"/>
    <cellStyle name="20% - Accent3 2 3 2 2 3 3 2" xfId="40568" xr:uid="{BA4959FA-FE34-42BD-AC82-14333E571CD1}"/>
    <cellStyle name="20% - Accent3 2 3 2 2 3 4" xfId="24128" xr:uid="{C3BA4839-2E76-450A-8566-F890A8460475}"/>
    <cellStyle name="20% - Accent3 2 3 2 2 3 4 2" xfId="34079" xr:uid="{190FBA0D-34C5-4F91-ACD2-73CE97A1CA15}"/>
    <cellStyle name="20% - Accent3 2 3 2 2 3 5" xfId="30968" xr:uid="{CD3CDDDD-A1FF-4DD9-841F-F17A6D7E813C}"/>
    <cellStyle name="20% - Accent3 2 3 2 2 4" xfId="11628" xr:uid="{A089B973-8B3E-4A4B-9A34-8237956AAAD3}"/>
    <cellStyle name="20% - Accent3 2 3 2 2 4 2" xfId="25889" xr:uid="{3E50BEFE-CB9A-4A64-8055-335BB490678A}"/>
    <cellStyle name="20% - Accent3 2 3 2 2 4 2 2" xfId="36346" xr:uid="{CC45027B-BE9B-4A25-9BCE-8BF36F4DB458}"/>
    <cellStyle name="20% - Accent3 2 3 2 2 4 3" xfId="30266" xr:uid="{277F8B3F-94A6-49C3-8FE7-477400FC0D17}"/>
    <cellStyle name="20% - Accent3 2 3 2 2 5" xfId="15391" xr:uid="{7D01C46B-34F5-4C65-B97A-34F62DC832DB}"/>
    <cellStyle name="20% - Accent3 2 3 2 2 5 2" xfId="39492" xr:uid="{10B5C70E-51CD-49F6-90CD-BD636F742940}"/>
    <cellStyle name="20% - Accent3 2 3 2 2 6" xfId="18537" xr:uid="{87E1118D-1D09-42B7-B923-37A301EAC7FD}"/>
    <cellStyle name="20% - Accent3 2 3 2 2 6 2" xfId="32961" xr:uid="{7DCFC38A-62AD-49A1-A808-25015EE5ABC2}"/>
    <cellStyle name="20% - Accent3 2 3 2 2 7" xfId="29606" xr:uid="{25421BE5-CF4F-4654-BE95-303EBD10A637}"/>
    <cellStyle name="20% - Accent3 2 3 2 3" xfId="4214" xr:uid="{AD536EB7-942D-4CA1-ADDE-B237839F5492}"/>
    <cellStyle name="20% - Accent3 2 3 2 3 2" xfId="22795" xr:uid="{AF0BE0F3-699B-402C-830C-8B07A80C530D}"/>
    <cellStyle name="20% - Accent3 2 3 2 3 2 2" xfId="26459" xr:uid="{A15FB3F3-EE44-41E7-9AD2-E976095D1122}"/>
    <cellStyle name="20% - Accent3 2 3 2 3 2 2 2" xfId="37409" xr:uid="{6F7B0073-E330-4F9C-9312-D6BB5073B929}"/>
    <cellStyle name="20% - Accent3 2 3 2 3 2 3" xfId="28213" xr:uid="{7485F39C-0AC5-4E29-B297-56FDE28A142B}"/>
    <cellStyle name="20% - Accent3 2 3 2 3 2 3 2" xfId="40570" xr:uid="{1320DBD5-32F8-46C8-B305-432943C696E0}"/>
    <cellStyle name="20% - Accent3 2 3 2 3 2 4" xfId="24130" xr:uid="{4C75E155-3892-46AE-B805-8A7F4E0C5130}"/>
    <cellStyle name="20% - Accent3 2 3 2 3 2 4 2" xfId="34081" xr:uid="{27F4F198-48E0-4464-B05A-FB78669B107A}"/>
    <cellStyle name="20% - Accent3 2 3 2 3 2 5" xfId="30970" xr:uid="{F40A325F-0059-4305-9EE8-4D1CC96E27AC}"/>
    <cellStyle name="20% - Accent3 2 3 2 3 3" xfId="26122" xr:uid="{04405840-A799-49F4-93AD-FEC92CFF76F9}"/>
    <cellStyle name="20% - Accent3 2 3 2 3 3 2" xfId="36741" xr:uid="{397B03A3-F75E-4668-9059-0D7CCB949A5C}"/>
    <cellStyle name="20% - Accent3 2 3 2 3 4" xfId="27829" xr:uid="{B9DBCAE8-44A5-459F-B742-4966CD934BD0}"/>
    <cellStyle name="20% - Accent3 2 3 2 3 4 2" xfId="39887" xr:uid="{A412C362-0647-40E6-BAA8-FCF7DDD4A5D8}"/>
    <cellStyle name="20% - Accent3 2 3 2 3 5" xfId="23713" xr:uid="{866D2645-B087-41A6-B69E-61D8F0C8844B}"/>
    <cellStyle name="20% - Accent3 2 3 2 3 5 2" xfId="33381" xr:uid="{05DCA267-755B-463A-BC03-8171AFF8384B}"/>
    <cellStyle name="20% - Accent3 2 3 2 3 6" xfId="30551" xr:uid="{1B3EB35D-74D0-4732-AD79-D1510B1FBD9D}"/>
    <cellStyle name="20% - Accent3 2 3 2 4" xfId="1658" xr:uid="{92E2F4F7-741E-4A10-83E0-CFF0EAF932A7}"/>
    <cellStyle name="20% - Accent3 2 3 2 4 2" xfId="26456" xr:uid="{F6ABE996-673F-42EC-83C0-9CC64172274C}"/>
    <cellStyle name="20% - Accent3 2 3 2 4 2 2" xfId="37406" xr:uid="{850C2471-749D-4F30-81C8-BCE8F2E702B2}"/>
    <cellStyle name="20% - Accent3 2 3 2 4 3" xfId="28210" xr:uid="{54ED3EF2-1598-4A69-BBC9-8CF65B51DC5E}"/>
    <cellStyle name="20% - Accent3 2 3 2 4 3 2" xfId="40567" xr:uid="{80748BD3-6654-4574-B583-FC1DB194C38E}"/>
    <cellStyle name="20% - Accent3 2 3 2 4 4" xfId="24127" xr:uid="{C9B29C3D-AE3A-4923-85B0-7026ED864734}"/>
    <cellStyle name="20% - Accent3 2 3 2 4 4 2" xfId="34078" xr:uid="{DA7B4087-11CD-4633-83C1-BB32D18FA7C6}"/>
    <cellStyle name="20% - Accent3 2 3 2 4 5" xfId="30967" xr:uid="{81AC59B2-90E4-4FFB-ACDB-DF99FCADE9C9}"/>
    <cellStyle name="20% - Accent3 2 3 2 5" xfId="6699" xr:uid="{C47F5E38-8D26-48D1-AB60-73E65604ACE9}"/>
    <cellStyle name="20% - Accent3 2 3 2 5 2" xfId="25551" xr:uid="{F60CD451-27F6-4C7D-B4A7-17FB08767766}"/>
    <cellStyle name="20% - Accent3 2 3 2 5 2 2" xfId="35927" xr:uid="{444CA35F-A3C7-404C-8293-B448B173C6C3}"/>
    <cellStyle name="20% - Accent3 2 3 2 5 3" xfId="29928" xr:uid="{A81185DF-F57E-4610-8E41-3749BBA4D876}"/>
    <cellStyle name="20% - Accent3 2 3 2 6" xfId="9703" xr:uid="{59DE6789-A28B-42EB-99AA-D01D90386553}"/>
    <cellStyle name="20% - Accent3 2 3 2 6 2" xfId="39073" xr:uid="{2CB79A18-46CA-43F8-AF94-18C026562B8E}"/>
    <cellStyle name="20% - Accent3 2 3 2 7" xfId="13514" xr:uid="{4AEBB481-E912-47F0-834B-BE03B07D2A12}"/>
    <cellStyle name="20% - Accent3 2 3 2 7 2" xfId="32536" xr:uid="{FDCE35EE-841E-401D-9C24-B501D815F0CB}"/>
    <cellStyle name="20% - Accent3 2 3 2 8" xfId="17239" xr:uid="{BB895F71-3792-439D-ACE0-C6610E9CB60E}"/>
    <cellStyle name="20% - Accent3 2 3 3" xfId="1660" xr:uid="{2547252C-2A79-4D6D-A25D-21B7CCF3EB02}"/>
    <cellStyle name="20% - Accent3 2 3 3 2" xfId="4216" xr:uid="{92C75FBD-603A-4901-8BE5-B5A84C043BF9}"/>
    <cellStyle name="20% - Accent3 2 3 3 2 2" xfId="11629" xr:uid="{460B52F8-9708-4864-8B40-8BE17E581A68}"/>
    <cellStyle name="20% - Accent3 2 3 3 2 2 2" xfId="26461" xr:uid="{34AA2AA7-362D-4847-A8B5-60843A3F0C9A}"/>
    <cellStyle name="20% - Accent3 2 3 3 2 2 2 2" xfId="37411" xr:uid="{DD2DDE9A-5A9C-498F-8DE9-7A1BB2A20E60}"/>
    <cellStyle name="20% - Accent3 2 3 3 2 2 3" xfId="28215" xr:uid="{136C3E7F-D903-42B3-BA6C-BFDD1EB17859}"/>
    <cellStyle name="20% - Accent3 2 3 3 2 2 3 2" xfId="40572" xr:uid="{C4BD1952-67AE-4552-80FC-43915A1E1EAF}"/>
    <cellStyle name="20% - Accent3 2 3 3 2 2 4" xfId="24132" xr:uid="{53EB6077-3DBE-4160-8B66-1E7E3A088DC0}"/>
    <cellStyle name="20% - Accent3 2 3 3 2 2 4 2" xfId="34083" xr:uid="{FD9254E4-C0CC-4732-AA1C-274302032870}"/>
    <cellStyle name="20% - Accent3 2 3 3 2 2 5" xfId="30972" xr:uid="{E588D1C0-1D2C-416F-AE0D-ACB093922EC9}"/>
    <cellStyle name="20% - Accent3 2 3 3 2 3" xfId="15392" xr:uid="{B5F27EC6-C0EC-48E4-B280-D5107CED0733}"/>
    <cellStyle name="20% - Accent3 2 3 3 2 3 2" xfId="36962" xr:uid="{F5300D18-409B-483F-BA36-5B3AD236D5E0}"/>
    <cellStyle name="20% - Accent3 2 3 3 2 4" xfId="27941" xr:uid="{8423490D-E4BC-4C0F-A709-27876FD2C40C}"/>
    <cellStyle name="20% - Accent3 2 3 3 2 4 2" xfId="40108" xr:uid="{F7E88503-5BCE-4272-B071-3234534ED34C}"/>
    <cellStyle name="20% - Accent3 2 3 3 2 5" xfId="23826" xr:uid="{742DF766-636A-40D6-A74F-C356FA28D521}"/>
    <cellStyle name="20% - Accent3 2 3 3 2 5 2" xfId="33611" xr:uid="{DE1DC785-00B7-4041-8B1C-BAE1C49EEBBD}"/>
    <cellStyle name="20% - Accent3 2 3 3 2 6" xfId="30664" xr:uid="{36534BEF-0D0B-480F-8BE1-27E5DA7605FF}"/>
    <cellStyle name="20% - Accent3 2 3 3 3" xfId="8182" xr:uid="{8B4CE218-D0C8-444B-AE1F-F2C5311CB3AB}"/>
    <cellStyle name="20% - Accent3 2 3 3 3 2" xfId="26460" xr:uid="{4A4B7FBE-9FB4-4C15-80E8-059F644CFF7B}"/>
    <cellStyle name="20% - Accent3 2 3 3 3 2 2" xfId="37410" xr:uid="{2CBB50D5-D489-422B-9C04-CBBD46604436}"/>
    <cellStyle name="20% - Accent3 2 3 3 3 3" xfId="28214" xr:uid="{C8E7EB51-E781-485B-AD19-CF9C34F097AB}"/>
    <cellStyle name="20% - Accent3 2 3 3 3 3 2" xfId="40571" xr:uid="{80DB22A4-9674-449E-ADC2-D6FA54937305}"/>
    <cellStyle name="20% - Accent3 2 3 3 3 4" xfId="24131" xr:uid="{2F96606A-1D80-4F0D-84BA-E70CB4C39AAD}"/>
    <cellStyle name="20% - Accent3 2 3 3 3 4 2" xfId="34082" xr:uid="{57F6C7C6-BBD8-421E-ACF8-B6F2F6B2A780}"/>
    <cellStyle name="20% - Accent3 2 3 3 3 5" xfId="30971" xr:uid="{EE5D8FAE-84D4-4B53-9ED9-BECA31010C67}"/>
    <cellStyle name="20% - Accent3 2 3 3 4" xfId="9704" xr:uid="{8EA037F7-763F-4DAF-AD66-061B684CB092}"/>
    <cellStyle name="20% - Accent3 2 3 3 4 2" xfId="25703" xr:uid="{090AB5DB-2305-449A-806F-7996C9749FD8}"/>
    <cellStyle name="20% - Accent3 2 3 3 4 2 2" xfId="36147" xr:uid="{50D4DC64-7D3D-44F2-8E3F-6759CE9DE4D8}"/>
    <cellStyle name="20% - Accent3 2 3 3 4 3" xfId="30080" xr:uid="{748AD168-F2D0-419D-BE2D-31E7B19C9A94}"/>
    <cellStyle name="20% - Accent3 2 3 3 5" xfId="13515" xr:uid="{83544254-8086-4046-965E-49E8391EE3F1}"/>
    <cellStyle name="20% - Accent3 2 3 3 5 2" xfId="39293" xr:uid="{9D41A818-C6DF-4DCC-B322-851295326179}"/>
    <cellStyle name="20% - Accent3 2 3 3 6" xfId="18536" xr:uid="{87B1A537-84E2-4F38-9A14-CD04D39BB058}"/>
    <cellStyle name="20% - Accent3 2 3 3 6 2" xfId="32761" xr:uid="{FFF0B803-9CF1-4147-A8B7-3DD3E9413D09}"/>
    <cellStyle name="20% - Accent3 2 3 3 7" xfId="29505" xr:uid="{225B88B1-EAE4-4885-95E5-2398AE4941D5}"/>
    <cellStyle name="20% - Accent3 2 3 4" xfId="4213" xr:uid="{475EB82B-4C49-4121-9210-EC5750234DB4}"/>
    <cellStyle name="20% - Accent3 2 3 4 2" xfId="11630" xr:uid="{2B32B3ED-F2A9-4C63-A885-A5B76974DC2B}"/>
    <cellStyle name="20% - Accent3 2 3 4 2 2" xfId="26462" xr:uid="{F42F8249-35C1-4D28-80A3-65A13D66E1A4}"/>
    <cellStyle name="20% - Accent3 2 3 4 2 2 2" xfId="37412" xr:uid="{CC9CBBDC-43B9-4C17-8515-E3E955D6EF61}"/>
    <cellStyle name="20% - Accent3 2 3 4 2 3" xfId="28216" xr:uid="{12FF9F86-B6D9-4524-988B-784852A7ABAA}"/>
    <cellStyle name="20% - Accent3 2 3 4 2 3 2" xfId="40573" xr:uid="{88AA837D-282F-4C9E-9309-9E3F3DAEA5C8}"/>
    <cellStyle name="20% - Accent3 2 3 4 2 4" xfId="24133" xr:uid="{5C99D2D1-42DB-48CE-A62B-0CFEC3959C3D}"/>
    <cellStyle name="20% - Accent3 2 3 4 2 4 2" xfId="34084" xr:uid="{BA104FF8-A274-4698-8A67-52FD3F179BBE}"/>
    <cellStyle name="20% - Accent3 2 3 4 2 5" xfId="30973" xr:uid="{1921C4E1-9D80-40D1-9304-D537E45B6699}"/>
    <cellStyle name="20% - Accent3 2 3 4 3" xfId="15393" xr:uid="{3C0E25D3-7B7A-49CB-B496-5A62B788E947}"/>
    <cellStyle name="20% - Accent3 2 3 4 3 2" xfId="36548" xr:uid="{2268AF47-7633-4DFE-BD24-1330E47F6849}"/>
    <cellStyle name="20% - Accent3 2 3 4 4" xfId="27734" xr:uid="{14F5006F-BAE2-4E57-B734-0A33594251F8}"/>
    <cellStyle name="20% - Accent3 2 3 4 4 2" xfId="39694" xr:uid="{DAE0C1FB-D621-44D6-B479-F6E9230DE25B}"/>
    <cellStyle name="20% - Accent3 2 3 4 5" xfId="23613" xr:uid="{854B5831-8A69-45C5-999B-91E245A4B71B}"/>
    <cellStyle name="20% - Accent3 2 3 4 5 2" xfId="33181" xr:uid="{D82F473E-0415-4A13-8F81-EFB3CEACB044}"/>
    <cellStyle name="20% - Accent3 2 3 4 6" xfId="30450" xr:uid="{D543DD85-446C-40FD-913D-6960E90D1DFC}"/>
    <cellStyle name="20% - Accent3 2 3 5" xfId="1657" xr:uid="{96633DF8-026C-4217-8F2F-D545974E6B73}"/>
    <cellStyle name="20% - Accent3 2 3 5 2" xfId="26455" xr:uid="{4BDD7751-FC70-4B41-B72A-FFE9F7418F84}"/>
    <cellStyle name="20% - Accent3 2 3 5 2 2" xfId="37405" xr:uid="{AB837604-90AE-411D-9EE2-4D89D13C780D}"/>
    <cellStyle name="20% - Accent3 2 3 5 3" xfId="28209" xr:uid="{61ED2F18-B2F5-426C-8BCC-CA592B933E66}"/>
    <cellStyle name="20% - Accent3 2 3 5 3 2" xfId="40566" xr:uid="{28B5434D-AFB7-40B3-8187-07FC260A46F5}"/>
    <cellStyle name="20% - Accent3 2 3 5 4" xfId="24126" xr:uid="{27025463-F6D9-469C-99A0-780916341009}"/>
    <cellStyle name="20% - Accent3 2 3 5 4 2" xfId="34077" xr:uid="{18B9728A-D6B9-43FF-95EC-175BD22123CA}"/>
    <cellStyle name="20% - Accent3 2 3 5 5" xfId="30966" xr:uid="{E74DB036-EB95-4BD7-8F37-DAAF9091A0A8}"/>
    <cellStyle name="20% - Accent3 2 3 6" xfId="6698" xr:uid="{31980FD8-0084-43D9-B478-41DD4A349BAA}"/>
    <cellStyle name="20% - Accent3 2 3 6 2" xfId="25367" xr:uid="{767C32B3-8D90-4010-91B0-5B120E2DB41A}"/>
    <cellStyle name="20% - Accent3 2 3 6 2 2" xfId="35735" xr:uid="{38C86D0B-4BE9-411C-B3C9-C772F4849C15}"/>
    <cellStyle name="20% - Accent3 2 3 6 3" xfId="29744" xr:uid="{E2758FBC-4F78-4283-B12E-349971AA79C8}"/>
    <cellStyle name="20% - Accent3 2 3 7" xfId="9702" xr:uid="{64EF9958-3222-45B0-A37E-2840097ACDD4}"/>
    <cellStyle name="20% - Accent3 2 3 7 2" xfId="38881" xr:uid="{DA388045-2991-408F-9076-0A424FE83AD0}"/>
    <cellStyle name="20% - Accent3 2 3 8" xfId="13513" xr:uid="{527943D4-FDD9-44BE-9A02-BD93CD21077A}"/>
    <cellStyle name="20% - Accent3 2 3 8 2" xfId="32339" xr:uid="{52674AA4-8EA8-424E-81CB-A2C23496726B}"/>
    <cellStyle name="20% - Accent3 2 3 9" xfId="17238" xr:uid="{9AC4EECC-E644-49FC-A598-3B264D8E68A3}"/>
    <cellStyle name="20% - Accent3 2 4" xfId="469" xr:uid="{73B83152-84DE-4337-AC12-684B78F50987}"/>
    <cellStyle name="20% - Accent3 2 4 2" xfId="470" xr:uid="{8773B799-51A1-439A-8FE4-731599B15692}"/>
    <cellStyle name="20% - Accent3 2 4 2 2" xfId="1663" xr:uid="{A73E5DF1-61D2-42CA-AE44-7C769DDF4EBF}"/>
    <cellStyle name="20% - Accent3 2 4 2 2 2" xfId="4219" xr:uid="{DE48B3ED-75F7-46EF-BC68-44D55025AE8A}"/>
    <cellStyle name="20% - Accent3 2 4 2 2 2 2" xfId="26464" xr:uid="{16EF0157-682C-4E32-AC8F-429803F7BD5F}"/>
    <cellStyle name="20% - Accent3 2 4 2 2 2 2 2" xfId="37415" xr:uid="{0624748E-AA61-4600-AB38-9F6941D8D5D6}"/>
    <cellStyle name="20% - Accent3 2 4 2 2 2 3" xfId="28218" xr:uid="{9FA1E70D-8912-433B-8D7B-E46A4DDA59E8}"/>
    <cellStyle name="20% - Accent3 2 4 2 2 2 3 2" xfId="40576" xr:uid="{E630F12C-080E-4A52-9094-4B5D70AD5AEE}"/>
    <cellStyle name="20% - Accent3 2 4 2 2 2 4" xfId="24136" xr:uid="{B6ACFCC1-9F69-4FD3-8A0B-E8121C1586FB}"/>
    <cellStyle name="20% - Accent3 2 4 2 2 2 4 2" xfId="34087" xr:uid="{87528F12-06B9-4F37-939E-66BB04C4A22D}"/>
    <cellStyle name="20% - Accent3 2 4 2 2 2 5" xfId="30976" xr:uid="{0EAEBB29-A174-4832-BEAD-E792B34A4E11}"/>
    <cellStyle name="20% - Accent3 2 4 2 2 3" xfId="8185" xr:uid="{C1BACF2F-D4A9-4FB5-BA9D-2331FF4ED103}"/>
    <cellStyle name="20% - Accent3 2 4 2 2 3 2" xfId="37065" xr:uid="{FD877559-99EA-484A-BBCA-C604060612AA}"/>
    <cellStyle name="20% - Accent3 2 4 2 2 4" xfId="11631" xr:uid="{56DDAA11-3CBB-4685-A3E8-B186ABD7C35B}"/>
    <cellStyle name="20% - Accent3 2 4 2 2 4 2" xfId="40211" xr:uid="{90F4D2A0-497B-4B10-A030-EC9807E2B603}"/>
    <cellStyle name="20% - Accent3 2 4 2 2 5" xfId="15394" xr:uid="{C1F6380E-7CBF-4442-9D27-6DCA458C3D09}"/>
    <cellStyle name="20% - Accent3 2 4 2 2 5 2" xfId="33716" xr:uid="{01912CE4-C1B1-4AB7-9EAD-AB1ADC813B44}"/>
    <cellStyle name="20% - Accent3 2 4 2 2 6" xfId="18539" xr:uid="{E45B07D3-0DA4-4588-B810-8F5D5529C43A}"/>
    <cellStyle name="20% - Accent3 2 4 2 3" xfId="4218" xr:uid="{1B43CA6D-7DDB-43C6-AB9A-F41E81307CC5}"/>
    <cellStyle name="20% - Accent3 2 4 2 3 2" xfId="26463" xr:uid="{FA3D0634-C8F3-41A7-B1CD-E824518FB4E1}"/>
    <cellStyle name="20% - Accent3 2 4 2 3 2 2" xfId="37414" xr:uid="{47482778-5664-43BB-9E09-6AB6BA8FA407}"/>
    <cellStyle name="20% - Accent3 2 4 2 3 3" xfId="28217" xr:uid="{5F7C7B61-D337-4635-8E69-DEA4B0274319}"/>
    <cellStyle name="20% - Accent3 2 4 2 3 3 2" xfId="40575" xr:uid="{3C0E6EAF-7DFE-40B1-946D-9783B3DC3EC0}"/>
    <cellStyle name="20% - Accent3 2 4 2 3 4" xfId="24135" xr:uid="{FE375068-88BB-4BFC-98A4-F11FF8FE6D2A}"/>
    <cellStyle name="20% - Accent3 2 4 2 3 4 2" xfId="34086" xr:uid="{7D63CFE1-BB02-48DE-93C1-5836B8CD22BA}"/>
    <cellStyle name="20% - Accent3 2 4 2 3 5" xfId="30975" xr:uid="{83FAD469-3165-49C2-A58A-190CB8CCDC38}"/>
    <cellStyle name="20% - Accent3 2 4 2 4" xfId="1662" xr:uid="{C43AAA54-76C8-47A6-9B71-C546558D5B2A}"/>
    <cellStyle name="20% - Accent3 2 4 2 4 2" xfId="25796" xr:uid="{0671F56A-206C-4207-944F-5CE0C4870ED0}"/>
    <cellStyle name="20% - Accent3 2 4 2 4 2 2" xfId="36250" xr:uid="{4CC232B2-6ED5-46A7-86B1-5BFAC81C0EA2}"/>
    <cellStyle name="20% - Accent3 2 4 2 4 3" xfId="30173" xr:uid="{204F4722-0CC1-48D5-B3E9-9B7AD5909990}"/>
    <cellStyle name="20% - Accent3 2 4 2 5" xfId="6701" xr:uid="{1A63243B-062B-44A3-B82B-CFE62F914992}"/>
    <cellStyle name="20% - Accent3 2 4 2 5 2" xfId="39396" xr:uid="{32344D6D-2AF8-4D1E-8EAF-11B37EFF5B36}"/>
    <cellStyle name="20% - Accent3 2 4 2 6" xfId="9706" xr:uid="{3B0E0C14-D082-4852-959A-BB04516403BB}"/>
    <cellStyle name="20% - Accent3 2 4 2 6 2" xfId="32865" xr:uid="{1E153F4F-1245-4CBF-A063-E17CE9EAF98A}"/>
    <cellStyle name="20% - Accent3 2 4 2 7" xfId="13517" xr:uid="{99DB5786-D36D-4325-A0B0-CB119F2794EF}"/>
    <cellStyle name="20% - Accent3 2 4 2 8" xfId="17241" xr:uid="{7744330E-CA04-41BE-8CB0-9DD3F6F3E329}"/>
    <cellStyle name="20% - Accent3 2 4 3" xfId="1664" xr:uid="{ED284E9B-CBAE-40C8-8287-53EF6A4369E8}"/>
    <cellStyle name="20% - Accent3 2 4 3 2" xfId="4220" xr:uid="{8D974E9B-102B-4CE4-B817-A0A7AD48758B}"/>
    <cellStyle name="20% - Accent3 2 4 3 2 2" xfId="11632" xr:uid="{1D23598D-8028-4B67-9A8D-6FA067DB51FE}"/>
    <cellStyle name="20% - Accent3 2 4 3 2 2 2" xfId="37416" xr:uid="{95CA3257-3530-44BB-A7F1-EFEC30D5C93B}"/>
    <cellStyle name="20% - Accent3 2 4 3 2 3" xfId="15395" xr:uid="{B03D1082-2548-45B5-9CFE-54B8E5A24C63}"/>
    <cellStyle name="20% - Accent3 2 4 3 2 3 2" xfId="40577" xr:uid="{96089121-37AF-4394-9AD3-A04DACAC0AAB}"/>
    <cellStyle name="20% - Accent3 2 4 3 2 4" xfId="24137" xr:uid="{05D2A0F2-F2B6-4338-91B9-35F664FEB650}"/>
    <cellStyle name="20% - Accent3 2 4 3 2 4 2" xfId="34088" xr:uid="{8473C910-89E8-45AD-94DF-42AFDC0E72BE}"/>
    <cellStyle name="20% - Accent3 2 4 3 2 5" xfId="30977" xr:uid="{1303E014-E137-4555-8403-9C5F0B40E3C6}"/>
    <cellStyle name="20% - Accent3 2 4 3 3" xfId="8184" xr:uid="{F704E6FD-1C69-4659-B85E-6B88CB306373}"/>
    <cellStyle name="20% - Accent3 2 4 3 3 2" xfId="36646" xr:uid="{9C88644A-A0C8-4C2F-8D53-5CBE9E144F30}"/>
    <cellStyle name="20% - Accent3 2 4 3 4" xfId="9707" xr:uid="{3DA0EA47-5D1F-44EC-B085-779038CB1DA2}"/>
    <cellStyle name="20% - Accent3 2 4 3 4 2" xfId="39792" xr:uid="{DD59C2F7-7C91-4633-ACF3-7BD9327C3B71}"/>
    <cellStyle name="20% - Accent3 2 4 3 5" xfId="13518" xr:uid="{6370FF82-8733-4B93-9E6C-E5EE10454C5A}"/>
    <cellStyle name="20% - Accent3 2 4 3 5 2" xfId="33285" xr:uid="{3663FC70-03E5-4B13-88BF-741B4BB3C9DB}"/>
    <cellStyle name="20% - Accent3 2 4 3 6" xfId="18538" xr:uid="{48BA78E1-F288-436F-A460-AE36CE287BB5}"/>
    <cellStyle name="20% - Accent3 2 4 4" xfId="4217" xr:uid="{BA6F0410-3783-415D-BE81-F0548CBFC49F}"/>
    <cellStyle name="20% - Accent3 2 4 4 2" xfId="11633" xr:uid="{B344A790-D3FB-4A14-932C-2159903DE3C4}"/>
    <cellStyle name="20% - Accent3 2 4 4 2 2" xfId="37413" xr:uid="{0804A308-0994-462C-9B75-275CA2F1653D}"/>
    <cellStyle name="20% - Accent3 2 4 4 3" xfId="15396" xr:uid="{61020AAE-261E-43F1-942B-B6AC604382AA}"/>
    <cellStyle name="20% - Accent3 2 4 4 3 2" xfId="40574" xr:uid="{805C30D5-DD7A-45B4-B300-631A6E944189}"/>
    <cellStyle name="20% - Accent3 2 4 4 4" xfId="24134" xr:uid="{59B3C70A-891C-4180-9BC6-C1FF82430C36}"/>
    <cellStyle name="20% - Accent3 2 4 4 4 2" xfId="34085" xr:uid="{3097ABAC-6112-41C9-84E6-5E0A957F8862}"/>
    <cellStyle name="20% - Accent3 2 4 4 5" xfId="30974" xr:uid="{9A2CAD07-A170-48A4-933E-FD39A79C02F1}"/>
    <cellStyle name="20% - Accent3 2 4 5" xfId="1661" xr:uid="{2CAA70CF-4F46-485A-A739-6E1F5E3511C3}"/>
    <cellStyle name="20% - Accent3 2 4 5 2" xfId="25456" xr:uid="{232495BD-0D1F-44BA-B84A-0BF0DB51843F}"/>
    <cellStyle name="20% - Accent3 2 4 5 2 2" xfId="35832" xr:uid="{42152C5C-3F18-4AB5-AC31-6C4EDBF1E367}"/>
    <cellStyle name="20% - Accent3 2 4 5 3" xfId="29833" xr:uid="{3E22B002-5C53-4051-ACF6-FA62EB408DAC}"/>
    <cellStyle name="20% - Accent3 2 4 6" xfId="6700" xr:uid="{56502431-6BC1-44B5-90BD-31E8DCFDA223}"/>
    <cellStyle name="20% - Accent3 2 4 6 2" xfId="38978" xr:uid="{C50470A7-54F4-4872-9366-55D9B1A67E7B}"/>
    <cellStyle name="20% - Accent3 2 4 7" xfId="9705" xr:uid="{8207D619-B505-4345-8320-B4F68AE49A03}"/>
    <cellStyle name="20% - Accent3 2 4 7 2" xfId="32441" xr:uid="{C12B653F-B81B-4B69-8E79-995F384DB4C4}"/>
    <cellStyle name="20% - Accent3 2 4 8" xfId="13516" xr:uid="{7A6A7E26-94D8-4F71-B722-E68056241CB5}"/>
    <cellStyle name="20% - Accent3 2 4 9" xfId="17240" xr:uid="{235DD2C1-C6CF-4E97-93C6-7B4E33675CE4}"/>
    <cellStyle name="20% - Accent3 2 5" xfId="471" xr:uid="{3D5DAD41-8F7E-404E-85F7-C1FAB2A582C0}"/>
    <cellStyle name="20% - Accent3 2 5 2" xfId="472" xr:uid="{D1E27F1A-3418-4B25-B4B9-910E16B28344}"/>
    <cellStyle name="20% - Accent3 2 5 2 2" xfId="1667" xr:uid="{65DA9033-9F75-4175-85BA-0CFDA1F35483}"/>
    <cellStyle name="20% - Accent3 2 5 2 2 2" xfId="4223" xr:uid="{867DD054-DE73-4487-A8F9-90CC8B441F86}"/>
    <cellStyle name="20% - Accent3 2 5 2 2 2 2" xfId="37417" xr:uid="{2D69202F-442E-44B9-9CAB-4E3E4AD7D6D6}"/>
    <cellStyle name="20% - Accent3 2 5 2 2 3" xfId="8187" xr:uid="{D8EE9458-974E-4827-A42C-E4CFF5417273}"/>
    <cellStyle name="20% - Accent3 2 5 2 2 3 2" xfId="40579" xr:uid="{7DE2858A-D490-49B1-A4A1-56C846959940}"/>
    <cellStyle name="20% - Accent3 2 5 2 2 4" xfId="11634" xr:uid="{5C856338-D5B9-45D0-B912-79B9FEF58820}"/>
    <cellStyle name="20% - Accent3 2 5 2 2 4 2" xfId="34090" xr:uid="{C76A1995-9141-475E-868F-7670DEDB1BF6}"/>
    <cellStyle name="20% - Accent3 2 5 2 2 5" xfId="15397" xr:uid="{A131395D-D302-47C8-8113-F7F76F4CD802}"/>
    <cellStyle name="20% - Accent3 2 5 2 2 6" xfId="18541" xr:uid="{41F3F355-D8D0-4228-A929-359183350629}"/>
    <cellStyle name="20% - Accent3 2 5 2 3" xfId="4222" xr:uid="{CBC849FC-A17D-4056-A2A9-FF4AC101435E}"/>
    <cellStyle name="20% - Accent3 2 5 2 3 2" xfId="36868" xr:uid="{63B59A6B-75BE-4071-A8C5-BA57ECA6EE94}"/>
    <cellStyle name="20% - Accent3 2 5 2 4" xfId="1666" xr:uid="{52288582-77C2-40A6-8B3B-D559D3246C65}"/>
    <cellStyle name="20% - Accent3 2 5 2 4 2" xfId="40014" xr:uid="{285579A9-9457-4693-80FB-7039356A4ECA}"/>
    <cellStyle name="20% - Accent3 2 5 2 5" xfId="6703" xr:uid="{635B4C96-E322-42D1-8340-6C52E342A641}"/>
    <cellStyle name="20% - Accent3 2 5 2 5 2" xfId="33515" xr:uid="{A6BC4B6D-8234-47AB-81E7-656B713EBE29}"/>
    <cellStyle name="20% - Accent3 2 5 2 6" xfId="9709" xr:uid="{BE661507-55C0-4ADB-8544-CB960C9E1163}"/>
    <cellStyle name="20% - Accent3 2 5 2 7" xfId="13520" xr:uid="{DAB8073D-EF1F-4FF0-9B71-BAEB092984E3}"/>
    <cellStyle name="20% - Accent3 2 5 2 8" xfId="17243" xr:uid="{4E70E2C7-C71C-407E-AB99-B8D40A83BB39}"/>
    <cellStyle name="20% - Accent3 2 5 3" xfId="1668" xr:uid="{E7B3E40A-DDAC-4843-BA19-8106545FA916}"/>
    <cellStyle name="20% - Accent3 2 5 3 2" xfId="4224" xr:uid="{023A044D-D2B2-4FCD-A89B-EEF9A30F1668}"/>
    <cellStyle name="20% - Accent3 2 5 3 2 2" xfId="11635" xr:uid="{FD226828-CF99-49FD-959A-12A1BD397357}"/>
    <cellStyle name="20% - Accent3 2 5 3 2 3" xfId="15398" xr:uid="{DD1E61C1-41F8-43F4-98CF-A1E5925C55D5}"/>
    <cellStyle name="20% - Accent3 2 5 3 3" xfId="8186" xr:uid="{A487EDCB-4A01-413E-995B-660BBF1177FE}"/>
    <cellStyle name="20% - Accent3 2 5 3 3 2" xfId="40578" xr:uid="{1FC4AD64-6E22-41AB-B714-541174E5386A}"/>
    <cellStyle name="20% - Accent3 2 5 3 4" xfId="9710" xr:uid="{657F3470-3BB5-4981-ABCE-D949B61E5812}"/>
    <cellStyle name="20% - Accent3 2 5 3 4 2" xfId="34089" xr:uid="{A87E2A5D-CC0F-4736-B8BE-5A999EC1EEDA}"/>
    <cellStyle name="20% - Accent3 2 5 3 5" xfId="13521" xr:uid="{D86FA59B-E807-4CB3-A294-F2BC607D414F}"/>
    <cellStyle name="20% - Accent3 2 5 3 6" xfId="18540" xr:uid="{E6F66EDE-1AA1-4038-9214-BFCBA54BC5C2}"/>
    <cellStyle name="20% - Accent3 2 5 4" xfId="4221" xr:uid="{E8695BE4-2D5A-45CA-A68A-92DAADF0FCAD}"/>
    <cellStyle name="20% - Accent3 2 5 4 2" xfId="11636" xr:uid="{4245DD30-F8B1-486F-9150-FCFF61F311C5}"/>
    <cellStyle name="20% - Accent3 2 5 4 2 2" xfId="36053" xr:uid="{5FDC4D23-CDF6-4FFD-9D86-0F960E42DA3F}"/>
    <cellStyle name="20% - Accent3 2 5 4 3" xfId="15399" xr:uid="{C581A52D-B692-42A4-B891-E0C535982A59}"/>
    <cellStyle name="20% - Accent3 2 5 5" xfId="1665" xr:uid="{8E260106-A64A-4D08-AFEC-E7D866497421}"/>
    <cellStyle name="20% - Accent3 2 5 5 2" xfId="39199" xr:uid="{067905A9-A591-494B-B23E-11B54F531648}"/>
    <cellStyle name="20% - Accent3 2 5 6" xfId="6702" xr:uid="{58BD35B8-D181-4D51-A122-075A75DF57B4}"/>
    <cellStyle name="20% - Accent3 2 5 6 2" xfId="32666" xr:uid="{15906BBF-91BE-4E28-A655-A1C3D9A28CAB}"/>
    <cellStyle name="20% - Accent3 2 5 7" xfId="9708" xr:uid="{D53149D6-66E2-467E-990F-53AE90019467}"/>
    <cellStyle name="20% - Accent3 2 5 8" xfId="13519" xr:uid="{CFFD9DA8-8F79-4400-9D0E-54DBA1D769BD}"/>
    <cellStyle name="20% - Accent3 2 5 9" xfId="17242" xr:uid="{EB865FA1-789A-4CAD-ABFD-484AB1835245}"/>
    <cellStyle name="20% - Accent3 2 6" xfId="473" xr:uid="{FF655E10-CAA4-4A46-B4A0-DBDA7EDD7DE4}"/>
    <cellStyle name="20% - Accent3 2 6 2" xfId="1670" xr:uid="{71306D48-572C-40D2-AEC4-53322D35D593}"/>
    <cellStyle name="20% - Accent3 2 6 2 2" xfId="4226" xr:uid="{22E14283-8FC9-4A4F-819B-03CF4FEDE4CB}"/>
    <cellStyle name="20% - Accent3 2 6 2 2 2" xfId="37418" xr:uid="{FA1F0F3F-6997-4245-95E8-9A4D452D93A4}"/>
    <cellStyle name="20% - Accent3 2 6 2 3" xfId="8188" xr:uid="{02DEB195-C2A5-40DB-8FB6-410C1DA6D290}"/>
    <cellStyle name="20% - Accent3 2 6 2 3 2" xfId="40580" xr:uid="{9D884322-C715-423C-9D39-BF84364FE082}"/>
    <cellStyle name="20% - Accent3 2 6 2 4" xfId="11637" xr:uid="{59DC2DB9-0E28-4FFE-AD29-21B07225F1BC}"/>
    <cellStyle name="20% - Accent3 2 6 2 4 2" xfId="34091" xr:uid="{D0564818-5D11-40DB-AD4A-B85821FF35D7}"/>
    <cellStyle name="20% - Accent3 2 6 2 5" xfId="15400" xr:uid="{4B1EFF85-5602-4F00-BBC1-A8C072660D5B}"/>
    <cellStyle name="20% - Accent3 2 6 2 6" xfId="18542" xr:uid="{93CE3706-8414-4A30-9A79-5D45077C4D35}"/>
    <cellStyle name="20% - Accent3 2 6 3" xfId="4225" xr:uid="{487AEFB1-CE25-45BF-A747-A2059CFB3CB7}"/>
    <cellStyle name="20% - Accent3 2 6 3 2" xfId="26009" xr:uid="{5281CB9B-F79A-4C8C-A689-37E863C0898D}"/>
    <cellStyle name="20% - Accent3 2 6 3 2 2" xfId="36468" xr:uid="{534AD969-5607-41D6-907F-32AE0ADAC41C}"/>
    <cellStyle name="20% - Accent3 2 6 3 3" xfId="30386" xr:uid="{AF5FE228-838E-4BB6-B8A5-7E5A3F5D51A4}"/>
    <cellStyle name="20% - Accent3 2 6 4" xfId="1669" xr:uid="{20EBAF91-61EE-4D26-BEED-DF9467F750F5}"/>
    <cellStyle name="20% - Accent3 2 6 4 2" xfId="39614" xr:uid="{D81BFD18-51AE-436F-8260-BA9B96BF0758}"/>
    <cellStyle name="20% - Accent3 2 6 5" xfId="6704" xr:uid="{A8326632-6C42-40D0-AF9F-887D9A526DEB}"/>
    <cellStyle name="20% - Accent3 2 6 5 2" xfId="33088" xr:uid="{CAC5D7DC-FE13-4A1E-AE68-1C90EE25ABB7}"/>
    <cellStyle name="20% - Accent3 2 6 6" xfId="9711" xr:uid="{16E04B9B-20BB-4392-933A-04432BF06D0F}"/>
    <cellStyle name="20% - Accent3 2 6 7" xfId="13522" xr:uid="{6A1D18B9-8302-43C9-B9AB-5613D2E90F1B}"/>
    <cellStyle name="20% - Accent3 2 6 8" xfId="17244" xr:uid="{92779E8B-1B8B-4660-BCED-0CBE76892EF0}"/>
    <cellStyle name="20% - Accent3 2 7" xfId="1671" xr:uid="{6190A114-CD3D-47D6-AD8A-9FBB27DCCC48}"/>
    <cellStyle name="20% - Accent3 2 7 2" xfId="4227" xr:uid="{0B499701-9B46-4A0B-B769-501FB3423E31}"/>
    <cellStyle name="20% - Accent3 2 7 2 2" xfId="9399" xr:uid="{6AAF0979-24CE-4F4B-87E8-6FC79949F798}"/>
    <cellStyle name="20% - Accent3 2 7 2 3" xfId="11638" xr:uid="{7CDCC46D-80D5-48DC-AEA8-EB554557D7F2}"/>
    <cellStyle name="20% - Accent3 2 7 2 4" xfId="15401" xr:uid="{21EF6D62-4C4F-489F-A3AB-923766887767}"/>
    <cellStyle name="20% - Accent3 2 7 3" xfId="7915" xr:uid="{28B48489-D578-495C-9DC3-12408B2C7B30}"/>
    <cellStyle name="20% - Accent3 2 7 3 2" xfId="40549" xr:uid="{93A41A9D-0B19-40F6-9D49-BA8E33D676D0}"/>
    <cellStyle name="20% - Accent3 2 7 4" xfId="9712" xr:uid="{DA925D69-4E5C-43ED-A738-1EB2FB003532}"/>
    <cellStyle name="20% - Accent3 2 7 4 2" xfId="34060" xr:uid="{3F0D001A-2B6C-41F3-BCAD-195CB50E3CA2}"/>
    <cellStyle name="20% - Accent3 2 7 5" xfId="13523" xr:uid="{2B53D795-6971-4CC2-8E46-FF85E64CAFBC}"/>
    <cellStyle name="20% - Accent3 2 7 6" xfId="18527" xr:uid="{20B6D50B-6823-412D-8B99-08B6071B91BC}"/>
    <cellStyle name="20% - Accent3 2 8" xfId="4196" xr:uid="{F252B0C8-E9E0-4414-931F-EA0D2935C15F}"/>
    <cellStyle name="20% - Accent3 2 8 2" xfId="8173" xr:uid="{D3547C53-8198-409C-957E-91395C5D3B7E}"/>
    <cellStyle name="20% - Accent3 2 8 2 2" xfId="35650" xr:uid="{C8D7248E-2981-4B8D-9F3A-7AAA3D1D8B21}"/>
    <cellStyle name="20% - Accent3 2 8 3" xfId="11639" xr:uid="{A97E226F-7290-4AE7-9746-AB5B84DDE821}"/>
    <cellStyle name="20% - Accent3 2 8 4" xfId="15402" xr:uid="{263DF321-E2BD-459B-9E37-2178F4ABC8E1}"/>
    <cellStyle name="20% - Accent3 2 9" xfId="1640" xr:uid="{FF8105BA-93A0-490D-BD1A-B1A8D172F3CD}"/>
    <cellStyle name="20% - Accent3 2 9 2" xfId="38796" xr:uid="{BFACA54C-04A8-46E6-80BF-999A5BBE5638}"/>
    <cellStyle name="20% - Accent3 3" xfId="207" xr:uid="{0774859C-3337-441E-8E9F-B0635D292F44}"/>
    <cellStyle name="20% - Accent3 3 10" xfId="9713" xr:uid="{AC0F01AD-010B-43E7-A127-579B90CBEC46}"/>
    <cellStyle name="20% - Accent3 3 11" xfId="13524" xr:uid="{D4707901-1520-46DE-89B1-A89766C99D17}"/>
    <cellStyle name="20% - Accent3 3 12" xfId="17245" xr:uid="{A10B5492-9741-4287-A7B0-253A8322503A}"/>
    <cellStyle name="20% - Accent3 3 2" xfId="360" xr:uid="{FA7624FE-2F93-42E4-B1EC-7E863C0EE4FD}"/>
    <cellStyle name="20% - Accent3 3 2 2" xfId="474" xr:uid="{13AF015A-4A48-4DDC-BB07-21E6793108BD}"/>
    <cellStyle name="20% - Accent3 3 2 2 2" xfId="1675" xr:uid="{2C8F8E2B-87A6-4601-962D-D4634062304F}"/>
    <cellStyle name="20% - Accent3 3 2 2 2 2" xfId="4231" xr:uid="{A6A4E256-A00D-4ADF-A75F-1B226F4B349F}"/>
    <cellStyle name="20% - Accent3 3 2 2 2 2 2" xfId="22796" xr:uid="{9CA27A03-32C1-4FBC-8AC0-5C6C90B4BF3D}"/>
    <cellStyle name="20% - Accent3 3 2 2 2 2 2 2" xfId="26468" xr:uid="{83CDBD86-D41A-4DD8-8849-C002CD26785D}"/>
    <cellStyle name="20% - Accent3 3 2 2 2 2 2 2 2" xfId="37422" xr:uid="{148C244F-5A20-48D3-9EAC-975BF4EF4E61}"/>
    <cellStyle name="20% - Accent3 3 2 2 2 2 2 3" xfId="28222" xr:uid="{49199F36-E849-4026-A8BD-2832D6F15837}"/>
    <cellStyle name="20% - Accent3 3 2 2 2 2 2 3 2" xfId="40585" xr:uid="{FFF963BD-EE38-46C7-89DD-39AA6B3C8E2A}"/>
    <cellStyle name="20% - Accent3 3 2 2 2 2 2 4" xfId="24141" xr:uid="{FBF23A41-7EA3-4036-9572-53BECCCE55E3}"/>
    <cellStyle name="20% - Accent3 3 2 2 2 2 2 4 2" xfId="34096" xr:uid="{AA744912-5AAC-48C2-8C06-009D6F3CBA29}"/>
    <cellStyle name="20% - Accent3 3 2 2 2 2 2 5" xfId="30981" xr:uid="{B0921657-76F3-41DE-9617-5538C1BE2A07}"/>
    <cellStyle name="20% - Accent3 3 2 2 2 2 3" xfId="26303" xr:uid="{F6CF3B38-2AEA-4B25-BEE1-06C3460833CA}"/>
    <cellStyle name="20% - Accent3 3 2 2 2 2 3 2" xfId="37185" xr:uid="{AC67F4EE-6D30-4577-8252-43582A696DB2}"/>
    <cellStyle name="20% - Accent3 3 2 2 2 2 4" xfId="28057" xr:uid="{42C2F8CA-B811-45BF-8B03-D506E63DD990}"/>
    <cellStyle name="20% - Accent3 3 2 2 2 2 4 2" xfId="40331" xr:uid="{83F92A0D-970E-4AE3-9F1C-CEEFFF5B7911}"/>
    <cellStyle name="20% - Accent3 3 2 2 2 2 5" xfId="23945" xr:uid="{FE4B88AA-7081-4C9F-BB13-4A561C8BB7E6}"/>
    <cellStyle name="20% - Accent3 3 2 2 2 2 5 2" xfId="33836" xr:uid="{116B07BF-165C-4BB4-BECC-E9CE4E5D076A}"/>
    <cellStyle name="20% - Accent3 3 2 2 2 2 6" xfId="30783" xr:uid="{CC331E93-7889-4799-B40B-EA7CDD0B22CF}"/>
    <cellStyle name="20% - Accent3 3 2 2 2 3" xfId="8191" xr:uid="{3C310A69-B848-4A38-8022-6A36470A90B0}"/>
    <cellStyle name="20% - Accent3 3 2 2 2 3 2" xfId="26467" xr:uid="{4B016AC2-F132-431C-B587-E8F9DA3AE061}"/>
    <cellStyle name="20% - Accent3 3 2 2 2 3 2 2" xfId="37421" xr:uid="{78F6F170-DDDF-43E0-B9C5-92008B50D7AA}"/>
    <cellStyle name="20% - Accent3 3 2 2 2 3 3" xfId="28221" xr:uid="{46A889DE-AFB0-47A9-873C-0EBB49165028}"/>
    <cellStyle name="20% - Accent3 3 2 2 2 3 3 2" xfId="40584" xr:uid="{F357A28F-3AEE-40D4-9359-F5D84BA5CA90}"/>
    <cellStyle name="20% - Accent3 3 2 2 2 3 4" xfId="24140" xr:uid="{1F02968E-982A-42FD-A75F-143856630148}"/>
    <cellStyle name="20% - Accent3 3 2 2 2 3 4 2" xfId="34095" xr:uid="{4AE87494-1928-4925-AF7C-585D538B763B}"/>
    <cellStyle name="20% - Accent3 3 2 2 2 3 5" xfId="30980" xr:uid="{7D6ACD51-917B-449D-926A-D8EA44A7165B}"/>
    <cellStyle name="20% - Accent3 3 2 2 2 4" xfId="11640" xr:uid="{D3B87278-F91E-4AED-8A34-43A68A41FC9D}"/>
    <cellStyle name="20% - Accent3 3 2 2 2 4 2" xfId="25913" xr:uid="{299D618B-3AEA-495D-ABE8-4C41EC8E1E2D}"/>
    <cellStyle name="20% - Accent3 3 2 2 2 4 2 2" xfId="36370" xr:uid="{88DE79A5-3E13-4C37-8CA5-125498D58DC4}"/>
    <cellStyle name="20% - Accent3 3 2 2 2 4 3" xfId="30290" xr:uid="{131212DE-DFE0-4537-AFEC-784996E8694B}"/>
    <cellStyle name="20% - Accent3 3 2 2 2 5" xfId="15403" xr:uid="{782500AD-71FD-4680-9298-835B35FC3C8F}"/>
    <cellStyle name="20% - Accent3 3 2 2 2 5 2" xfId="39516" xr:uid="{D8CDD1B6-50D8-4D21-A39C-1D41D4FDACFF}"/>
    <cellStyle name="20% - Accent3 3 2 2 2 6" xfId="18545" xr:uid="{91F1E8BB-28D2-4866-9D85-72EFB55AA0F3}"/>
    <cellStyle name="20% - Accent3 3 2 2 2 6 2" xfId="32985" xr:uid="{F70109F3-D6AE-4F0F-9B55-C17F34876625}"/>
    <cellStyle name="20% - Accent3 3 2 2 2 7" xfId="29625" xr:uid="{AAD1374C-33AA-449A-8BFC-650C6520EA08}"/>
    <cellStyle name="20% - Accent3 3 2 2 3" xfId="4230" xr:uid="{5CFB0B01-D7C6-4350-9BE8-80C470761442}"/>
    <cellStyle name="20% - Accent3 3 2 2 3 2" xfId="22797" xr:uid="{2B3A4411-BBF8-4027-B24D-8788DB13EFCA}"/>
    <cellStyle name="20% - Accent3 3 2 2 3 2 2" xfId="26469" xr:uid="{55034BF6-24C4-4432-8517-6C8FF4C71E0C}"/>
    <cellStyle name="20% - Accent3 3 2 2 3 2 2 2" xfId="37423" xr:uid="{0B2E9D2D-1B28-4AAE-AAF8-ACFA89213B16}"/>
    <cellStyle name="20% - Accent3 3 2 2 3 2 3" xfId="28223" xr:uid="{606886BA-142F-49B4-83D5-F67970C90E23}"/>
    <cellStyle name="20% - Accent3 3 2 2 3 2 3 2" xfId="40586" xr:uid="{5E1C49D3-9A2C-4062-AE43-F7E1FE67AFBD}"/>
    <cellStyle name="20% - Accent3 3 2 2 3 2 4" xfId="24142" xr:uid="{58ADAFD3-6813-472A-8826-E315766A34D5}"/>
    <cellStyle name="20% - Accent3 3 2 2 3 2 4 2" xfId="34097" xr:uid="{EA6F6C11-337A-4B3D-8103-2E9388DD9197}"/>
    <cellStyle name="20% - Accent3 3 2 2 3 2 5" xfId="30982" xr:uid="{F802BE45-FAC0-483C-A076-34C14724849A}"/>
    <cellStyle name="20% - Accent3 3 2 2 3 3" xfId="26141" xr:uid="{DC29F7F6-DE75-4C00-8ED2-9F28FC3B54C0}"/>
    <cellStyle name="20% - Accent3 3 2 2 3 3 2" xfId="36765" xr:uid="{3076B803-67AB-4C9B-99D0-1008677198F9}"/>
    <cellStyle name="20% - Accent3 3 2 2 3 4" xfId="27848" xr:uid="{34620975-0A38-4C4E-88A7-A48EA52FE89C}"/>
    <cellStyle name="20% - Accent3 3 2 2 3 4 2" xfId="39911" xr:uid="{B43271F3-562D-466F-86D0-F44DE995D1BE}"/>
    <cellStyle name="20% - Accent3 3 2 2 3 5" xfId="23732" xr:uid="{11CDBACF-10D2-4B69-A774-3D51DED5EA48}"/>
    <cellStyle name="20% - Accent3 3 2 2 3 5 2" xfId="33405" xr:uid="{FEADE0DF-9BE7-475F-AD0D-2A4B1C6CB6E4}"/>
    <cellStyle name="20% - Accent3 3 2 2 3 6" xfId="30570" xr:uid="{3E44E1B1-9728-4ADA-8B31-33930E1E42B9}"/>
    <cellStyle name="20% - Accent3 3 2 2 4" xfId="1674" xr:uid="{5F943F74-0EF7-499D-961F-AC88E14D0282}"/>
    <cellStyle name="20% - Accent3 3 2 2 4 2" xfId="26466" xr:uid="{70090FA2-4C32-4DBD-9C4B-62AA6D47ACF4}"/>
    <cellStyle name="20% - Accent3 3 2 2 4 2 2" xfId="37420" xr:uid="{C99C2C2B-279A-4C25-ACE5-740C604EE302}"/>
    <cellStyle name="20% - Accent3 3 2 2 4 3" xfId="28220" xr:uid="{10AA4F3B-81DA-43B9-83B0-5694482E2DA1}"/>
    <cellStyle name="20% - Accent3 3 2 2 4 3 2" xfId="40583" xr:uid="{A544FE9E-ECAB-4BDB-BD46-5462DFC92B7A}"/>
    <cellStyle name="20% - Accent3 3 2 2 4 4" xfId="24139" xr:uid="{6B051910-7ADB-4BF0-AFC1-C9D3EB4A6CCC}"/>
    <cellStyle name="20% - Accent3 3 2 2 4 4 2" xfId="34094" xr:uid="{96006E9D-18F0-4EDA-98B9-6750ED6A9C88}"/>
    <cellStyle name="20% - Accent3 3 2 2 4 5" xfId="30979" xr:uid="{721E91A2-5AA9-4AE6-8412-DEF9F9B41A08}"/>
    <cellStyle name="20% - Accent3 3 2 2 5" xfId="6707" xr:uid="{8122124D-9CC2-4679-A3C3-F8466E0B441C}"/>
    <cellStyle name="20% - Accent3 3 2 2 5 2" xfId="25575" xr:uid="{87AC3305-D55C-4958-BBBF-B1F8453D814F}"/>
    <cellStyle name="20% - Accent3 3 2 2 5 2 2" xfId="35951" xr:uid="{894E42C8-B07F-4D66-A750-F43F87FFF835}"/>
    <cellStyle name="20% - Accent3 3 2 2 5 3" xfId="29952" xr:uid="{9FA287B6-46B6-49C0-BCE6-968E53101109}"/>
    <cellStyle name="20% - Accent3 3 2 2 6" xfId="9715" xr:uid="{D337061F-A63A-4CF2-86FD-63E927A9749A}"/>
    <cellStyle name="20% - Accent3 3 2 2 6 2" xfId="39097" xr:uid="{26ACA312-4768-46EE-A894-F32F593199E5}"/>
    <cellStyle name="20% - Accent3 3 2 2 7" xfId="13526" xr:uid="{2CF8BA42-4B5E-46C6-B6E6-B0091048F397}"/>
    <cellStyle name="20% - Accent3 3 2 2 7 2" xfId="32560" xr:uid="{B6A9B682-4690-4834-8CD9-FCD58F2E67A5}"/>
    <cellStyle name="20% - Accent3 3 2 2 8" xfId="17247" xr:uid="{41DA9EE6-0AF0-4D85-BC9C-9CEADF340CBA}"/>
    <cellStyle name="20% - Accent3 3 2 3" xfId="1676" xr:uid="{231F37EC-11E2-47E1-9353-CA4D2B57AB36}"/>
    <cellStyle name="20% - Accent3 3 2 3 2" xfId="4232" xr:uid="{65928D84-ADC6-42B0-9DDB-972973A4DE92}"/>
    <cellStyle name="20% - Accent3 3 2 3 2 2" xfId="11641" xr:uid="{7C80D7A7-758E-4EDA-BA6A-FE0C387A3502}"/>
    <cellStyle name="20% - Accent3 3 2 3 2 2 2" xfId="26471" xr:uid="{D0D07778-2D86-4D93-85A9-B3EC726CE270}"/>
    <cellStyle name="20% - Accent3 3 2 3 2 2 2 2" xfId="37425" xr:uid="{3FD01D80-0A2F-4664-9CC3-D959B145D77E}"/>
    <cellStyle name="20% - Accent3 3 2 3 2 2 3" xfId="28225" xr:uid="{16350D06-2F0B-4F19-9B0E-C04B45CBC16C}"/>
    <cellStyle name="20% - Accent3 3 2 3 2 2 3 2" xfId="40588" xr:uid="{6C78C980-345B-4D15-B2D4-570D93243665}"/>
    <cellStyle name="20% - Accent3 3 2 3 2 2 4" xfId="24144" xr:uid="{0EB910FA-128C-4B62-A71C-BE0F1E28848D}"/>
    <cellStyle name="20% - Accent3 3 2 3 2 2 4 2" xfId="34099" xr:uid="{46B4BB2D-D918-4B3B-8A28-FD7DAC6373DD}"/>
    <cellStyle name="20% - Accent3 3 2 3 2 2 5" xfId="30984" xr:uid="{03B1C3DA-0625-473D-8A58-FD299ABDF649}"/>
    <cellStyle name="20% - Accent3 3 2 3 2 3" xfId="15404" xr:uid="{60876F43-0693-495B-9402-5430D68F67B3}"/>
    <cellStyle name="20% - Accent3 3 2 3 2 3 2" xfId="36986" xr:uid="{B4BFBE85-209C-424D-85B7-C953BC901534}"/>
    <cellStyle name="20% - Accent3 3 2 3 2 4" xfId="27961" xr:uid="{57C842D5-06B9-4B8F-AB2B-3D57CEAF2513}"/>
    <cellStyle name="20% - Accent3 3 2 3 2 4 2" xfId="40132" xr:uid="{31C3630C-86F4-49B5-88CE-1254796F0122}"/>
    <cellStyle name="20% - Accent3 3 2 3 2 5" xfId="23846" xr:uid="{C4C7B2BE-6F4C-4ADF-AC79-39F766D5BDFA}"/>
    <cellStyle name="20% - Accent3 3 2 3 2 5 2" xfId="33635" xr:uid="{801304A4-902F-4EAA-95AB-65D66BE5ABE6}"/>
    <cellStyle name="20% - Accent3 3 2 3 2 6" xfId="30684" xr:uid="{7F109A8D-486A-4E3E-85CD-9D498428F221}"/>
    <cellStyle name="20% - Accent3 3 2 3 3" xfId="8190" xr:uid="{EC81B1C3-129A-4894-B50F-A88E7617494B}"/>
    <cellStyle name="20% - Accent3 3 2 3 3 2" xfId="26470" xr:uid="{0637AFA4-05F2-4B12-A84D-B2C1CA09C2A8}"/>
    <cellStyle name="20% - Accent3 3 2 3 3 2 2" xfId="37424" xr:uid="{D1051456-69CD-4DC0-913C-234392F6E5B4}"/>
    <cellStyle name="20% - Accent3 3 2 3 3 3" xfId="28224" xr:uid="{CC4244A6-A02D-4FA0-A5E8-6119F1B4AD03}"/>
    <cellStyle name="20% - Accent3 3 2 3 3 3 2" xfId="40587" xr:uid="{E35752C1-A03B-4B45-AFCB-0490DA3500FF}"/>
    <cellStyle name="20% - Accent3 3 2 3 3 4" xfId="24143" xr:uid="{BB1341F5-8B0D-4B5D-A9AA-B2D1D2B9851E}"/>
    <cellStyle name="20% - Accent3 3 2 3 3 4 2" xfId="34098" xr:uid="{B8E76AC5-D64A-4E60-979E-BAFC552639F9}"/>
    <cellStyle name="20% - Accent3 3 2 3 3 5" xfId="30983" xr:uid="{E6826BB2-79A8-4711-9F6F-CA36EDDD0DBC}"/>
    <cellStyle name="20% - Accent3 3 2 3 4" xfId="9716" xr:uid="{A78466BE-4C61-4A80-B3F6-E6FB33E27E31}"/>
    <cellStyle name="20% - Accent3 3 2 3 4 2" xfId="25723" xr:uid="{6CB8F791-AA7F-4C26-B45C-6683A64B87B8}"/>
    <cellStyle name="20% - Accent3 3 2 3 4 2 2" xfId="36171" xr:uid="{658FC6C4-63BC-4DEF-A821-CA12992AAAE6}"/>
    <cellStyle name="20% - Accent3 3 2 3 4 3" xfId="30100" xr:uid="{8D9723D6-A0D3-4E9B-84B3-35C21EC7F93E}"/>
    <cellStyle name="20% - Accent3 3 2 3 5" xfId="13527" xr:uid="{15C340BE-5B3F-4681-BBF5-4587CE56DA8B}"/>
    <cellStyle name="20% - Accent3 3 2 3 5 2" xfId="39317" xr:uid="{EB7280A5-B8CC-4115-A34C-61F7358AB6CC}"/>
    <cellStyle name="20% - Accent3 3 2 3 6" xfId="18544" xr:uid="{87D3DF1F-E35D-4143-8230-7E515C86D977}"/>
    <cellStyle name="20% - Accent3 3 2 3 6 2" xfId="32785" xr:uid="{23B00A9F-A82D-46AD-B891-C4EA03E614B7}"/>
    <cellStyle name="20% - Accent3 3 2 3 7" xfId="29525" xr:uid="{EF1D0DED-ACA8-47D0-AA1B-3E0168AADB66}"/>
    <cellStyle name="20% - Accent3 3 2 4" xfId="4229" xr:uid="{77A7CF9C-3B12-4CAA-9371-0501935935D9}"/>
    <cellStyle name="20% - Accent3 3 2 4 2" xfId="11642" xr:uid="{83107977-8835-4767-8A71-CDD0BD5395B5}"/>
    <cellStyle name="20% - Accent3 3 2 4 2 2" xfId="26472" xr:uid="{9651DFB3-ADB1-4A63-A0B4-C0FC37F8A54F}"/>
    <cellStyle name="20% - Accent3 3 2 4 2 2 2" xfId="37426" xr:uid="{A72AA094-7F6E-4D1C-9843-40EFD80EF883}"/>
    <cellStyle name="20% - Accent3 3 2 4 2 3" xfId="28226" xr:uid="{677E5507-8E62-40F5-9012-6B9A5B5CCF3A}"/>
    <cellStyle name="20% - Accent3 3 2 4 2 3 2" xfId="40589" xr:uid="{6FFA2D94-7725-4554-B846-B50400AFFAA6}"/>
    <cellStyle name="20% - Accent3 3 2 4 2 4" xfId="24145" xr:uid="{0B120538-CA8A-46C6-8AE1-7E76E613D8C7}"/>
    <cellStyle name="20% - Accent3 3 2 4 2 4 2" xfId="34100" xr:uid="{DD258032-1DF3-4FB0-A11D-2B348BAC2D2C}"/>
    <cellStyle name="20% - Accent3 3 2 4 2 5" xfId="30985" xr:uid="{B3DD8D9E-A1AC-441B-B705-FE3593ABBF64}"/>
    <cellStyle name="20% - Accent3 3 2 4 3" xfId="15405" xr:uid="{1BCD8E57-DC6A-42D8-A55B-B488E4BB09F4}"/>
    <cellStyle name="20% - Accent3 3 2 4 3 2" xfId="36570" xr:uid="{D814CF8B-C876-4B0C-A9F4-7EB12537DBEE}"/>
    <cellStyle name="20% - Accent3 3 2 4 4" xfId="27753" xr:uid="{F9BB22B9-82F8-4589-A277-62EFDB130950}"/>
    <cellStyle name="20% - Accent3 3 2 4 4 2" xfId="39716" xr:uid="{665FFE9C-70B9-4AA1-89C8-08A4C621978C}"/>
    <cellStyle name="20% - Accent3 3 2 4 5" xfId="23632" xr:uid="{0A5E205E-6DE2-42AD-9342-A5AA99699EA5}"/>
    <cellStyle name="20% - Accent3 3 2 4 5 2" xfId="33205" xr:uid="{25AF7679-6024-4D61-B81B-86B6FB95D207}"/>
    <cellStyle name="20% - Accent3 3 2 4 6" xfId="30469" xr:uid="{775A4684-358F-495B-8E32-2FD21B6C3637}"/>
    <cellStyle name="20% - Accent3 3 2 5" xfId="1673" xr:uid="{6AC4F089-9EE3-4ADA-A234-646F9A54F010}"/>
    <cellStyle name="20% - Accent3 3 2 5 2" xfId="26465" xr:uid="{B46C59EC-E148-43EB-AE51-E24705A2BE62}"/>
    <cellStyle name="20% - Accent3 3 2 5 2 2" xfId="37419" xr:uid="{1492E30A-577C-4CFB-B5E2-6833349067AE}"/>
    <cellStyle name="20% - Accent3 3 2 5 3" xfId="28219" xr:uid="{ED6838DE-7FE0-4629-86E5-33E213248F0E}"/>
    <cellStyle name="20% - Accent3 3 2 5 3 2" xfId="40582" xr:uid="{349E2484-209D-4AA0-8EE9-2A963E9AA0A2}"/>
    <cellStyle name="20% - Accent3 3 2 5 4" xfId="24138" xr:uid="{A07D3F17-7563-42C5-A23E-E662CA3208F0}"/>
    <cellStyle name="20% - Accent3 3 2 5 4 2" xfId="34093" xr:uid="{51C8B6DA-8060-4E0A-A9B9-1FD9E98E29B6}"/>
    <cellStyle name="20% - Accent3 3 2 5 5" xfId="30978" xr:uid="{1880D245-7933-468A-A707-959B93470F8A}"/>
    <cellStyle name="20% - Accent3 3 2 6" xfId="6706" xr:uid="{1199991A-A244-489F-BEBC-BC6551F8D97C}"/>
    <cellStyle name="20% - Accent3 3 2 6 2" xfId="25386" xr:uid="{F299CCF5-CCD7-41F8-B5D0-04C519C847E5}"/>
    <cellStyle name="20% - Accent3 3 2 6 2 2" xfId="35757" xr:uid="{787E051D-D37C-40B8-829A-0F4E34C1D679}"/>
    <cellStyle name="20% - Accent3 3 2 6 3" xfId="29763" xr:uid="{D1C04536-096F-4CDC-8ACF-0723FFDDED1D}"/>
    <cellStyle name="20% - Accent3 3 2 7" xfId="9714" xr:uid="{3FFCF81E-5307-45D9-A7D8-5B23B533AA04}"/>
    <cellStyle name="20% - Accent3 3 2 7 2" xfId="38903" xr:uid="{FE4C58B7-34C8-411E-95D0-9CFBCD9748A1}"/>
    <cellStyle name="20% - Accent3 3 2 8" xfId="13525" xr:uid="{85439FCF-53D9-4930-8D49-5CE70E574049}"/>
    <cellStyle name="20% - Accent3 3 2 8 2" xfId="32363" xr:uid="{4EE0A4EC-D498-4CBE-8404-4AC41FBDEF83}"/>
    <cellStyle name="20% - Accent3 3 2 9" xfId="17246" xr:uid="{78AADBE1-9B6A-4A54-8F93-6796C2C737DB}"/>
    <cellStyle name="20% - Accent3 3 3" xfId="475" xr:uid="{0B8B49DB-7D48-4BAD-91BA-F5A48D6A40AF}"/>
    <cellStyle name="20% - Accent3 3 3 2" xfId="476" xr:uid="{E307254E-CE6C-4FED-BAE7-E7B46EF074A9}"/>
    <cellStyle name="20% - Accent3 3 3 2 2" xfId="1679" xr:uid="{BB10072A-684A-4FAB-9BAF-0BC9DA80C8E6}"/>
    <cellStyle name="20% - Accent3 3 3 2 2 2" xfId="4235" xr:uid="{3164EC19-9CF5-4620-92D1-ACF12CA5EB25}"/>
    <cellStyle name="20% - Accent3 3 3 2 2 2 2" xfId="26474" xr:uid="{2F02F359-9E09-42F5-ABA3-07188A52D2F4}"/>
    <cellStyle name="20% - Accent3 3 3 2 2 2 2 2" xfId="37429" xr:uid="{CE545F99-9DDB-428E-8564-3E24D8754811}"/>
    <cellStyle name="20% - Accent3 3 3 2 2 2 3" xfId="28228" xr:uid="{FED0839B-B295-459D-B05D-0B4F918C2382}"/>
    <cellStyle name="20% - Accent3 3 3 2 2 2 3 2" xfId="40592" xr:uid="{94C30312-7395-477B-AC42-BCD628A1460A}"/>
    <cellStyle name="20% - Accent3 3 3 2 2 2 4" xfId="24148" xr:uid="{49849CB6-E141-4623-A9E4-A59CFC14CBD4}"/>
    <cellStyle name="20% - Accent3 3 3 2 2 2 4 2" xfId="34103" xr:uid="{F12364F3-5EE6-47D4-B306-20FF0371463E}"/>
    <cellStyle name="20% - Accent3 3 3 2 2 2 5" xfId="30988" xr:uid="{894D7108-AD3B-42B4-BCFE-B1715B88377D}"/>
    <cellStyle name="20% - Accent3 3 3 2 2 3" xfId="8193" xr:uid="{1CC0A068-C22C-434D-B93F-1D8ED3EB5ECA}"/>
    <cellStyle name="20% - Accent3 3 3 2 2 3 2" xfId="37089" xr:uid="{27A0D32F-727F-40B6-B850-650CDBE3CC0E}"/>
    <cellStyle name="20% - Accent3 3 3 2 2 4" xfId="11643" xr:uid="{CE2385FB-0BCD-4C2E-878E-30139F081418}"/>
    <cellStyle name="20% - Accent3 3 3 2 2 4 2" xfId="40235" xr:uid="{A5C1AE3C-B6FB-4992-9FF1-3F7BDD1AEC52}"/>
    <cellStyle name="20% - Accent3 3 3 2 2 5" xfId="15406" xr:uid="{364A4CD3-EF23-44E5-9281-CA31F056700D}"/>
    <cellStyle name="20% - Accent3 3 3 2 2 5 2" xfId="33740" xr:uid="{21418AC2-F0A0-459A-9A3B-BEFC657A6301}"/>
    <cellStyle name="20% - Accent3 3 3 2 2 6" xfId="18547" xr:uid="{B55E8F17-997A-49E5-AAF8-97CE7E600FB9}"/>
    <cellStyle name="20% - Accent3 3 3 2 3" xfId="4234" xr:uid="{4F270AA4-ADAE-4CE8-AB18-1776A736804D}"/>
    <cellStyle name="20% - Accent3 3 3 2 3 2" xfId="26473" xr:uid="{C2980615-E7CE-4D98-A1CE-2EBCFD085026}"/>
    <cellStyle name="20% - Accent3 3 3 2 3 2 2" xfId="37428" xr:uid="{D8647D0F-A7E1-430F-9A2E-6BEBBDC5A749}"/>
    <cellStyle name="20% - Accent3 3 3 2 3 3" xfId="28227" xr:uid="{FD931066-75DB-4933-B498-A8DD7DEE8CB6}"/>
    <cellStyle name="20% - Accent3 3 3 2 3 3 2" xfId="40591" xr:uid="{2BD89E9D-2867-4FFC-ABE2-419B214E8BE1}"/>
    <cellStyle name="20% - Accent3 3 3 2 3 4" xfId="24147" xr:uid="{11DE9836-5144-4029-A18E-AD1F3F5D0B4A}"/>
    <cellStyle name="20% - Accent3 3 3 2 3 4 2" xfId="34102" xr:uid="{C2566F28-330C-424A-82D4-371038E5AEE1}"/>
    <cellStyle name="20% - Accent3 3 3 2 3 5" xfId="30987" xr:uid="{ED85BD22-0792-41B5-A7C7-9858047C3D3B}"/>
    <cellStyle name="20% - Accent3 3 3 2 4" xfId="1678" xr:uid="{04BF2DA4-9CE6-4857-B595-2E8C240BBFE0}"/>
    <cellStyle name="20% - Accent3 3 3 2 4 2" xfId="25818" xr:uid="{879CD236-A620-4E11-BFDE-FC3D80E1908F}"/>
    <cellStyle name="20% - Accent3 3 3 2 4 2 2" xfId="36274" xr:uid="{C0C65D87-6B74-4680-B910-EC2F43527D11}"/>
    <cellStyle name="20% - Accent3 3 3 2 4 3" xfId="30195" xr:uid="{7BCE54DC-DE1F-490E-807B-A2DFABCB9E4D}"/>
    <cellStyle name="20% - Accent3 3 3 2 5" xfId="6709" xr:uid="{441D927F-7846-4DC5-A061-6710F298370F}"/>
    <cellStyle name="20% - Accent3 3 3 2 5 2" xfId="39420" xr:uid="{D5632304-D270-4C84-9CE5-2F36620412BE}"/>
    <cellStyle name="20% - Accent3 3 3 2 6" xfId="9718" xr:uid="{389768E3-1EC9-4E78-A5FA-3EDB16ABB79D}"/>
    <cellStyle name="20% - Accent3 3 3 2 6 2" xfId="32889" xr:uid="{8025C243-2FCD-4F86-8742-803AD807BE56}"/>
    <cellStyle name="20% - Accent3 3 3 2 7" xfId="13529" xr:uid="{9F2DFD8D-4556-47C4-B04C-A8AECBCA74F6}"/>
    <cellStyle name="20% - Accent3 3 3 2 8" xfId="17249" xr:uid="{DFE9C61C-745D-4EB6-950A-4E876F3FDEBF}"/>
    <cellStyle name="20% - Accent3 3 3 3" xfId="1680" xr:uid="{C91A9901-63ED-4AA6-A9A3-CDD154C57337}"/>
    <cellStyle name="20% - Accent3 3 3 3 2" xfId="4236" xr:uid="{623761E1-D7FC-4207-8906-3F532910F88E}"/>
    <cellStyle name="20% - Accent3 3 3 3 2 2" xfId="11644" xr:uid="{D9578FFF-734A-4CC0-B963-BB4B8D8B3931}"/>
    <cellStyle name="20% - Accent3 3 3 3 2 2 2" xfId="37430" xr:uid="{BC928972-A8BB-44F0-8CFA-21A7D190D569}"/>
    <cellStyle name="20% - Accent3 3 3 3 2 3" xfId="15407" xr:uid="{1118C159-9153-40A5-8C54-EB0D085A0F92}"/>
    <cellStyle name="20% - Accent3 3 3 3 2 3 2" xfId="40593" xr:uid="{FAF19545-092C-48D2-8D85-4B3D78641464}"/>
    <cellStyle name="20% - Accent3 3 3 3 2 4" xfId="24149" xr:uid="{3148DBB8-2AE6-4F2B-82B4-2134DF50200C}"/>
    <cellStyle name="20% - Accent3 3 3 3 2 4 2" xfId="34104" xr:uid="{608B1D27-874F-478B-BFB8-4A3B098FC9DD}"/>
    <cellStyle name="20% - Accent3 3 3 3 2 5" xfId="30989" xr:uid="{E7494E11-2145-4701-8833-71F84A54A275}"/>
    <cellStyle name="20% - Accent3 3 3 3 3" xfId="8192" xr:uid="{4C8270B9-3420-406C-B647-0D88C8E7A82E}"/>
    <cellStyle name="20% - Accent3 3 3 3 3 2" xfId="36669" xr:uid="{EB9E26D3-538D-464C-9546-76E73875C7B2}"/>
    <cellStyle name="20% - Accent3 3 3 3 4" xfId="9719" xr:uid="{16F6E72F-2EE9-4E94-BD5D-FEB8A7FEAF5E}"/>
    <cellStyle name="20% - Accent3 3 3 3 4 2" xfId="39815" xr:uid="{767C7746-077E-4D14-B314-517F1CC8EBA7}"/>
    <cellStyle name="20% - Accent3 3 3 3 5" xfId="13530" xr:uid="{7DF74A96-9C73-4876-96F6-9FFA63435862}"/>
    <cellStyle name="20% - Accent3 3 3 3 5 2" xfId="33309" xr:uid="{4035CF06-E511-4EA7-AD78-1842C41F8C8A}"/>
    <cellStyle name="20% - Accent3 3 3 3 6" xfId="18546" xr:uid="{25F61750-1F5E-410A-8513-8200695D3CD2}"/>
    <cellStyle name="20% - Accent3 3 3 4" xfId="4233" xr:uid="{5FF96798-CB34-4A36-AB69-334C69CADD13}"/>
    <cellStyle name="20% - Accent3 3 3 4 2" xfId="11645" xr:uid="{9BED44A5-6EBE-48D0-BD1C-05DCE700DF85}"/>
    <cellStyle name="20% - Accent3 3 3 4 2 2" xfId="37427" xr:uid="{7F9F0252-2B0B-45D1-8C30-90949DF4A229}"/>
    <cellStyle name="20% - Accent3 3 3 4 3" xfId="15408" xr:uid="{0AA65863-FBB0-402E-8F20-834331937F96}"/>
    <cellStyle name="20% - Accent3 3 3 4 3 2" xfId="40590" xr:uid="{7B37BFCA-87DC-4CF3-8C10-788823491854}"/>
    <cellStyle name="20% - Accent3 3 3 4 4" xfId="24146" xr:uid="{67E446D6-4270-434A-A345-3AD3A98A8486}"/>
    <cellStyle name="20% - Accent3 3 3 4 4 2" xfId="34101" xr:uid="{22A8AD9B-7823-46C4-B89A-D0DDB9E6CA9A}"/>
    <cellStyle name="20% - Accent3 3 3 4 5" xfId="30986" xr:uid="{5400C5D7-28EF-4462-A32A-064C5D4908FA}"/>
    <cellStyle name="20% - Accent3 3 3 5" xfId="1677" xr:uid="{5E3B572D-3C0D-471D-8A82-2A4FCB7AA115}"/>
    <cellStyle name="20% - Accent3 3 3 5 2" xfId="25479" xr:uid="{656DB9FA-F29C-4580-ACE1-CBBF751E3715}"/>
    <cellStyle name="20% - Accent3 3 3 5 2 2" xfId="35855" xr:uid="{259491FC-E42C-4373-A708-B54D53761C38}"/>
    <cellStyle name="20% - Accent3 3 3 5 3" xfId="29856" xr:uid="{160ACF01-50DE-4259-8553-4560AD9C02A4}"/>
    <cellStyle name="20% - Accent3 3 3 6" xfId="6708" xr:uid="{A98B107F-D3BA-4A8A-AB05-30A697FB1B17}"/>
    <cellStyle name="20% - Accent3 3 3 6 2" xfId="39001" xr:uid="{94005F12-E545-46CC-98B2-78B98262B408}"/>
    <cellStyle name="20% - Accent3 3 3 7" xfId="9717" xr:uid="{37705983-39AB-48D4-BD3E-AF6A4F2E8D94}"/>
    <cellStyle name="20% - Accent3 3 3 7 2" xfId="32464" xr:uid="{5B1808D8-675F-437F-8FE6-3C19CE1AAE84}"/>
    <cellStyle name="20% - Accent3 3 3 8" xfId="13528" xr:uid="{2AA37E48-A6A7-46D2-8968-4AA3EB119E9A}"/>
    <cellStyle name="20% - Accent3 3 3 9" xfId="17248" xr:uid="{F797D55A-DF46-4214-8CA2-EC8298F1683E}"/>
    <cellStyle name="20% - Accent3 3 4" xfId="477" xr:uid="{F18234B1-932D-4917-A057-1D5A44FE7F35}"/>
    <cellStyle name="20% - Accent3 3 4 2" xfId="478" xr:uid="{D2B04C5E-DBC6-4780-9501-00395493068D}"/>
    <cellStyle name="20% - Accent3 3 4 2 2" xfId="1683" xr:uid="{8B9F01FD-DA86-48A6-A5A2-E18164EAC254}"/>
    <cellStyle name="20% - Accent3 3 4 2 2 2" xfId="4239" xr:uid="{9C683976-852C-4977-BBD7-A2B069AA77D8}"/>
    <cellStyle name="20% - Accent3 3 4 2 2 2 2" xfId="37431" xr:uid="{35AB1BD6-1EDC-46F1-A826-058051184FD5}"/>
    <cellStyle name="20% - Accent3 3 4 2 2 3" xfId="8195" xr:uid="{137A8CCA-93B5-4ABE-845D-1A4253A238C8}"/>
    <cellStyle name="20% - Accent3 3 4 2 2 3 2" xfId="40595" xr:uid="{79CB0A10-2B59-4470-A782-8B0A45FBE1E0}"/>
    <cellStyle name="20% - Accent3 3 4 2 2 4" xfId="11646" xr:uid="{D995B563-22F6-4E3A-BB7E-B08A1ADB14CF}"/>
    <cellStyle name="20% - Accent3 3 4 2 2 4 2" xfId="34106" xr:uid="{82289C1A-8A78-4D32-95D6-7B709BF507D5}"/>
    <cellStyle name="20% - Accent3 3 4 2 2 5" xfId="15409" xr:uid="{4BC22EF7-756D-4B69-8FD2-7BBA78273FB8}"/>
    <cellStyle name="20% - Accent3 3 4 2 2 6" xfId="18549" xr:uid="{F691F1CC-D49A-49DF-BDCF-A74CBD873739}"/>
    <cellStyle name="20% - Accent3 3 4 2 3" xfId="4238" xr:uid="{8BC4ECE7-7CC1-41C3-9B98-2E22760F512C}"/>
    <cellStyle name="20% - Accent3 3 4 2 3 2" xfId="36890" xr:uid="{BF25547A-0CFB-42B3-A25D-242C36C2344E}"/>
    <cellStyle name="20% - Accent3 3 4 2 4" xfId="1682" xr:uid="{D7D4D8B5-8E66-4AD5-A021-DD7D415EF487}"/>
    <cellStyle name="20% - Accent3 3 4 2 4 2" xfId="40036" xr:uid="{2239FB1F-039D-41EE-8FB2-EA43A4FA550C}"/>
    <cellStyle name="20% - Accent3 3 4 2 5" xfId="6711" xr:uid="{33005914-F41E-49F0-9885-5946BA2F33F4}"/>
    <cellStyle name="20% - Accent3 3 4 2 5 2" xfId="33539" xr:uid="{7EB57256-C457-4998-B078-B21F129C3F7C}"/>
    <cellStyle name="20% - Accent3 3 4 2 6" xfId="9721" xr:uid="{FF604493-5524-48F5-8BD0-A82814E8FB72}"/>
    <cellStyle name="20% - Accent3 3 4 2 7" xfId="13532" xr:uid="{C370EA18-7AB7-4039-BE0C-14A43AC5EF08}"/>
    <cellStyle name="20% - Accent3 3 4 2 8" xfId="17251" xr:uid="{F538FEC6-BF59-46F6-8D46-D4E543978502}"/>
    <cellStyle name="20% - Accent3 3 4 3" xfId="1684" xr:uid="{A5990F4C-3B36-4F30-A721-7330A7BFD486}"/>
    <cellStyle name="20% - Accent3 3 4 3 2" xfId="4240" xr:uid="{7A52DE26-C4EF-45ED-84CE-6EC87C8E35DE}"/>
    <cellStyle name="20% - Accent3 3 4 3 2 2" xfId="11647" xr:uid="{E8133C26-800D-4F99-98EB-80EBBD69C7DB}"/>
    <cellStyle name="20% - Accent3 3 4 3 2 3" xfId="15410" xr:uid="{78AD3966-4B3E-4210-9EDB-5B1AC08EAAA2}"/>
    <cellStyle name="20% - Accent3 3 4 3 3" xfId="8194" xr:uid="{CAB2E2D7-49AB-4DA2-97C7-6DD3E3479F20}"/>
    <cellStyle name="20% - Accent3 3 4 3 3 2" xfId="40594" xr:uid="{6C59AD78-D79E-4EAA-A52B-0B58F696F163}"/>
    <cellStyle name="20% - Accent3 3 4 3 4" xfId="9722" xr:uid="{FD3720B1-C0D7-45FC-A3F1-4BC51C278CDE}"/>
    <cellStyle name="20% - Accent3 3 4 3 4 2" xfId="34105" xr:uid="{F2FB1B31-5BC7-4845-A021-39E3A123D6D6}"/>
    <cellStyle name="20% - Accent3 3 4 3 5" xfId="13533" xr:uid="{80085881-40BE-4FEC-B9B3-9C32C482DA91}"/>
    <cellStyle name="20% - Accent3 3 4 3 6" xfId="18548" xr:uid="{99D24C31-1D19-47B9-9896-B94D0C244426}"/>
    <cellStyle name="20% - Accent3 3 4 4" xfId="4237" xr:uid="{D5B9657C-19CF-441B-8B26-E99B5676B3B3}"/>
    <cellStyle name="20% - Accent3 3 4 4 2" xfId="11648" xr:uid="{04851F37-E293-4DB3-9552-70EA3002CFA2}"/>
    <cellStyle name="20% - Accent3 3 4 4 2 2" xfId="36075" xr:uid="{46039D0B-0F75-4F7F-BED4-DA303DC32A20}"/>
    <cellStyle name="20% - Accent3 3 4 4 3" xfId="15411" xr:uid="{8A8EB226-5711-47E0-915D-7582FE4BE623}"/>
    <cellStyle name="20% - Accent3 3 4 5" xfId="1681" xr:uid="{E64FE742-F736-487A-89F6-446D835F5436}"/>
    <cellStyle name="20% - Accent3 3 4 5 2" xfId="39221" xr:uid="{308CBCBB-193F-4F74-883D-50D1CC3580A6}"/>
    <cellStyle name="20% - Accent3 3 4 6" xfId="6710" xr:uid="{46DD87ED-5642-4705-A65F-F103310BACD5}"/>
    <cellStyle name="20% - Accent3 3 4 6 2" xfId="32689" xr:uid="{6026189B-3EC2-4E4E-9486-E7F51B44FE65}"/>
    <cellStyle name="20% - Accent3 3 4 7" xfId="9720" xr:uid="{C91B8312-5657-4DDE-B461-CEB0E2124CB5}"/>
    <cellStyle name="20% - Accent3 3 4 8" xfId="13531" xr:uid="{2B4FB482-9D89-4067-9910-DAB96B306546}"/>
    <cellStyle name="20% - Accent3 3 4 9" xfId="17250" xr:uid="{8E6F5F82-8149-4A58-B9FE-FBD8BF75A5E2}"/>
    <cellStyle name="20% - Accent3 3 5" xfId="479" xr:uid="{F3CC9671-DF0E-428B-A240-53642AC8AC7E}"/>
    <cellStyle name="20% - Accent3 3 5 2" xfId="1686" xr:uid="{BFA756FB-BAB8-4D70-A465-0936A76FA0D9}"/>
    <cellStyle name="20% - Accent3 3 5 2 2" xfId="4242" xr:uid="{D0947C19-D12D-401E-8A3B-B711E3FF0B68}"/>
    <cellStyle name="20% - Accent3 3 5 2 2 2" xfId="37432" xr:uid="{06628091-D466-4FBC-813E-FE76FB098456}"/>
    <cellStyle name="20% - Accent3 3 5 2 3" xfId="8196" xr:uid="{45CA6B26-8124-4830-AD39-AEBC4202E257}"/>
    <cellStyle name="20% - Accent3 3 5 2 3 2" xfId="40596" xr:uid="{810E2E07-6BF5-4D16-A81C-252D0F635395}"/>
    <cellStyle name="20% - Accent3 3 5 2 4" xfId="11649" xr:uid="{01FD48EE-139C-48E2-B4E4-62963C32F98B}"/>
    <cellStyle name="20% - Accent3 3 5 2 4 2" xfId="34107" xr:uid="{95EA8458-1921-487E-8081-D4F6E74153FC}"/>
    <cellStyle name="20% - Accent3 3 5 2 5" xfId="15412" xr:uid="{8CB8185F-8341-4B3C-B9A3-11BD97961382}"/>
    <cellStyle name="20% - Accent3 3 5 2 6" xfId="18550" xr:uid="{58F438FF-EA75-4145-BC6E-320D7D47CDB6}"/>
    <cellStyle name="20% - Accent3 3 5 3" xfId="4241" xr:uid="{3B66072A-8104-4A70-9A72-1D4D8F2E0215}"/>
    <cellStyle name="20% - Accent3 3 5 3 2" xfId="26028" xr:uid="{D19FCAB6-30E3-468C-AACA-A3B74A20CA03}"/>
    <cellStyle name="20% - Accent3 3 5 3 2 2" xfId="36487" xr:uid="{5D4F82D8-2ED3-4867-A6A7-1F6B7395DC28}"/>
    <cellStyle name="20% - Accent3 3 5 3 3" xfId="30405" xr:uid="{2C6F178A-585C-488D-BBE4-98304AD686EA}"/>
    <cellStyle name="20% - Accent3 3 5 4" xfId="1685" xr:uid="{1F3A18F1-A94A-4463-A73C-20CD77FBE6F7}"/>
    <cellStyle name="20% - Accent3 3 5 4 2" xfId="39633" xr:uid="{6AD7532A-E515-4A7A-99C0-69E03D702BAF}"/>
    <cellStyle name="20% - Accent3 3 5 5" xfId="6712" xr:uid="{A1F0D2CC-1FC2-458E-B062-5EA833D12E80}"/>
    <cellStyle name="20% - Accent3 3 5 5 2" xfId="33112" xr:uid="{90F1A426-3562-4F35-814C-8E151BD0A7AE}"/>
    <cellStyle name="20% - Accent3 3 5 6" xfId="9723" xr:uid="{6E5EA59B-B846-49C5-975C-36E9C94861E6}"/>
    <cellStyle name="20% - Accent3 3 5 7" xfId="13534" xr:uid="{2864FEF4-12AC-41C2-AA80-82E134BFD579}"/>
    <cellStyle name="20% - Accent3 3 5 8" xfId="17252" xr:uid="{A5F6CC41-0FE0-4D02-9D61-A232B2D77750}"/>
    <cellStyle name="20% - Accent3 3 6" xfId="1687" xr:uid="{A30C72B4-75C4-4AB9-8DA5-0AF59825C472}"/>
    <cellStyle name="20% - Accent3 3 6 2" xfId="4243" xr:uid="{1C9B1AAF-5499-4016-9F24-6126B865C8C2}"/>
    <cellStyle name="20% - Accent3 3 6 2 2" xfId="9400" xr:uid="{2ADA2690-F15F-4846-B936-CDF5653B0525}"/>
    <cellStyle name="20% - Accent3 3 6 2 3" xfId="11650" xr:uid="{7A1FF7F0-F00F-467A-81EA-D3F35B03BD6E}"/>
    <cellStyle name="20% - Accent3 3 6 2 4" xfId="15413" xr:uid="{B0ADF7A7-6F1A-4BC2-9174-A1EFC5AB7E1D}"/>
    <cellStyle name="20% - Accent3 3 6 3" xfId="7916" xr:uid="{F1047AB8-FCD1-4EF9-AB37-6A5C728C1D70}"/>
    <cellStyle name="20% - Accent3 3 6 3 2" xfId="40581" xr:uid="{568A43E5-285B-4A15-9138-66D8EC1C3BC1}"/>
    <cellStyle name="20% - Accent3 3 6 4" xfId="9724" xr:uid="{7AA6DBEE-4203-47B2-8B20-EC1CCA589FCD}"/>
    <cellStyle name="20% - Accent3 3 6 4 2" xfId="34092" xr:uid="{951B697A-A836-4ECD-A22C-BCA173ECF9A3}"/>
    <cellStyle name="20% - Accent3 3 6 5" xfId="13535" xr:uid="{062953E8-83CC-4253-859D-A731CADB811A}"/>
    <cellStyle name="20% - Accent3 3 6 6" xfId="18543" xr:uid="{B9052851-7154-4FC8-8DBD-C80D9D036318}"/>
    <cellStyle name="20% - Accent3 3 7" xfId="4228" xr:uid="{CB8EBEDC-7A17-4D54-9AAD-1F05C2F151A7}"/>
    <cellStyle name="20% - Accent3 3 7 2" xfId="8189" xr:uid="{CE3E2CA3-C0F9-4EA8-B26E-D525FBA042AB}"/>
    <cellStyle name="20% - Accent3 3 7 2 2" xfId="35670" xr:uid="{E5EE15CE-E545-4B3C-8ACD-83C9EC15CD70}"/>
    <cellStyle name="20% - Accent3 3 7 3" xfId="11651" xr:uid="{56BC3DF6-67DA-4EE8-95C9-81BCCBDCE46C}"/>
    <cellStyle name="20% - Accent3 3 7 4" xfId="15414" xr:uid="{14F6AB29-6099-4950-AF8E-C2E448319A9A}"/>
    <cellStyle name="20% - Accent3 3 8" xfId="1672" xr:uid="{F21EF524-1D9A-4B6B-9BDE-43FE45FDB58B}"/>
    <cellStyle name="20% - Accent3 3 8 2" xfId="38816" xr:uid="{7372AB72-DE4A-4B8A-B85D-879A1E8CA2CC}"/>
    <cellStyle name="20% - Accent3 3 9" xfId="6705" xr:uid="{A8FEB760-2C70-49AE-8B55-28E5FA98EDC4}"/>
    <cellStyle name="20% - Accent3 3 9 2" xfId="32268" xr:uid="{DF8752BA-576A-4AA7-BA9C-5ADD116C76AA}"/>
    <cellStyle name="20% - Accent3 4" xfId="298" xr:uid="{0CC0E578-56B4-420A-AEC6-B4B9B36C858B}"/>
    <cellStyle name="20% - Accent3 4 10" xfId="17253" xr:uid="{FF2418B8-0750-49D7-B676-CBB16A52DE65}"/>
    <cellStyle name="20% - Accent3 4 2" xfId="480" xr:uid="{252828C9-C22E-4F24-AC29-55EBDB2F5B6D}"/>
    <cellStyle name="20% - Accent3 4 2 2" xfId="481" xr:uid="{5B153D73-3FC2-4943-B526-DA3EA52278F6}"/>
    <cellStyle name="20% - Accent3 4 2 2 2" xfId="1691" xr:uid="{198D642D-8EA6-4364-9DE9-4BEE24D3F0AC}"/>
    <cellStyle name="20% - Accent3 4 2 2 2 2" xfId="4247" xr:uid="{DC509E96-8E67-4592-ADEA-C0E88B8F85A6}"/>
    <cellStyle name="20% - Accent3 4 2 2 2 2 2" xfId="26476" xr:uid="{C0DEA93C-6F77-445F-A6C8-4F222D91B1FB}"/>
    <cellStyle name="20% - Accent3 4 2 2 2 2 2 2" xfId="37436" xr:uid="{844403C0-D91B-40E2-8057-F227F57EDBEE}"/>
    <cellStyle name="20% - Accent3 4 2 2 2 2 3" xfId="28230" xr:uid="{45E07603-36E0-46A0-A998-7A1E411FBD38}"/>
    <cellStyle name="20% - Accent3 4 2 2 2 2 3 2" xfId="40600" xr:uid="{94B41835-9A33-4606-AF06-D3F691352224}"/>
    <cellStyle name="20% - Accent3 4 2 2 2 2 4" xfId="24152" xr:uid="{36D43F40-D0C1-41D4-BBEA-3856FC8BD2BD}"/>
    <cellStyle name="20% - Accent3 4 2 2 2 2 4 2" xfId="34111" xr:uid="{9C86305B-5C9B-4483-80D2-55C5170409FC}"/>
    <cellStyle name="20% - Accent3 4 2 2 2 2 5" xfId="30993" xr:uid="{E2985653-8FC1-45FF-891C-B86308AFAB29}"/>
    <cellStyle name="20% - Accent3 4 2 2 2 3" xfId="8199" xr:uid="{836527E3-508B-4AEE-877B-218D0A7C00B2}"/>
    <cellStyle name="20% - Accent3 4 2 2 2 3 2" xfId="37137" xr:uid="{1C9D294B-CEC2-4E48-A5C8-BF35809EC642}"/>
    <cellStyle name="20% - Accent3 4 2 2 2 4" xfId="11652" xr:uid="{65637BC4-F33A-44DC-8FE4-8E768DD18652}"/>
    <cellStyle name="20% - Accent3 4 2 2 2 4 2" xfId="40283" xr:uid="{333C3F14-4351-43D0-8692-654AEEA2AF6F}"/>
    <cellStyle name="20% - Accent3 4 2 2 2 5" xfId="15415" xr:uid="{A8149A65-A75D-40C7-B510-1FD07B2A7134}"/>
    <cellStyle name="20% - Accent3 4 2 2 2 5 2" xfId="33788" xr:uid="{ADDC1F2E-9B9B-4F9F-9325-2AC1FA9699B4}"/>
    <cellStyle name="20% - Accent3 4 2 2 2 6" xfId="18553" xr:uid="{500AFFDE-C720-4024-BBAB-DAC028463524}"/>
    <cellStyle name="20% - Accent3 4 2 2 3" xfId="4246" xr:uid="{C3791C34-EDFF-4725-B530-902163B7691C}"/>
    <cellStyle name="20% - Accent3 4 2 2 3 2" xfId="26475" xr:uid="{9DC94F7F-6219-49B6-99EA-1120BC61F41E}"/>
    <cellStyle name="20% - Accent3 4 2 2 3 2 2" xfId="37435" xr:uid="{832BB489-D89D-4A27-9989-2463D8B4DAED}"/>
    <cellStyle name="20% - Accent3 4 2 2 3 3" xfId="28229" xr:uid="{7D47AC04-13DD-4905-9181-5901B1263A9F}"/>
    <cellStyle name="20% - Accent3 4 2 2 3 3 2" xfId="40599" xr:uid="{391F80FD-AA42-4FC0-AED9-5FE95C9A665F}"/>
    <cellStyle name="20% - Accent3 4 2 2 3 4" xfId="24151" xr:uid="{012730F8-5C85-4F54-A14F-5D0639A4C049}"/>
    <cellStyle name="20% - Accent3 4 2 2 3 4 2" xfId="34110" xr:uid="{BDF65774-8636-40BA-892A-E3C38F40CFA2}"/>
    <cellStyle name="20% - Accent3 4 2 2 3 5" xfId="30992" xr:uid="{E6C252C5-C143-4DDE-B105-287228FC50F3}"/>
    <cellStyle name="20% - Accent3 4 2 2 4" xfId="1690" xr:uid="{7F0E7776-CE10-4EA4-B81A-94656CD0FB36}"/>
    <cellStyle name="20% - Accent3 4 2 2 4 2" xfId="25865" xr:uid="{615C399B-2EF1-41D5-A688-DE26FB2AD00A}"/>
    <cellStyle name="20% - Accent3 4 2 2 4 2 2" xfId="36322" xr:uid="{73FE72E0-F9C0-4EE0-8148-14794ABC7C8A}"/>
    <cellStyle name="20% - Accent3 4 2 2 4 3" xfId="30242" xr:uid="{1C3F1372-10EC-4ABB-8A4F-9A6DAB981768}"/>
    <cellStyle name="20% - Accent3 4 2 2 5" xfId="6715" xr:uid="{4BBEF1D6-7A7B-4B22-87BB-651A0CC3736B}"/>
    <cellStyle name="20% - Accent3 4 2 2 5 2" xfId="39468" xr:uid="{C0DB21C1-CC67-49A5-9D50-214130C8B37B}"/>
    <cellStyle name="20% - Accent3 4 2 2 6" xfId="9727" xr:uid="{8991F06F-3473-40AB-A749-508CE9BC385D}"/>
    <cellStyle name="20% - Accent3 4 2 2 6 2" xfId="32937" xr:uid="{6448973E-3B80-48F8-834C-D9D36CE9808C}"/>
    <cellStyle name="20% - Accent3 4 2 2 7" xfId="13538" xr:uid="{BEBC79F1-932D-459F-A13D-E4D4F9AEF18D}"/>
    <cellStyle name="20% - Accent3 4 2 2 8" xfId="17255" xr:uid="{DED1EC3D-BB69-4CD9-9D17-56097B8D0427}"/>
    <cellStyle name="20% - Accent3 4 2 3" xfId="1692" xr:uid="{5D2DFBB0-EC72-4EE8-B5E8-028280AA4603}"/>
    <cellStyle name="20% - Accent3 4 2 3 2" xfId="4248" xr:uid="{7C29D8B0-3F40-4F0C-840C-DDF7210A91C7}"/>
    <cellStyle name="20% - Accent3 4 2 3 2 2" xfId="11653" xr:uid="{39F7BBE7-4798-4A44-96AA-6ABDDA3759E8}"/>
    <cellStyle name="20% - Accent3 4 2 3 2 2 2" xfId="37437" xr:uid="{ECC00AED-2552-4880-BA02-F34E95446698}"/>
    <cellStyle name="20% - Accent3 4 2 3 2 3" xfId="15416" xr:uid="{BFBE08F9-021F-418C-A3E8-9EED1BCB8B02}"/>
    <cellStyle name="20% - Accent3 4 2 3 2 3 2" xfId="40601" xr:uid="{0AABED77-D74D-4138-A81D-84D107266519}"/>
    <cellStyle name="20% - Accent3 4 2 3 2 4" xfId="24153" xr:uid="{46C865E2-FC86-4804-BD7B-7BF60B596CDF}"/>
    <cellStyle name="20% - Accent3 4 2 3 2 4 2" xfId="34112" xr:uid="{7649CC7C-DF10-486E-AC98-F44F2CBCABFB}"/>
    <cellStyle name="20% - Accent3 4 2 3 2 5" xfId="30994" xr:uid="{DDE618B4-2977-4578-A2A0-8523ED9BD524}"/>
    <cellStyle name="20% - Accent3 4 2 3 3" xfId="8198" xr:uid="{63931D08-6071-4EF8-BFFA-D7525C8E2CD4}"/>
    <cellStyle name="20% - Accent3 4 2 3 3 2" xfId="36717" xr:uid="{BAF67F28-3477-4C82-BB56-9C236188AC8B}"/>
    <cellStyle name="20% - Accent3 4 2 3 4" xfId="9728" xr:uid="{E28DD2E2-08D9-4B8C-B323-3031B9D3A76C}"/>
    <cellStyle name="20% - Accent3 4 2 3 4 2" xfId="39863" xr:uid="{8856B364-E0A8-44F6-8A4B-A2DFA795A890}"/>
    <cellStyle name="20% - Accent3 4 2 3 5" xfId="13539" xr:uid="{BA934CAD-0F3E-44FA-A4F9-E743C45057B1}"/>
    <cellStyle name="20% - Accent3 4 2 3 5 2" xfId="33357" xr:uid="{9D3DACCA-ADFD-44B5-8AA2-979E2C6B7FC6}"/>
    <cellStyle name="20% - Accent3 4 2 3 6" xfId="18552" xr:uid="{00EEECEB-3EC0-4560-B3C2-C0A2201431EC}"/>
    <cellStyle name="20% - Accent3 4 2 4" xfId="4245" xr:uid="{813CCB51-09EC-47F8-A621-3EEB1AFF7E71}"/>
    <cellStyle name="20% - Accent3 4 2 4 2" xfId="11654" xr:uid="{725163FE-5DF0-47F4-B141-ABD354999192}"/>
    <cellStyle name="20% - Accent3 4 2 4 2 2" xfId="37434" xr:uid="{67E0BE0D-C04E-4959-9E28-EF62AA722D6C}"/>
    <cellStyle name="20% - Accent3 4 2 4 3" xfId="15417" xr:uid="{533C4309-AC50-4658-96C8-B06B18429EC6}"/>
    <cellStyle name="20% - Accent3 4 2 4 3 2" xfId="40598" xr:uid="{3B37C9C8-CA7E-467D-B0B9-4FB9650FCCF4}"/>
    <cellStyle name="20% - Accent3 4 2 4 4" xfId="24150" xr:uid="{C911EBD1-5AA7-4AC8-94E1-80A56E36E8D8}"/>
    <cellStyle name="20% - Accent3 4 2 4 4 2" xfId="34109" xr:uid="{560C14AF-2DDF-4DD7-A4AE-4C8393FD31B2}"/>
    <cellStyle name="20% - Accent3 4 2 4 5" xfId="30991" xr:uid="{D82A004C-4719-430D-AE2B-0667A80B1B02}"/>
    <cellStyle name="20% - Accent3 4 2 5" xfId="1689" xr:uid="{DBA4F0FD-C076-4E35-B013-A9411DC6D213}"/>
    <cellStyle name="20% - Accent3 4 2 5 2" xfId="25527" xr:uid="{8A3F3AF3-D932-4C3B-89BF-AA8ABD99AB3E}"/>
    <cellStyle name="20% - Accent3 4 2 5 2 2" xfId="35903" xr:uid="{E9312021-FDAA-4599-B6B1-2ED53AB06880}"/>
    <cellStyle name="20% - Accent3 4 2 5 3" xfId="29904" xr:uid="{B03818B4-3345-41B6-9BED-0A1386B23918}"/>
    <cellStyle name="20% - Accent3 4 2 6" xfId="6714" xr:uid="{2F7F0766-E6E0-48FA-94B3-E53892077597}"/>
    <cellStyle name="20% - Accent3 4 2 6 2" xfId="39049" xr:uid="{D11D7DB5-2B51-4388-A297-99D98E82E6BA}"/>
    <cellStyle name="20% - Accent3 4 2 7" xfId="9726" xr:uid="{0AA1DB72-115D-4CC0-8887-A05E2E6067A5}"/>
    <cellStyle name="20% - Accent3 4 2 7 2" xfId="32512" xr:uid="{00DD017B-0FDE-4C7E-AE74-899D3F835994}"/>
    <cellStyle name="20% - Accent3 4 2 8" xfId="13537" xr:uid="{1B33FC40-D957-448D-9F18-B4E95A10E6B4}"/>
    <cellStyle name="20% - Accent3 4 2 9" xfId="17254" xr:uid="{58177B42-6226-46AA-8D12-4CFA79FC1194}"/>
    <cellStyle name="20% - Accent3 4 3" xfId="482" xr:uid="{59E97952-C702-4575-8489-C82BE539F181}"/>
    <cellStyle name="20% - Accent3 4 3 2" xfId="1694" xr:uid="{9F5696BA-8CD5-4F09-8640-2EF60E9C5344}"/>
    <cellStyle name="20% - Accent3 4 3 2 2" xfId="4250" xr:uid="{3CA0D57C-E859-4F20-B204-920482C261CD}"/>
    <cellStyle name="20% - Accent3 4 3 2 2 2" xfId="26478" xr:uid="{4B1A1FAA-46AD-4C33-A7D2-71C06518A162}"/>
    <cellStyle name="20% - Accent3 4 3 2 2 2 2" xfId="37439" xr:uid="{9E3DDD81-8B60-446E-AA75-95728DA241AE}"/>
    <cellStyle name="20% - Accent3 4 3 2 2 3" xfId="28232" xr:uid="{D90FF5AD-6537-4305-80A1-A0A71C56A2D9}"/>
    <cellStyle name="20% - Accent3 4 3 2 2 3 2" xfId="40603" xr:uid="{23719A40-0819-4702-9D8C-D5962954E8F9}"/>
    <cellStyle name="20% - Accent3 4 3 2 2 4" xfId="24155" xr:uid="{7FD63F53-41D3-4B58-A676-F7404538EEB1}"/>
    <cellStyle name="20% - Accent3 4 3 2 2 4 2" xfId="34114" xr:uid="{A10243B4-2993-4202-9265-D533BF497459}"/>
    <cellStyle name="20% - Accent3 4 3 2 2 5" xfId="30996" xr:uid="{84932D80-A030-4BC1-890F-652E4424D4E5}"/>
    <cellStyle name="20% - Accent3 4 3 2 3" xfId="8200" xr:uid="{874F5486-C948-4440-9C64-9848855EA46F}"/>
    <cellStyle name="20% - Accent3 4 3 2 3 2" xfId="36938" xr:uid="{584C3486-D854-49B2-8515-FEB7ED511DCE}"/>
    <cellStyle name="20% - Accent3 4 3 2 4" xfId="11655" xr:uid="{96844B8F-48D6-4227-98AA-2882505DA935}"/>
    <cellStyle name="20% - Accent3 4 3 2 4 2" xfId="40084" xr:uid="{935A989D-A994-4B51-A458-1880823E95F4}"/>
    <cellStyle name="20% - Accent3 4 3 2 5" xfId="15418" xr:uid="{2C35B17E-10E7-429B-A3C1-F481CCEC7D37}"/>
    <cellStyle name="20% - Accent3 4 3 2 5 2" xfId="33587" xr:uid="{F6DCC4FE-031E-4B40-BAE6-FD1F94B48E35}"/>
    <cellStyle name="20% - Accent3 4 3 2 6" xfId="18554" xr:uid="{7E445405-581F-43ED-B2B8-44B319162B68}"/>
    <cellStyle name="20% - Accent3 4 3 3" xfId="4249" xr:uid="{33CA313F-1B12-4EDE-B01F-F6A9FC6FC819}"/>
    <cellStyle name="20% - Accent3 4 3 3 2" xfId="26477" xr:uid="{AB66C99E-430E-4138-8EAD-D518E0EEA4E8}"/>
    <cellStyle name="20% - Accent3 4 3 3 2 2" xfId="37438" xr:uid="{C5BF707F-B35E-4B60-8CBB-2070AFAEEF26}"/>
    <cellStyle name="20% - Accent3 4 3 3 3" xfId="28231" xr:uid="{E0661131-ADA6-41FE-89ED-07D10D224ACF}"/>
    <cellStyle name="20% - Accent3 4 3 3 3 2" xfId="40602" xr:uid="{C60191FC-C762-4159-8E80-B0D02E00412C}"/>
    <cellStyle name="20% - Accent3 4 3 3 4" xfId="24154" xr:uid="{ED721082-1B76-4CC9-B03A-733E99969901}"/>
    <cellStyle name="20% - Accent3 4 3 3 4 2" xfId="34113" xr:uid="{72CBD161-B8A2-4648-959D-DC08C120CFDA}"/>
    <cellStyle name="20% - Accent3 4 3 3 5" xfId="30995" xr:uid="{4F416128-68BB-4B4D-8902-6A615D818E8C}"/>
    <cellStyle name="20% - Accent3 4 3 4" xfId="1693" xr:uid="{2CE338E3-DCCA-470F-8CB1-A46842F69555}"/>
    <cellStyle name="20% - Accent3 4 3 4 2" xfId="25686" xr:uid="{D25C0FA5-709F-4DD6-8464-E801CF57D774}"/>
    <cellStyle name="20% - Accent3 4 3 4 2 2" xfId="36123" xr:uid="{E155D930-4EBA-4D89-8B20-3193566198EA}"/>
    <cellStyle name="20% - Accent3 4 3 4 3" xfId="30063" xr:uid="{EC9DC21A-EB20-44A1-BA49-8FD935903178}"/>
    <cellStyle name="20% - Accent3 4 3 5" xfId="6716" xr:uid="{41B197E1-83DB-4AC8-B539-75E82AA45808}"/>
    <cellStyle name="20% - Accent3 4 3 5 2" xfId="39269" xr:uid="{64BFD14A-C604-48F6-BAD6-7ADDC49A4A02}"/>
    <cellStyle name="20% - Accent3 4 3 6" xfId="9729" xr:uid="{FF1C6435-0628-4BE1-BCD6-AC788A743ED6}"/>
    <cellStyle name="20% - Accent3 4 3 6 2" xfId="32737" xr:uid="{4F5079B4-5D5B-427D-A5A2-0C7397FF9E29}"/>
    <cellStyle name="20% - Accent3 4 3 7" xfId="13540" xr:uid="{75DC9817-6D39-460B-B18D-4FA1627D8BCA}"/>
    <cellStyle name="20% - Accent3 4 3 8" xfId="17256" xr:uid="{5D50F916-50CF-419C-8586-C15299C1C4B1}"/>
    <cellStyle name="20% - Accent3 4 4" xfId="1695" xr:uid="{F3B521BB-4DCE-43B9-B77D-CDC0C0062B7A}"/>
    <cellStyle name="20% - Accent3 4 4 2" xfId="4251" xr:uid="{3BBE3778-AE33-4592-8692-68B04EE0B7A4}"/>
    <cellStyle name="20% - Accent3 4 4 2 2" xfId="9401" xr:uid="{DE448F17-7B53-4DE7-BD72-3154C29CD3E8}"/>
    <cellStyle name="20% - Accent3 4 4 2 2 2" xfId="37440" xr:uid="{7DCB3EEB-713A-4D98-AECA-52B097FAE350}"/>
    <cellStyle name="20% - Accent3 4 4 2 3" xfId="11656" xr:uid="{39BA8A0F-1A72-4E2A-90DE-5E9AE4CB8A0C}"/>
    <cellStyle name="20% - Accent3 4 4 2 3 2" xfId="40604" xr:uid="{701E0D6C-9B6B-4919-91FC-6A3F2A9CEFD3}"/>
    <cellStyle name="20% - Accent3 4 4 2 4" xfId="15419" xr:uid="{7F10076B-7D53-44EE-A101-8F36D3764846}"/>
    <cellStyle name="20% - Accent3 4 4 2 4 2" xfId="34115" xr:uid="{5E6E527B-0AA7-4009-97A9-9366AD59AEB4}"/>
    <cellStyle name="20% - Accent3 4 4 2 5" xfId="30997" xr:uid="{A9EFB8C3-7AAD-4197-8285-DC856226FEDA}"/>
    <cellStyle name="20% - Accent3 4 4 3" xfId="7917" xr:uid="{6557BB4D-D446-4A41-91F6-E7DD147DEE81}"/>
    <cellStyle name="20% - Accent3 4 4 3 2" xfId="36529" xr:uid="{D3CD258E-AEDF-4078-AD32-7F5D9AE7378B}"/>
    <cellStyle name="20% - Accent3 4 4 4" xfId="9730" xr:uid="{4EC141D1-4AB3-4259-8F7E-A92F3E4229E2}"/>
    <cellStyle name="20% - Accent3 4 4 4 2" xfId="39675" xr:uid="{C4D953E5-8700-47A9-A66E-6DE597DE8AA3}"/>
    <cellStyle name="20% - Accent3 4 4 5" xfId="13541" xr:uid="{196D2BC3-1F09-4C65-A43A-1BE746C1847E}"/>
    <cellStyle name="20% - Accent3 4 4 5 2" xfId="33159" xr:uid="{A5524104-1DE8-48D7-9535-0C5D334F3C0C}"/>
    <cellStyle name="20% - Accent3 4 4 6" xfId="18551" xr:uid="{D40F7F2B-28A2-4B50-AFF3-F4A454ACF967}"/>
    <cellStyle name="20% - Accent3 4 5" xfId="4244" xr:uid="{5BE80250-11D0-4380-B102-3DC5D48B5D41}"/>
    <cellStyle name="20% - Accent3 4 5 2" xfId="8197" xr:uid="{808F7857-0025-4AA4-9073-522BA087989E}"/>
    <cellStyle name="20% - Accent3 4 5 2 2" xfId="37433" xr:uid="{659D1182-0D5A-4761-A802-8842FA156FFB}"/>
    <cellStyle name="20% - Accent3 4 5 3" xfId="11657" xr:uid="{F819E28E-48E9-453B-AE54-341DE1C694F2}"/>
    <cellStyle name="20% - Accent3 4 5 3 2" xfId="40597" xr:uid="{6BAB8CE2-6999-498E-A523-E72FE62EE692}"/>
    <cellStyle name="20% - Accent3 4 5 4" xfId="15420" xr:uid="{D5EBB8E9-C9BD-4289-B28C-1A73BC0FAB36}"/>
    <cellStyle name="20% - Accent3 4 5 4 2" xfId="34108" xr:uid="{F65BDFED-85ED-421B-91F5-66878722C923}"/>
    <cellStyle name="20% - Accent3 4 5 5" xfId="30990" xr:uid="{474167B0-1B9C-4EC3-B0DB-EE8994FED978}"/>
    <cellStyle name="20% - Accent3 4 6" xfId="1688" xr:uid="{452D2BBA-3490-4E27-BEBD-768A0BAE609B}"/>
    <cellStyle name="20% - Accent3 4 6 2" xfId="25349" xr:uid="{6D9F5CD2-E0B6-40FB-BD1B-371570D20B4E}"/>
    <cellStyle name="20% - Accent3 4 6 2 2" xfId="35714" xr:uid="{AD79B012-3FDD-4D49-9D57-A127A6745ACE}"/>
    <cellStyle name="20% - Accent3 4 6 3" xfId="29726" xr:uid="{FC4FD396-7F14-40B8-BE40-95A4644AFDF7}"/>
    <cellStyle name="20% - Accent3 4 7" xfId="6713" xr:uid="{2EDA5E2E-9538-4D71-A1D4-B4A0AAEEC214}"/>
    <cellStyle name="20% - Accent3 4 7 2" xfId="38860" xr:uid="{0188B455-451E-4314-B1CF-F06A42AC986E}"/>
    <cellStyle name="20% - Accent3 4 8" xfId="9725" xr:uid="{278F39B5-0BA7-4082-BE72-FBEDFD4310E7}"/>
    <cellStyle name="20% - Accent3 4 8 2" xfId="32315" xr:uid="{85B6DA79-E3DA-4BD5-982D-593B248A1C32}"/>
    <cellStyle name="20% - Accent3 4 9" xfId="13536" xr:uid="{5CE866CD-C37F-4596-B66C-C30A86E60D73}"/>
    <cellStyle name="20% - Accent3 5" xfId="483" xr:uid="{A88C94D3-85E9-4FC1-9891-018724AAF343}"/>
    <cellStyle name="20% - Accent3 5 2" xfId="484" xr:uid="{FC86044D-A10A-4229-8429-A7A475CB3DD2}"/>
    <cellStyle name="20% - Accent3 5 2 2" xfId="1698" xr:uid="{E8D806BF-B549-43BC-9C18-5EB6FF18734E}"/>
    <cellStyle name="20% - Accent3 5 2 2 2" xfId="4254" xr:uid="{6D706C0A-B8D5-41D1-95B9-AC2540BE01C0}"/>
    <cellStyle name="20% - Accent3 5 2 2 2 2" xfId="26480" xr:uid="{DBA31D11-72E1-4B69-A22E-EAE9E116910B}"/>
    <cellStyle name="20% - Accent3 5 2 2 2 2 2" xfId="37443" xr:uid="{DC5DCC36-11AF-496E-9005-0988DF5AC811}"/>
    <cellStyle name="20% - Accent3 5 2 2 2 3" xfId="28234" xr:uid="{F8B9E335-7370-4C9A-BA06-854D6D1718D8}"/>
    <cellStyle name="20% - Accent3 5 2 2 2 3 2" xfId="40607" xr:uid="{673BF89C-F5D4-467E-A0D1-4679C6113E40}"/>
    <cellStyle name="20% - Accent3 5 2 2 2 4" xfId="24157" xr:uid="{7962C25B-C4C6-42D1-8F32-7CC718117012}"/>
    <cellStyle name="20% - Accent3 5 2 2 2 4 2" xfId="34118" xr:uid="{3A6369E6-AF15-4316-853D-246A932322AF}"/>
    <cellStyle name="20% - Accent3 5 2 2 2 5" xfId="31000" xr:uid="{DCB5BA89-9E01-4189-AA8F-39EE71C14A45}"/>
    <cellStyle name="20% - Accent3 5 2 2 3" xfId="8202" xr:uid="{43228107-EC91-4692-965E-4A7BFBCC94F5}"/>
    <cellStyle name="20% - Accent3 5 2 2 3 2" xfId="37044" xr:uid="{B7AF01A4-4ACA-42B9-B059-7C1612DEAA92}"/>
    <cellStyle name="20% - Accent3 5 2 2 4" xfId="11658" xr:uid="{2ACB1657-E38A-4512-8E08-A7A83DA70154}"/>
    <cellStyle name="20% - Accent3 5 2 2 4 2" xfId="40190" xr:uid="{F63656CE-7051-4E89-AF08-122709120957}"/>
    <cellStyle name="20% - Accent3 5 2 2 5" xfId="15421" xr:uid="{958DD6B2-28E9-4BCE-B44E-D49E5669092A}"/>
    <cellStyle name="20% - Accent3 5 2 2 5 2" xfId="33695" xr:uid="{94F410D4-DFF9-4CE9-9218-C769F7F24980}"/>
    <cellStyle name="20% - Accent3 5 2 2 6" xfId="18556" xr:uid="{06380484-D061-479C-AC4E-7E91DE2344BE}"/>
    <cellStyle name="20% - Accent3 5 2 3" xfId="4253" xr:uid="{5F7CF164-B238-43EC-89B2-758975109549}"/>
    <cellStyle name="20% - Accent3 5 2 3 2" xfId="26479" xr:uid="{EE782D6C-3EE3-4D43-8394-48D24A03D0CE}"/>
    <cellStyle name="20% - Accent3 5 2 3 2 2" xfId="37442" xr:uid="{5627F536-8667-4D5D-B8A8-3278B6017E00}"/>
    <cellStyle name="20% - Accent3 5 2 3 3" xfId="28233" xr:uid="{4D28595D-7EA5-4203-A98F-E1904D9A450B}"/>
    <cellStyle name="20% - Accent3 5 2 3 3 2" xfId="40606" xr:uid="{E188B498-2D11-4EFB-A3D8-BFBCA39E13AA}"/>
    <cellStyle name="20% - Accent3 5 2 3 4" xfId="24156" xr:uid="{5C75F78A-7717-4499-BEEA-FA013400EB48}"/>
    <cellStyle name="20% - Accent3 5 2 3 4 2" xfId="34117" xr:uid="{20DE5DFB-0C15-44AC-BA25-A7459BC9F145}"/>
    <cellStyle name="20% - Accent3 5 2 3 5" xfId="30999" xr:uid="{5FFA17DD-BB5D-4B99-B2D4-28A42096A6F0}"/>
    <cellStyle name="20% - Accent3 5 2 4" xfId="1697" xr:uid="{8B9C06F9-249C-472A-9143-4010AE3B3109}"/>
    <cellStyle name="20% - Accent3 5 2 4 2" xfId="25777" xr:uid="{45DC5134-3358-4A9B-9D54-B34A262957E9}"/>
    <cellStyle name="20% - Accent3 5 2 4 2 2" xfId="36229" xr:uid="{808E23F4-20EE-449E-ABF1-E4C76364D663}"/>
    <cellStyle name="20% - Accent3 5 2 4 3" xfId="30154" xr:uid="{619C5C37-7B7D-4183-B2E8-E5055D24E68D}"/>
    <cellStyle name="20% - Accent3 5 2 5" xfId="6718" xr:uid="{8AB2F971-0090-4812-9F36-9B104614870E}"/>
    <cellStyle name="20% - Accent3 5 2 5 2" xfId="39375" xr:uid="{DCD40556-2B20-4917-AA68-ECC42847EDDB}"/>
    <cellStyle name="20% - Accent3 5 2 6" xfId="9732" xr:uid="{2BF0F644-F5E7-4F22-BAD3-165A69781F01}"/>
    <cellStyle name="20% - Accent3 5 2 6 2" xfId="32844" xr:uid="{6899F2CE-E297-4F88-829F-18FF820D404C}"/>
    <cellStyle name="20% - Accent3 5 2 7" xfId="13543" xr:uid="{A3BED415-CDAF-4716-AE6D-7FFA1654B868}"/>
    <cellStyle name="20% - Accent3 5 2 8" xfId="17258" xr:uid="{C80BD8BD-0F5F-4840-8347-4DE89508DB21}"/>
    <cellStyle name="20% - Accent3 5 3" xfId="1699" xr:uid="{8A13DA47-8939-4BCC-9EF3-00F53883DE41}"/>
    <cellStyle name="20% - Accent3 5 3 2" xfId="4255" xr:uid="{F7CD550B-229F-4B80-8343-E11FBA414650}"/>
    <cellStyle name="20% - Accent3 5 3 2 2" xfId="9402" xr:uid="{34A6ED08-F5DB-4D57-8C82-90E9AB97E125}"/>
    <cellStyle name="20% - Accent3 5 3 2 2 2" xfId="37444" xr:uid="{5C88509D-8336-4129-BD12-A4812061B833}"/>
    <cellStyle name="20% - Accent3 5 3 2 3" xfId="11659" xr:uid="{CF0A5DC9-C62D-4F0E-A1F6-754C9D83630D}"/>
    <cellStyle name="20% - Accent3 5 3 2 3 2" xfId="40608" xr:uid="{2C1F4660-24FF-4440-A26E-990718B2617F}"/>
    <cellStyle name="20% - Accent3 5 3 2 4" xfId="15422" xr:uid="{4D6D25FD-4E57-43DB-8BF2-A922808C8D97}"/>
    <cellStyle name="20% - Accent3 5 3 2 4 2" xfId="34119" xr:uid="{992F84E0-20DF-455B-948D-35DC39FE5D16}"/>
    <cellStyle name="20% - Accent3 5 3 2 5" xfId="31001" xr:uid="{6236C01D-C4C3-49A7-B96F-2366EB6FB194}"/>
    <cellStyle name="20% - Accent3 5 3 3" xfId="7918" xr:uid="{AF542736-DDF4-416D-AFAC-84808F15150D}"/>
    <cellStyle name="20% - Accent3 5 3 3 2" xfId="36625" xr:uid="{68F981B8-4356-4553-AA26-D99779999122}"/>
    <cellStyle name="20% - Accent3 5 3 4" xfId="9733" xr:uid="{84E321B6-CDC3-4530-A54C-5F6C3F00F7C3}"/>
    <cellStyle name="20% - Accent3 5 3 4 2" xfId="39771" xr:uid="{10A15640-F9A5-4D6E-AB16-8B92119ECC8E}"/>
    <cellStyle name="20% - Accent3 5 3 5" xfId="13544" xr:uid="{0152EAC7-4BCD-4FD0-9FFB-D5B0603EA109}"/>
    <cellStyle name="20% - Accent3 5 3 5 2" xfId="33264" xr:uid="{24AAE5FD-C825-4EF6-8536-FBFBFDC8F329}"/>
    <cellStyle name="20% - Accent3 5 3 6" xfId="18555" xr:uid="{E1788744-63B7-40DF-84F4-3BBE88DA2A41}"/>
    <cellStyle name="20% - Accent3 5 4" xfId="4252" xr:uid="{B0785C50-62FB-482C-90BB-1CBA3FCCA8E7}"/>
    <cellStyle name="20% - Accent3 5 4 2" xfId="8201" xr:uid="{EB695C50-D886-47EE-8239-8347AA68F99B}"/>
    <cellStyle name="20% - Accent3 5 4 2 2" xfId="37441" xr:uid="{93BA5FC8-B91C-4AA9-B48D-C5471BEAD343}"/>
    <cellStyle name="20% - Accent3 5 4 3" xfId="11660" xr:uid="{1CD807DA-561A-4533-AC31-8D7B040935BD}"/>
    <cellStyle name="20% - Accent3 5 4 3 2" xfId="40605" xr:uid="{E8C4A20A-EE59-4DF6-86E6-E3BDDC3F5128}"/>
    <cellStyle name="20% - Accent3 5 4 4" xfId="15423" xr:uid="{2C52D87D-787F-4F0D-9A2B-39E3DAB36DCE}"/>
    <cellStyle name="20% - Accent3 5 4 4 2" xfId="34116" xr:uid="{15C82FA8-C138-4A6A-B38B-0EFE8327A629}"/>
    <cellStyle name="20% - Accent3 5 4 5" xfId="30998" xr:uid="{4076468D-D481-4AAA-B518-AB99AE673A91}"/>
    <cellStyle name="20% - Accent3 5 5" xfId="1696" xr:uid="{9CD05031-BD5F-4F57-B42D-B423F2DCD27D}"/>
    <cellStyle name="20% - Accent3 5 5 2" xfId="25437" xr:uid="{D4633295-883D-4F46-B3B9-1F394938DEFC}"/>
    <cellStyle name="20% - Accent3 5 5 2 2" xfId="35811" xr:uid="{EAF83A0C-B59B-45E6-B414-9584BD64142E}"/>
    <cellStyle name="20% - Accent3 5 5 3" xfId="29814" xr:uid="{B102F73C-B3D9-405E-B659-D84DDB615C76}"/>
    <cellStyle name="20% - Accent3 5 6" xfId="6717" xr:uid="{B423902E-D62F-42CF-88B5-B32FE0C61A28}"/>
    <cellStyle name="20% - Accent3 5 6 2" xfId="38957" xr:uid="{59F5EFF7-7F60-40F0-9DF6-6D2D4708D0AF}"/>
    <cellStyle name="20% - Accent3 5 7" xfId="9731" xr:uid="{4586D62D-66CE-47C4-BB1D-EBA47AD312D3}"/>
    <cellStyle name="20% - Accent3 5 7 2" xfId="32420" xr:uid="{0DF8F804-46FB-4DD4-91B9-9A8B1B0C8A0E}"/>
    <cellStyle name="20% - Accent3 5 8" xfId="13542" xr:uid="{CB333046-00FE-4F59-8575-F9CF676F1C8A}"/>
    <cellStyle name="20% - Accent3 5 9" xfId="17257" xr:uid="{C101E10B-10E9-496F-ABDF-8FAD3604BBB3}"/>
    <cellStyle name="20% - Accent3 6" xfId="485" xr:uid="{D1532C6C-C57B-46EA-85F0-0905E1CDE47A}"/>
    <cellStyle name="20% - Accent3 6 2" xfId="486" xr:uid="{61C5D71E-2271-4BB3-9224-02586FC958FC}"/>
    <cellStyle name="20% - Accent3 6 2 2" xfId="1702" xr:uid="{E42642D6-CB0D-45DC-9260-1C97AD93350D}"/>
    <cellStyle name="20% - Accent3 6 2 2 2" xfId="4258" xr:uid="{6406E744-64FB-405E-9358-BC073E2DAF17}"/>
    <cellStyle name="20% - Accent3 6 2 2 2 2" xfId="26482" xr:uid="{6609F5D3-9183-4C34-8010-6F718372D0A2}"/>
    <cellStyle name="20% - Accent3 6 2 2 2 2 2" xfId="37447" xr:uid="{9CE749E9-5285-4CAF-834E-4EA89C1B3D68}"/>
    <cellStyle name="20% - Accent3 6 2 2 2 3" xfId="28236" xr:uid="{8636D06E-68A6-4212-BD83-E2AF75639BF1}"/>
    <cellStyle name="20% - Accent3 6 2 2 2 3 2" xfId="40611" xr:uid="{5F956E7C-5855-4B4A-BF9A-A7498F0A8235}"/>
    <cellStyle name="20% - Accent3 6 2 2 2 4" xfId="24160" xr:uid="{8C3DB716-2D99-4FCF-80C2-4CB0147C9794}"/>
    <cellStyle name="20% - Accent3 6 2 2 2 4 2" xfId="34122" xr:uid="{C999AFE4-F69E-43B9-976F-1D8F971D3E57}"/>
    <cellStyle name="20% - Accent3 6 2 2 2 5" xfId="31004" xr:uid="{65099E6A-444E-46FC-A3C5-BE0031AEDEC7}"/>
    <cellStyle name="20% - Accent3 6 2 2 3" xfId="8204" xr:uid="{3EDB4E10-D9E8-4F31-9E24-8F99B9120835}"/>
    <cellStyle name="20% - Accent3 6 2 2 3 2" xfId="37249" xr:uid="{06B0B170-2C4E-4AC8-8355-04CC0532A47A}"/>
    <cellStyle name="20% - Accent3 6 2 2 4" xfId="11661" xr:uid="{651619F9-049B-4B9F-A842-84D5ABD64EF8}"/>
    <cellStyle name="20% - Accent3 6 2 2 4 2" xfId="40395" xr:uid="{12FA4159-CCBD-4042-BC5D-791A59DA1644}"/>
    <cellStyle name="20% - Accent3 6 2 2 5" xfId="15424" xr:uid="{F897C60A-1DFB-466A-8BFD-6A53C043B36C}"/>
    <cellStyle name="20% - Accent3 6 2 2 5 2" xfId="33900" xr:uid="{384C0205-15FF-47D5-AE04-69E8CBF2716C}"/>
    <cellStyle name="20% - Accent3 6 2 2 6" xfId="18558" xr:uid="{C2406023-6838-4CEB-B4F5-9BA1B46E6003}"/>
    <cellStyle name="20% - Accent3 6 2 3" xfId="4257" xr:uid="{9982DFD4-AF60-4A69-A8AE-0B04768FCC3F}"/>
    <cellStyle name="20% - Accent3 6 2 3 2" xfId="26481" xr:uid="{E8EC40EB-AFE8-4190-9BDA-4D08789F8FE5}"/>
    <cellStyle name="20% - Accent3 6 2 3 2 2" xfId="37446" xr:uid="{2B25738C-FDE3-4A04-A6F9-8B5BBF315582}"/>
    <cellStyle name="20% - Accent3 6 2 3 3" xfId="28235" xr:uid="{E3AEDFEE-7C4F-4308-842C-0B77F7340F18}"/>
    <cellStyle name="20% - Accent3 6 2 3 3 2" xfId="40610" xr:uid="{D5DC4ED1-2E59-4D10-8FBE-0EEAE1AC1EE5}"/>
    <cellStyle name="20% - Accent3 6 2 3 4" xfId="24159" xr:uid="{85907E97-A581-4E6F-9D60-23FBBEFFF949}"/>
    <cellStyle name="20% - Accent3 6 2 3 4 2" xfId="34121" xr:uid="{6B6A7D09-7B16-4379-A0B7-1089BABC4F89}"/>
    <cellStyle name="20% - Accent3 6 2 3 5" xfId="31003" xr:uid="{EFBACDCA-123A-4C8B-9C1E-0C352E157BB6}"/>
    <cellStyle name="20% - Accent3 6 2 4" xfId="1701" xr:uid="{86BE6009-D902-437B-BE52-F2A6E5989406}"/>
    <cellStyle name="20% - Accent3 6 2 4 2" xfId="25975" xr:uid="{FAF122A5-6970-4ED0-84D6-FF82F97C4C40}"/>
    <cellStyle name="20% - Accent3 6 2 4 2 2" xfId="36434" xr:uid="{052C5D2F-B51A-4D99-8BC9-DE4E7F644BA7}"/>
    <cellStyle name="20% - Accent3 6 2 4 3" xfId="30352" xr:uid="{F33D9BDC-1268-4884-8635-2BDB9787CF8C}"/>
    <cellStyle name="20% - Accent3 6 2 5" xfId="6720" xr:uid="{44BC3774-329C-4657-8789-6B28990AF3E5}"/>
    <cellStyle name="20% - Accent3 6 2 5 2" xfId="39580" xr:uid="{FAFB715B-D86D-4388-B6CA-4022F97911F0}"/>
    <cellStyle name="20% - Accent3 6 2 6" xfId="9735" xr:uid="{165EF97F-BBB2-4E5A-BBCB-714A6BEFA608}"/>
    <cellStyle name="20% - Accent3 6 2 6 2" xfId="33049" xr:uid="{5F82674C-DFEC-4761-8D5D-BFC7C19E8F93}"/>
    <cellStyle name="20% - Accent3 6 2 7" xfId="13546" xr:uid="{4DA2B483-14D7-450D-99DF-662B1DC94875}"/>
    <cellStyle name="20% - Accent3 6 2 8" xfId="17260" xr:uid="{611F90A1-BA5C-40AA-A069-955986090CFB}"/>
    <cellStyle name="20% - Accent3 6 3" xfId="1703" xr:uid="{6A101999-5C6A-42B7-AEA0-A73D79CEFBD4}"/>
    <cellStyle name="20% - Accent3 6 3 2" xfId="4259" xr:uid="{597686E8-402B-463B-92F7-6A7AAF034B48}"/>
    <cellStyle name="20% - Accent3 6 3 2 2" xfId="11662" xr:uid="{93B25885-08EF-4F4F-A0A7-C2963B1C84BF}"/>
    <cellStyle name="20% - Accent3 6 3 2 2 2" xfId="37448" xr:uid="{E168D25D-A737-46C3-AA72-353B2BB1D899}"/>
    <cellStyle name="20% - Accent3 6 3 2 3" xfId="15425" xr:uid="{A45A953D-0109-4D9F-A7A2-0A2EA8EA3388}"/>
    <cellStyle name="20% - Accent3 6 3 2 3 2" xfId="40612" xr:uid="{8DE8810E-DC41-4ADE-8C79-D7B4D7B6C4AE}"/>
    <cellStyle name="20% - Accent3 6 3 2 4" xfId="24161" xr:uid="{8B4690BF-B078-4C2A-B5BE-3BDB5C81794E}"/>
    <cellStyle name="20% - Accent3 6 3 2 4 2" xfId="34123" xr:uid="{A87C7312-5588-47AF-AED1-CD32E33B815D}"/>
    <cellStyle name="20% - Accent3 6 3 2 5" xfId="31005" xr:uid="{6CF6E889-2CEF-4326-8B94-7C6B8145E355}"/>
    <cellStyle name="20% - Accent3 6 3 3" xfId="8203" xr:uid="{C2ECD840-F6AF-452A-84D5-34905DC208E4}"/>
    <cellStyle name="20% - Accent3 6 3 3 2" xfId="36828" xr:uid="{9691FF7B-6DB1-4CE9-8E6D-358223175F7E}"/>
    <cellStyle name="20% - Accent3 6 3 4" xfId="9736" xr:uid="{DFC93107-4371-4169-840C-4E28B13A4F9F}"/>
    <cellStyle name="20% - Accent3 6 3 4 2" xfId="39974" xr:uid="{A2F7323F-5CA5-499F-9A5B-55DB194C9140}"/>
    <cellStyle name="20% - Accent3 6 3 5" xfId="13547" xr:uid="{D866078F-2725-40E0-AF0A-30A666DB8E22}"/>
    <cellStyle name="20% - Accent3 6 3 5 2" xfId="33470" xr:uid="{F8493C54-E85B-4A31-A0F4-4317B9D0AA27}"/>
    <cellStyle name="20% - Accent3 6 3 6" xfId="18557" xr:uid="{3576285A-86DE-486D-B921-E46144058AA1}"/>
    <cellStyle name="20% - Accent3 6 4" xfId="4256" xr:uid="{EF65CC97-4D27-489B-9F61-151677801A0C}"/>
    <cellStyle name="20% - Accent3 6 4 2" xfId="11663" xr:uid="{6F109378-CC9D-4D00-98AF-0F309AE792F7}"/>
    <cellStyle name="20% - Accent3 6 4 2 2" xfId="37445" xr:uid="{12AAC4D1-4753-48B1-919D-50B7746474BD}"/>
    <cellStyle name="20% - Accent3 6 4 3" xfId="15426" xr:uid="{34626AF7-944B-4037-A4A2-59E515AF0F13}"/>
    <cellStyle name="20% - Accent3 6 4 3 2" xfId="40609" xr:uid="{BCD8A907-BADF-4CF1-BB2A-69F0288B8572}"/>
    <cellStyle name="20% - Accent3 6 4 4" xfId="24158" xr:uid="{C71B27AF-EA83-4C20-A171-4697D4CB0CAC}"/>
    <cellStyle name="20% - Accent3 6 4 4 2" xfId="34120" xr:uid="{79D839CE-14A4-48E7-B7D7-05703DC40A68}"/>
    <cellStyle name="20% - Accent3 6 4 5" xfId="31002" xr:uid="{E62A806A-317E-410F-9B40-A72788AD2887}"/>
    <cellStyle name="20% - Accent3 6 5" xfId="1700" xr:uid="{1A1D9285-C5A9-45E8-B6DC-C5C3FA020EBB}"/>
    <cellStyle name="20% - Accent3 6 5 2" xfId="25637" xr:uid="{0C3CC77B-CFC6-4430-A839-0DAB065AA7A6}"/>
    <cellStyle name="20% - Accent3 6 5 2 2" xfId="36013" xr:uid="{EC4544FF-5D00-447D-9AD4-2AB47566B060}"/>
    <cellStyle name="20% - Accent3 6 5 3" xfId="30014" xr:uid="{C6004963-C6CE-41E5-AEB9-2BD7662A4E3E}"/>
    <cellStyle name="20% - Accent3 6 6" xfId="6719" xr:uid="{8580AC1E-98D2-47D5-B75E-EF0D45BA3835}"/>
    <cellStyle name="20% - Accent3 6 6 2" xfId="39159" xr:uid="{20E2CD85-48D1-4899-8E4A-1665FD39E11D}"/>
    <cellStyle name="20% - Accent3 6 7" xfId="9734" xr:uid="{9786ADFB-08B7-47AC-A26B-3AB97F0E0FD6}"/>
    <cellStyle name="20% - Accent3 6 7 2" xfId="32625" xr:uid="{5EA76B95-623E-46F9-A686-73B54F1C6DD3}"/>
    <cellStyle name="20% - Accent3 6 8" xfId="13545" xr:uid="{08013150-1011-4F00-8E30-3392102B6D84}"/>
    <cellStyle name="20% - Accent3 6 9" xfId="17259" xr:uid="{5D120F40-E40B-4D86-A75A-A188D9AB0DFF}"/>
    <cellStyle name="20% - Accent3 7" xfId="7919" xr:uid="{0DADDD32-6557-4984-9ECB-1FE25EBFBE60}"/>
    <cellStyle name="20% - Accent3 7 2" xfId="9403" xr:uid="{EB24F6CD-7F7E-4F66-A577-40749D11FD05}"/>
    <cellStyle name="20% - Accent3 7 2 2" xfId="22799" xr:uid="{311122F9-C997-4BED-8F12-ACB8B4BBB9AB}"/>
    <cellStyle name="20% - Accent3 7 2 2 2" xfId="26484" xr:uid="{E0B381A3-02B8-48B5-AB0C-28303639BB12}"/>
    <cellStyle name="20% - Accent3 7 2 2 2 2" xfId="37450" xr:uid="{034E9AE7-BDE4-43DB-94C7-D5D3849D9CD6}"/>
    <cellStyle name="20% - Accent3 7 2 2 3" xfId="28238" xr:uid="{679ACCD8-822F-4E75-94FA-675588B20CD8}"/>
    <cellStyle name="20% - Accent3 7 2 2 3 2" xfId="40614" xr:uid="{3F9B8207-0BBD-48F4-BC30-4C1FF401AD41}"/>
    <cellStyle name="20% - Accent3 7 2 2 4" xfId="24163" xr:uid="{28D11CC1-1FC5-44EA-86E3-B1945446707C}"/>
    <cellStyle name="20% - Accent3 7 2 2 4 2" xfId="34125" xr:uid="{398AB2FC-E5D8-4193-B53C-150EBE2091E3}"/>
    <cellStyle name="20% - Accent3 7 2 2 5" xfId="31007" xr:uid="{480DA690-4B90-492B-8027-5BED8CE3000C}"/>
    <cellStyle name="20% - Accent3 7 2 3" xfId="26196" xr:uid="{049FED77-9D8D-4E65-B915-46B747EA6502}"/>
    <cellStyle name="20% - Accent3 7 2 3 2" xfId="36844" xr:uid="{745DEA5E-B61C-4F84-9500-AAB25324BB06}"/>
    <cellStyle name="20% - Accent3 7 2 4" xfId="27903" xr:uid="{BAB1A68D-5E88-45B6-AED9-CA571242B7D0}"/>
    <cellStyle name="20% - Accent3 7 2 4 2" xfId="39990" xr:uid="{4B198C08-6DE1-40DC-BBE3-855FE0580A48}"/>
    <cellStyle name="20% - Accent3 7 2 5" xfId="23788" xr:uid="{A29059DE-6D92-4A3C-8452-3C4EF91F5ED5}"/>
    <cellStyle name="20% - Accent3 7 2 5 2" xfId="33487" xr:uid="{4274E8F5-E2EC-4EAE-B81F-6F17C55A6635}"/>
    <cellStyle name="20% - Accent3 7 2 6" xfId="30626" xr:uid="{FF577BC9-C3EB-46AF-8E80-FE0CBDF7E5A3}"/>
    <cellStyle name="20% - Accent3 7 3" xfId="22798" xr:uid="{4BC92136-2780-4FB9-9CB7-D830A466EBFF}"/>
    <cellStyle name="20% - Accent3 7 3 2" xfId="26483" xr:uid="{16A17B6A-9B00-4956-929D-7F6CBAABE6C2}"/>
    <cellStyle name="20% - Accent3 7 3 2 2" xfId="37449" xr:uid="{6DC01114-CA7A-43F4-9B85-A4A1B4F654A5}"/>
    <cellStyle name="20% - Accent3 7 3 3" xfId="28237" xr:uid="{031CB4AD-1945-4ACF-9D83-A65AB2AD93A2}"/>
    <cellStyle name="20% - Accent3 7 3 3 2" xfId="40613" xr:uid="{1B3151D0-F1C5-47A6-AA79-C839A0D554AF}"/>
    <cellStyle name="20% - Accent3 7 3 4" xfId="24162" xr:uid="{D3A1884A-AED9-4FFF-A650-D0683E3009E8}"/>
    <cellStyle name="20% - Accent3 7 3 4 2" xfId="34124" xr:uid="{7E9B08DB-8A86-4756-86E2-58DB578F31BF}"/>
    <cellStyle name="20% - Accent3 7 3 5" xfId="31006" xr:uid="{744AD606-4B1D-4563-8A09-47B689E55D9F}"/>
    <cellStyle name="20% - Accent3 7 4" xfId="22448" xr:uid="{71CDC69A-BB52-480E-A02D-807D06A41915}"/>
    <cellStyle name="20% - Accent3 7 4 2" xfId="25652" xr:uid="{08620CEA-1909-4945-BF50-34E549082DEE}"/>
    <cellStyle name="20% - Accent3 7 4 2 2" xfId="36028" xr:uid="{5170A4D4-CC9A-4B27-A7EA-CD3C5F1F23F5}"/>
    <cellStyle name="20% - Accent3 7 4 3" xfId="30029" xr:uid="{5DABA204-5F2E-45AD-8E8D-AF333AC49E8D}"/>
    <cellStyle name="20% - Accent3 7 5" xfId="27584" xr:uid="{CD2A58A3-BB47-4888-B2DE-3E75B06160F0}"/>
    <cellStyle name="20% - Accent3 7 5 2" xfId="39174" xr:uid="{FEEAA27E-B17E-48DE-934C-83723E9EDE60}"/>
    <cellStyle name="20% - Accent3 7 6" xfId="23463" xr:uid="{2C74467B-4F7D-4954-8A69-BE3C9882A1FE}"/>
    <cellStyle name="20% - Accent3 7 6 2" xfId="32641" xr:uid="{EA6E8653-9C22-43B8-930B-CC37A508E0F3}"/>
    <cellStyle name="20% - Accent3 7 7" xfId="29466" xr:uid="{C9E6083B-70C5-4BB5-A57A-5D004F6D11D4}"/>
    <cellStyle name="20% - Accent3 8" xfId="22122" xr:uid="{03972BB4-B90F-4B2E-893F-7A84A60A6189}"/>
    <cellStyle name="20% - Accent3 8 2" xfId="22800" xr:uid="{54F67B1C-E457-4964-BAFF-50D907906B8B}"/>
    <cellStyle name="20% - Accent3 8 2 2" xfId="26485" xr:uid="{0E37F74B-F4A4-487B-847C-CA854854B4AE}"/>
    <cellStyle name="20% - Accent3 8 2 2 2" xfId="37451" xr:uid="{065FAC8F-6D2F-4544-8FC8-F17324D1FC2C}"/>
    <cellStyle name="20% - Accent3 8 2 3" xfId="28239" xr:uid="{D51F6E36-A6AF-46D2-8A17-0805B3C15275}"/>
    <cellStyle name="20% - Accent3 8 2 3 2" xfId="40615" xr:uid="{2D0E3AFD-71B5-4DAE-A07B-BA40250940E0}"/>
    <cellStyle name="20% - Accent3 8 2 4" xfId="24164" xr:uid="{7BE915F7-0C2E-4FB7-841E-66F3E2BEF95C}"/>
    <cellStyle name="20% - Accent3 8 2 4 2" xfId="34126" xr:uid="{E42DBC2C-1CE4-44C0-B6E4-EE89ABC21900}"/>
    <cellStyle name="20% - Accent3 8 2 5" xfId="31008" xr:uid="{8DE37977-AAF5-4119-988A-03F921EB54DE}"/>
    <cellStyle name="20% - Accent3 8 3" xfId="22560" xr:uid="{8C712573-4CF7-46D5-B094-5108AB286DE0}"/>
    <cellStyle name="20% - Accent3 8 3 2" xfId="25991" xr:uid="{6FBF8D9C-76C6-4635-A061-93D4EC24D6D7}"/>
    <cellStyle name="20% - Accent3 8 3 2 2" xfId="36450" xr:uid="{153D0F48-0591-48BF-ABD6-2F822B484C23}"/>
    <cellStyle name="20% - Accent3 8 3 3" xfId="30368" xr:uid="{A51334E7-E475-421C-AC3E-08D5B24AEF99}"/>
    <cellStyle name="20% - Accent3 8 4" xfId="27700" xr:uid="{F43D6DD4-B139-4901-8F16-03474F483EC1}"/>
    <cellStyle name="20% - Accent3 8 4 2" xfId="39596" xr:uid="{DF828F82-DEC5-49B3-B54C-606E10F64336}"/>
    <cellStyle name="20% - Accent3 8 5" xfId="23578" xr:uid="{9BE97BD5-725E-49C4-9BD2-029C066F5FA6}"/>
    <cellStyle name="20% - Accent3 8 5 2" xfId="33065" xr:uid="{64AD4762-9175-4591-9415-A97175965CFB}"/>
    <cellStyle name="20% - Accent3 8 6" xfId="29358" xr:uid="{BC0E4D0F-4114-4D24-BF24-261846B2FEB4}"/>
    <cellStyle name="20% - Accent3 9" xfId="23321" xr:uid="{1133918B-55B6-49A9-87F6-942928C879C7}"/>
    <cellStyle name="20% - Accent3 9 2" xfId="29224" xr:uid="{C4435349-0352-4144-9381-077DBB2FD87C}"/>
    <cellStyle name="20% - Accent3 9 2 2" xfId="42114" xr:uid="{1FF8F177-F711-4FCD-B76F-9996DCE35DEF}"/>
    <cellStyle name="20% - Accent3 9 3" xfId="25313" xr:uid="{1EAE9111-01DA-4E6F-BAA8-E4D75DEE4F20}"/>
    <cellStyle name="20% - Accent3 9 3 2" xfId="35625" xr:uid="{C4CDE7BF-4A2A-4BB2-A049-9C9F21DAC2F9}"/>
    <cellStyle name="20% - Accent3 9 4" xfId="32198" xr:uid="{09D47B20-1B66-4475-BD44-46D0D3EFBC93}"/>
    <cellStyle name="20% - Accent4" xfId="71" builtinId="42" customBuiltin="1"/>
    <cellStyle name="20% - Accent4 10" xfId="22341" xr:uid="{EE4C6FE6-5AEE-4298-A0A0-E72705A1D676}"/>
    <cellStyle name="20% - Accent4 10 2" xfId="27466" xr:uid="{3E50F27B-DAAB-4021-B5DC-DA2261C1DE0B}"/>
    <cellStyle name="20% - Accent4 10 2 2" xfId="38771" xr:uid="{F032F7C1-D79E-47CE-972D-F293344839B7}"/>
    <cellStyle name="20% - Accent4 10 3" xfId="29692" xr:uid="{ACAD9C80-13E6-4746-B88E-C3DD0291A7CD}"/>
    <cellStyle name="20% - Accent4 11" xfId="23351" xr:uid="{90A5860C-7A81-4578-BEDA-2DC84562289B}"/>
    <cellStyle name="20% - Accent4 11 2" xfId="32228" xr:uid="{8185EF56-170C-49F9-BA2F-FEB585CAF03B}"/>
    <cellStyle name="20% - Accent4 12" xfId="29260" xr:uid="{429AF53E-37CF-4A01-B7CC-76DF50B4AC1B}"/>
    <cellStyle name="20% - Accent4 13" xfId="29322" xr:uid="{C13B1563-BDD7-41FC-9E4B-5401D91385E1}"/>
    <cellStyle name="20% - Accent4 2" xfId="186" xr:uid="{BAAACEC7-EA64-48C9-B828-5953B0C0F2AC}"/>
    <cellStyle name="20% - Accent4 2 10" xfId="6721" xr:uid="{B5489784-2056-4968-AA94-B566D2D60644}"/>
    <cellStyle name="20% - Accent4 2 10 2" xfId="32247" xr:uid="{966B654A-2CD9-4A00-84EC-48776281152D}"/>
    <cellStyle name="20% - Accent4 2 11" xfId="9737" xr:uid="{19206B9F-1371-4A7A-B912-B3D60F195806}"/>
    <cellStyle name="20% - Accent4 2 12" xfId="13548" xr:uid="{27678E78-F4DC-46AD-B37D-07DF85AF09B8}"/>
    <cellStyle name="20% - Accent4 2 13" xfId="17261" xr:uid="{F374899B-EA9B-46E1-81FE-2C1F7EBC05C3}"/>
    <cellStyle name="20% - Accent4 2 2" xfId="237" xr:uid="{738BF1A3-EEEE-41E6-BD95-58393E245588}"/>
    <cellStyle name="20% - Accent4 2 2 10" xfId="9738" xr:uid="{8AFF23BC-E10F-4452-8F75-B1A1F09CFA19}"/>
    <cellStyle name="20% - Accent4 2 2 11" xfId="13549" xr:uid="{F6451768-A242-4FF9-806C-BE3AB988739E}"/>
    <cellStyle name="20% - Accent4 2 2 12" xfId="17262" xr:uid="{EDB6491F-14E7-430E-8418-8A9CD51DA817}"/>
    <cellStyle name="20% - Accent4 2 2 2" xfId="386" xr:uid="{3AC13B40-6876-45E4-AABE-B9465758AB49}"/>
    <cellStyle name="20% - Accent4 2 2 2 2" xfId="487" xr:uid="{BD7E58EB-CBE3-42B9-A452-6FDDA7CB865B}"/>
    <cellStyle name="20% - Accent4 2 2 2 2 2" xfId="1708" xr:uid="{44D5EFE6-97B7-443B-8E7B-65D3BC4074E4}"/>
    <cellStyle name="20% - Accent4 2 2 2 2 2 2" xfId="4264" xr:uid="{3FA29713-82BB-434F-97D7-FD86B7CF9D2E}"/>
    <cellStyle name="20% - Accent4 2 2 2 2 2 2 2" xfId="22801" xr:uid="{DC4DF20A-528A-4E4C-8F9A-002A66ABD0A6}"/>
    <cellStyle name="20% - Accent4 2 2 2 2 2 2 2 2" xfId="26489" xr:uid="{0E0519D7-3443-4315-A8F8-34A4C80D5400}"/>
    <cellStyle name="20% - Accent4 2 2 2 2 2 2 2 2 2" xfId="37455" xr:uid="{F7048DE3-ABE4-47FD-9BDE-E923DC1C8C52}"/>
    <cellStyle name="20% - Accent4 2 2 2 2 2 2 2 3" xfId="28243" xr:uid="{8F9D0CFD-CEE0-4055-8CE5-4E2CE54E3A4B}"/>
    <cellStyle name="20% - Accent4 2 2 2 2 2 2 2 3 2" xfId="40621" xr:uid="{DDB1C2B5-79C2-409F-8896-DD32F6237299}"/>
    <cellStyle name="20% - Accent4 2 2 2 2 2 2 2 4" xfId="24168" xr:uid="{10770073-8370-4D52-92A2-C29CEDC8A019}"/>
    <cellStyle name="20% - Accent4 2 2 2 2 2 2 2 4 2" xfId="34132" xr:uid="{B097E739-44AE-4544-B687-FCB54FCC808D}"/>
    <cellStyle name="20% - Accent4 2 2 2 2 2 2 2 5" xfId="31012" xr:uid="{3D29720C-3318-4691-8F87-94F97B3F88A1}"/>
    <cellStyle name="20% - Accent4 2 2 2 2 2 2 3" xfId="26326" xr:uid="{E1C7F2F2-7F69-44E8-968E-A7CD0E29A0F8}"/>
    <cellStyle name="20% - Accent4 2 2 2 2 2 2 3 2" xfId="37211" xr:uid="{D0FF7121-A258-4827-9EE3-827C26E13F32}"/>
    <cellStyle name="20% - Accent4 2 2 2 2 2 2 4" xfId="28080" xr:uid="{E0C2CAD6-98C0-4D9C-AFC4-5BA03AE323D5}"/>
    <cellStyle name="20% - Accent4 2 2 2 2 2 2 4 2" xfId="40357" xr:uid="{AA969B2F-706F-4595-ACBE-6BB2291F3FCE}"/>
    <cellStyle name="20% - Accent4 2 2 2 2 2 2 5" xfId="23968" xr:uid="{825142A5-F0DA-4241-B93F-6F67938900ED}"/>
    <cellStyle name="20% - Accent4 2 2 2 2 2 2 5 2" xfId="33862" xr:uid="{CEDA95C5-4053-4338-9383-8F74A6C0C7CE}"/>
    <cellStyle name="20% - Accent4 2 2 2 2 2 2 6" xfId="30806" xr:uid="{44253961-21A9-44F6-9F09-37F912F2779C}"/>
    <cellStyle name="20% - Accent4 2 2 2 2 2 3" xfId="8208" xr:uid="{9DA34704-6313-4B2E-9017-C0D05F56AD70}"/>
    <cellStyle name="20% - Accent4 2 2 2 2 2 3 2" xfId="26488" xr:uid="{BC004C32-5AEE-426C-96E1-2D8168CD803F}"/>
    <cellStyle name="20% - Accent4 2 2 2 2 2 3 2 2" xfId="37454" xr:uid="{DB130D8E-B877-48DA-B65C-A74135BBA00A}"/>
    <cellStyle name="20% - Accent4 2 2 2 2 2 3 3" xfId="28242" xr:uid="{90E89486-B9B6-46A1-AC5D-1AC3F8E42A2F}"/>
    <cellStyle name="20% - Accent4 2 2 2 2 2 3 3 2" xfId="40620" xr:uid="{9E9C2B8E-FBAE-4BE9-BDC3-06CBB3A0BB4D}"/>
    <cellStyle name="20% - Accent4 2 2 2 2 2 3 4" xfId="24167" xr:uid="{75CE031A-62D8-4C7D-AE24-5F2D833D074E}"/>
    <cellStyle name="20% - Accent4 2 2 2 2 2 3 4 2" xfId="34131" xr:uid="{96F32282-0AD4-44C1-8A01-D85265B07DBB}"/>
    <cellStyle name="20% - Accent4 2 2 2 2 2 3 5" xfId="31011" xr:uid="{68C16F6F-CC01-4FB2-B584-137E04A73FDD}"/>
    <cellStyle name="20% - Accent4 2 2 2 2 2 4" xfId="11664" xr:uid="{01750E17-36CD-4117-9A04-BEB836DC4B24}"/>
    <cellStyle name="20% - Accent4 2 2 2 2 2 4 2" xfId="25939" xr:uid="{B298B753-8561-4BDA-9084-02C8B55C44C4}"/>
    <cellStyle name="20% - Accent4 2 2 2 2 2 4 2 2" xfId="36396" xr:uid="{C3953C9C-0A2A-4946-BEEC-A0B3D9F62E5A}"/>
    <cellStyle name="20% - Accent4 2 2 2 2 2 4 3" xfId="30316" xr:uid="{54AF9C68-8BA8-4C95-B336-0BF57329F8D2}"/>
    <cellStyle name="20% - Accent4 2 2 2 2 2 5" xfId="15427" xr:uid="{796ABEE7-C4C4-40AB-B320-DB27888EEAE3}"/>
    <cellStyle name="20% - Accent4 2 2 2 2 2 5 2" xfId="39542" xr:uid="{1164FA32-9B3D-4C70-B078-7F4FB9C5657A}"/>
    <cellStyle name="20% - Accent4 2 2 2 2 2 6" xfId="18562" xr:uid="{381D53FD-02F6-40DF-92A5-48B1A9766913}"/>
    <cellStyle name="20% - Accent4 2 2 2 2 2 6 2" xfId="33011" xr:uid="{2E293448-41D0-44BE-80AF-D0EA564AC9C3}"/>
    <cellStyle name="20% - Accent4 2 2 2 2 2 7" xfId="29648" xr:uid="{EA86987D-BE26-4833-877D-8D98A1580FBB}"/>
    <cellStyle name="20% - Accent4 2 2 2 2 3" xfId="4263" xr:uid="{A438F910-FDA2-4F5D-B10E-F5B6BFFAC66B}"/>
    <cellStyle name="20% - Accent4 2 2 2 2 3 2" xfId="22802" xr:uid="{96B1A7A4-6B66-493E-9AFF-E70FE4EC4930}"/>
    <cellStyle name="20% - Accent4 2 2 2 2 3 2 2" xfId="26490" xr:uid="{0BADF598-9C97-43F4-B502-6061C70CF602}"/>
    <cellStyle name="20% - Accent4 2 2 2 2 3 2 2 2" xfId="37456" xr:uid="{3B284945-B799-42A5-9EFD-73BD3AB57426}"/>
    <cellStyle name="20% - Accent4 2 2 2 2 3 2 3" xfId="28244" xr:uid="{4682126C-7141-403D-B2C9-C0EBEB15D09A}"/>
    <cellStyle name="20% - Accent4 2 2 2 2 3 2 3 2" xfId="40622" xr:uid="{9E198A85-A759-42C2-B7D9-49D4564CF56A}"/>
    <cellStyle name="20% - Accent4 2 2 2 2 3 2 4" xfId="24169" xr:uid="{CFA2EA07-8EBC-43C4-85A5-DCCBC26DCD45}"/>
    <cellStyle name="20% - Accent4 2 2 2 2 3 2 4 2" xfId="34133" xr:uid="{057A6968-6721-45BF-B1C0-A6257A7F3003}"/>
    <cellStyle name="20% - Accent4 2 2 2 2 3 2 5" xfId="31013" xr:uid="{2E0445CE-39AA-4E52-A003-F5D54949DAD7}"/>
    <cellStyle name="20% - Accent4 2 2 2 2 3 3" xfId="26164" xr:uid="{AC5DA92D-6019-4638-A784-48FECE497386}"/>
    <cellStyle name="20% - Accent4 2 2 2 2 3 3 2" xfId="36791" xr:uid="{9E9D6DB0-16F2-4933-8E90-061BD3402E26}"/>
    <cellStyle name="20% - Accent4 2 2 2 2 3 4" xfId="27871" xr:uid="{E955D691-0912-4896-A502-9521DC451BA9}"/>
    <cellStyle name="20% - Accent4 2 2 2 2 3 4 2" xfId="39937" xr:uid="{F29DC56C-825E-46C6-BA04-6483A1C54D58}"/>
    <cellStyle name="20% - Accent4 2 2 2 2 3 5" xfId="23755" xr:uid="{32E324CF-C3F0-4B06-950E-1FC2B1FA77D0}"/>
    <cellStyle name="20% - Accent4 2 2 2 2 3 5 2" xfId="33431" xr:uid="{E57CA4A8-92FD-4308-854A-46096822329F}"/>
    <cellStyle name="20% - Accent4 2 2 2 2 3 6" xfId="30593" xr:uid="{CDAED96A-264F-417A-B7E0-740854A45A60}"/>
    <cellStyle name="20% - Accent4 2 2 2 2 4" xfId="1707" xr:uid="{9C54C2C3-9E19-46D1-9C55-A25112A475EF}"/>
    <cellStyle name="20% - Accent4 2 2 2 2 4 2" xfId="26487" xr:uid="{17E1DF63-6D5D-430B-ADCA-2BBBE1D5F500}"/>
    <cellStyle name="20% - Accent4 2 2 2 2 4 2 2" xfId="37453" xr:uid="{BB9619F3-36C3-4E46-9534-179809663D9E}"/>
    <cellStyle name="20% - Accent4 2 2 2 2 4 3" xfId="28241" xr:uid="{B7403A21-FD3A-43BA-A6C3-F43F438D59A9}"/>
    <cellStyle name="20% - Accent4 2 2 2 2 4 3 2" xfId="40619" xr:uid="{91850462-EF53-4E35-8D78-A2F3D2BDC082}"/>
    <cellStyle name="20% - Accent4 2 2 2 2 4 4" xfId="24166" xr:uid="{EAD18E8F-AD56-4A4A-A270-84731E6884B3}"/>
    <cellStyle name="20% - Accent4 2 2 2 2 4 4 2" xfId="34130" xr:uid="{430EE0FC-5913-4BE3-96C1-250A0E38311A}"/>
    <cellStyle name="20% - Accent4 2 2 2 2 4 5" xfId="31010" xr:uid="{074C6E0A-1559-4698-A0E7-E3C85075EED3}"/>
    <cellStyle name="20% - Accent4 2 2 2 2 5" xfId="6724" xr:uid="{F826E187-038F-48ED-A8C3-E84430DD6DB7}"/>
    <cellStyle name="20% - Accent4 2 2 2 2 5 2" xfId="25601" xr:uid="{9798A62C-A372-47E7-8CB5-F47BCBD396FB}"/>
    <cellStyle name="20% - Accent4 2 2 2 2 5 2 2" xfId="35977" xr:uid="{197B740A-2AD4-4A23-9F3B-285B9B18806C}"/>
    <cellStyle name="20% - Accent4 2 2 2 2 5 3" xfId="29978" xr:uid="{911AD203-5F53-470A-AEBA-E2DFFA4CA2DA}"/>
    <cellStyle name="20% - Accent4 2 2 2 2 6" xfId="9740" xr:uid="{EBE50F33-ED98-4BBB-9342-D4B0477E6650}"/>
    <cellStyle name="20% - Accent4 2 2 2 2 6 2" xfId="39123" xr:uid="{1C4B0CBE-6C24-4E3D-9E5D-80D9B0C3A960}"/>
    <cellStyle name="20% - Accent4 2 2 2 2 7" xfId="13551" xr:uid="{08D7A7AB-8EB8-4109-92B7-895E0FB321C5}"/>
    <cellStyle name="20% - Accent4 2 2 2 2 7 2" xfId="32586" xr:uid="{33284B77-E3A7-4FFB-86EB-19C5459136A4}"/>
    <cellStyle name="20% - Accent4 2 2 2 2 8" xfId="17264" xr:uid="{E0D1EA8D-CAAC-4BCE-9C85-1E77C41CCAA2}"/>
    <cellStyle name="20% - Accent4 2 2 2 3" xfId="1709" xr:uid="{18090729-C16F-41F7-8D86-14F544A2E26F}"/>
    <cellStyle name="20% - Accent4 2 2 2 3 2" xfId="4265" xr:uid="{547F8943-21BD-45FC-8048-CBDF575A99B1}"/>
    <cellStyle name="20% - Accent4 2 2 2 3 2 2" xfId="11665" xr:uid="{11E8F5AA-1EEA-4763-9263-2BE67D57C7FA}"/>
    <cellStyle name="20% - Accent4 2 2 2 3 2 2 2" xfId="26492" xr:uid="{0C696C7B-E0FF-4335-96D0-B6669E31D27D}"/>
    <cellStyle name="20% - Accent4 2 2 2 3 2 2 2 2" xfId="37458" xr:uid="{8A747A36-0B42-4280-9A95-8CF7B3EAAA9E}"/>
    <cellStyle name="20% - Accent4 2 2 2 3 2 2 3" xfId="28246" xr:uid="{82386242-3AF2-4220-8ED5-C59C6277633C}"/>
    <cellStyle name="20% - Accent4 2 2 2 3 2 2 3 2" xfId="40624" xr:uid="{2BA5723E-4840-42A8-AEC2-6664821D5AB4}"/>
    <cellStyle name="20% - Accent4 2 2 2 3 2 2 4" xfId="24171" xr:uid="{8CC396FE-254B-414F-B9E3-4399AE459157}"/>
    <cellStyle name="20% - Accent4 2 2 2 3 2 2 4 2" xfId="34135" xr:uid="{D1979C70-42C0-4AAB-B76D-33A77FCB7E18}"/>
    <cellStyle name="20% - Accent4 2 2 2 3 2 2 5" xfId="31015" xr:uid="{AED11D66-715F-4C7A-ACC6-63AD2335F3FD}"/>
    <cellStyle name="20% - Accent4 2 2 2 3 2 3" xfId="15428" xr:uid="{7CE3ADAF-D678-45C4-8762-80C5138AD8DD}"/>
    <cellStyle name="20% - Accent4 2 2 2 3 2 3 2" xfId="37012" xr:uid="{F8FCED92-0D92-49B6-A017-27E5C9BB1938}"/>
    <cellStyle name="20% - Accent4 2 2 2 3 2 4" xfId="27985" xr:uid="{1D9B9CAB-34C9-47AC-B972-D54F16914355}"/>
    <cellStyle name="20% - Accent4 2 2 2 3 2 4 2" xfId="40158" xr:uid="{689A22D3-A6BC-42E8-AD34-23887F64129C}"/>
    <cellStyle name="20% - Accent4 2 2 2 3 2 5" xfId="23870" xr:uid="{DE24A3D7-7E4C-403A-9421-506CDDCEE9D7}"/>
    <cellStyle name="20% - Accent4 2 2 2 3 2 5 2" xfId="33661" xr:uid="{ADD01069-479B-4052-B3BD-D1BB37B4A3EE}"/>
    <cellStyle name="20% - Accent4 2 2 2 3 2 6" xfId="30708" xr:uid="{EE11E140-77E0-45F5-AB01-9FDB9BB35925}"/>
    <cellStyle name="20% - Accent4 2 2 2 3 3" xfId="8207" xr:uid="{0454CF70-BCEB-40C7-B3A7-29A1E27A2CB1}"/>
    <cellStyle name="20% - Accent4 2 2 2 3 3 2" xfId="26491" xr:uid="{B19A56BB-C213-4492-B782-7ED75AC6C917}"/>
    <cellStyle name="20% - Accent4 2 2 2 3 3 2 2" xfId="37457" xr:uid="{628284E7-EEB8-4E9A-BFEB-F2C5BA816C7D}"/>
    <cellStyle name="20% - Accent4 2 2 2 3 3 3" xfId="28245" xr:uid="{B65DCB07-157E-4893-85EA-3E132AD12E56}"/>
    <cellStyle name="20% - Accent4 2 2 2 3 3 3 2" xfId="40623" xr:uid="{AC3768DD-865C-47A1-9F40-8E516DF62538}"/>
    <cellStyle name="20% - Accent4 2 2 2 3 3 4" xfId="24170" xr:uid="{E9EB3961-6821-400D-9AEF-478DA1613DB5}"/>
    <cellStyle name="20% - Accent4 2 2 2 3 3 4 2" xfId="34134" xr:uid="{DA34CF3D-C478-41C3-8420-FB90B2DC9401}"/>
    <cellStyle name="20% - Accent4 2 2 2 3 3 5" xfId="31014" xr:uid="{E9C265DF-A1AB-4BA1-B6B8-BF594ED1DBFC}"/>
    <cellStyle name="20% - Accent4 2 2 2 3 4" xfId="9741" xr:uid="{7D15C9CA-BBC5-4A52-B1E1-898D8305220A}"/>
    <cellStyle name="20% - Accent4 2 2 2 3 4 2" xfId="25747" xr:uid="{51B31371-37B8-4FA6-890A-F61BA855CD93}"/>
    <cellStyle name="20% - Accent4 2 2 2 3 4 2 2" xfId="36197" xr:uid="{EAEE1437-4277-4E88-B012-836B4906CC9B}"/>
    <cellStyle name="20% - Accent4 2 2 2 3 4 3" xfId="30124" xr:uid="{64F08ED8-F82E-4D70-95F1-94CF64E2131C}"/>
    <cellStyle name="20% - Accent4 2 2 2 3 5" xfId="13552" xr:uid="{A650822D-B977-407D-9D11-EA92412E16CF}"/>
    <cellStyle name="20% - Accent4 2 2 2 3 5 2" xfId="39343" xr:uid="{00533569-A0F4-4BC6-9613-94138982CFDA}"/>
    <cellStyle name="20% - Accent4 2 2 2 3 6" xfId="18561" xr:uid="{9CE65D8C-A4B8-42EF-9920-02AC09AF5B2F}"/>
    <cellStyle name="20% - Accent4 2 2 2 3 6 2" xfId="32811" xr:uid="{091BDB98-8FA1-4E72-B3F0-12178EF9F4CB}"/>
    <cellStyle name="20% - Accent4 2 2 2 3 7" xfId="29549" xr:uid="{593F06B3-4F2C-4B5B-9647-3E9B8D7471AF}"/>
    <cellStyle name="20% - Accent4 2 2 2 4" xfId="4262" xr:uid="{E26E9890-94AF-4C1D-9E44-DC2013012D3C}"/>
    <cellStyle name="20% - Accent4 2 2 2 4 2" xfId="11666" xr:uid="{779813ED-17CF-4BE2-B1C7-9819591E52F0}"/>
    <cellStyle name="20% - Accent4 2 2 2 4 2 2" xfId="26493" xr:uid="{F17D09E1-B091-4351-A10D-81E6D8CCF889}"/>
    <cellStyle name="20% - Accent4 2 2 2 4 2 2 2" xfId="37459" xr:uid="{39B070AF-9D6D-4AD2-BCC4-A552DF942851}"/>
    <cellStyle name="20% - Accent4 2 2 2 4 2 3" xfId="28247" xr:uid="{0D7505EA-D620-473F-BB8A-2D025CF3B9B4}"/>
    <cellStyle name="20% - Accent4 2 2 2 4 2 3 2" xfId="40625" xr:uid="{AA820727-780E-4AE4-96A9-65280375EC41}"/>
    <cellStyle name="20% - Accent4 2 2 2 4 2 4" xfId="24172" xr:uid="{E9045F80-CB1B-4FC3-89DD-9803110298A3}"/>
    <cellStyle name="20% - Accent4 2 2 2 4 2 4 2" xfId="34136" xr:uid="{F858B5D0-CC12-4A96-8D38-88DEA5A76D44}"/>
    <cellStyle name="20% - Accent4 2 2 2 4 2 5" xfId="31016" xr:uid="{DFED401B-5C6F-4EB2-B487-726FBECA1ABD}"/>
    <cellStyle name="20% - Accent4 2 2 2 4 3" xfId="15429" xr:uid="{4663E69F-75A9-47B7-873C-96B7A8883264}"/>
    <cellStyle name="20% - Accent4 2 2 2 4 3 2" xfId="36595" xr:uid="{AED71710-49AF-4056-9F04-02A14403F925}"/>
    <cellStyle name="20% - Accent4 2 2 2 4 4" xfId="27776" xr:uid="{A0585F0B-6617-438B-849F-29511B1E85E6}"/>
    <cellStyle name="20% - Accent4 2 2 2 4 4 2" xfId="39741" xr:uid="{C9D3DD25-4912-433D-9BE0-271E8AEDF7DC}"/>
    <cellStyle name="20% - Accent4 2 2 2 4 5" xfId="23655" xr:uid="{93307489-D6B7-497D-8395-27DD4CC26EB8}"/>
    <cellStyle name="20% - Accent4 2 2 2 4 5 2" xfId="33231" xr:uid="{483A993C-8B1C-41FD-ABF2-8810FFFE13AB}"/>
    <cellStyle name="20% - Accent4 2 2 2 4 6" xfId="30492" xr:uid="{11F1FEBA-7818-4E99-B29F-A11ADE0AA80A}"/>
    <cellStyle name="20% - Accent4 2 2 2 5" xfId="1706" xr:uid="{F1801570-9151-406A-927A-C902EDBD27A0}"/>
    <cellStyle name="20% - Accent4 2 2 2 5 2" xfId="26486" xr:uid="{7BFC5497-0A44-4974-9458-9B0B39E1041A}"/>
    <cellStyle name="20% - Accent4 2 2 2 5 2 2" xfId="37452" xr:uid="{60DE22D3-665D-4134-B613-60DFEAB87ADF}"/>
    <cellStyle name="20% - Accent4 2 2 2 5 3" xfId="28240" xr:uid="{C417F88F-0DD9-401C-B9F3-3F5F65DAFF46}"/>
    <cellStyle name="20% - Accent4 2 2 2 5 3 2" xfId="40618" xr:uid="{D41B0279-9299-4445-BE1E-70661B3FB7B0}"/>
    <cellStyle name="20% - Accent4 2 2 2 5 4" xfId="24165" xr:uid="{83019B08-1F4A-4045-B377-A63C8B3703D2}"/>
    <cellStyle name="20% - Accent4 2 2 2 5 4 2" xfId="34129" xr:uid="{0B75AA05-7CA4-4505-B285-B9ACBEF57694}"/>
    <cellStyle name="20% - Accent4 2 2 2 5 5" xfId="31009" xr:uid="{DE7DA2DD-480D-4681-8A15-F297BDE68874}"/>
    <cellStyle name="20% - Accent4 2 2 2 6" xfId="6723" xr:uid="{A6CFF7A6-107B-4524-9893-CF9B72E3AACA}"/>
    <cellStyle name="20% - Accent4 2 2 2 6 2" xfId="25409" xr:uid="{FF6D7F42-5D09-45B0-9260-AAC74497ABB4}"/>
    <cellStyle name="20% - Accent4 2 2 2 6 2 2" xfId="35782" xr:uid="{039FA3FA-D426-4449-ADA6-3701994D4B7E}"/>
    <cellStyle name="20% - Accent4 2 2 2 6 3" xfId="29786" xr:uid="{FB2ABCEE-F31F-4FC6-90D4-60FC05042EE5}"/>
    <cellStyle name="20% - Accent4 2 2 2 7" xfId="9739" xr:uid="{032BF51D-1C4B-41C3-AAF5-C384938439EE}"/>
    <cellStyle name="20% - Accent4 2 2 2 7 2" xfId="38928" xr:uid="{55423C77-DD9C-424E-97E0-2A44A96D9923}"/>
    <cellStyle name="20% - Accent4 2 2 2 8" xfId="13550" xr:uid="{0010872A-E175-4064-9B5E-A8F755CA74AD}"/>
    <cellStyle name="20% - Accent4 2 2 2 8 2" xfId="32389" xr:uid="{9ED26AFA-53C2-4538-BB1A-95C2D2741B81}"/>
    <cellStyle name="20% - Accent4 2 2 2 9" xfId="17263" xr:uid="{DA752A53-FD1D-497D-AE59-EF4920AA11F9}"/>
    <cellStyle name="20% - Accent4 2 2 3" xfId="488" xr:uid="{6B026999-B511-4AEE-A8B5-0D33227B9A22}"/>
    <cellStyle name="20% - Accent4 2 2 3 2" xfId="489" xr:uid="{1030A5D7-CB80-46C1-A4DC-B458930BF903}"/>
    <cellStyle name="20% - Accent4 2 2 3 2 2" xfId="1712" xr:uid="{B0A2154C-DCE9-4D78-BB32-8FA7C34A4E26}"/>
    <cellStyle name="20% - Accent4 2 2 3 2 2 2" xfId="4268" xr:uid="{AA22E09E-D4AB-4A4A-BB84-D3D8E9796ACC}"/>
    <cellStyle name="20% - Accent4 2 2 3 2 2 2 2" xfId="26495" xr:uid="{C2AF6C42-26B7-4CD8-B20E-CDDF977D26C5}"/>
    <cellStyle name="20% - Accent4 2 2 3 2 2 2 2 2" xfId="37462" xr:uid="{F90BA376-6D06-4221-82CD-1990E483E489}"/>
    <cellStyle name="20% - Accent4 2 2 3 2 2 2 3" xfId="28249" xr:uid="{0AF5EF6B-2560-43B8-AC2F-AA47E4C6502F}"/>
    <cellStyle name="20% - Accent4 2 2 3 2 2 2 3 2" xfId="40628" xr:uid="{36339F7E-AD67-4ACF-AFD3-14083F793335}"/>
    <cellStyle name="20% - Accent4 2 2 3 2 2 2 4" xfId="24175" xr:uid="{34768F04-2635-4AA6-A6C5-639FD9FE6054}"/>
    <cellStyle name="20% - Accent4 2 2 3 2 2 2 4 2" xfId="34139" xr:uid="{35568721-4D7F-4E63-AE3F-4CC049206ACA}"/>
    <cellStyle name="20% - Accent4 2 2 3 2 2 2 5" xfId="31019" xr:uid="{086E64B9-DDEB-495D-9ADA-A7F4474C4182}"/>
    <cellStyle name="20% - Accent4 2 2 3 2 2 3" xfId="8210" xr:uid="{4AB50DF3-1D52-4B81-9A9D-107C1383BB71}"/>
    <cellStyle name="20% - Accent4 2 2 3 2 2 3 2" xfId="37115" xr:uid="{E4FD5CD7-355F-4166-9140-A113E48A4F56}"/>
    <cellStyle name="20% - Accent4 2 2 3 2 2 4" xfId="11667" xr:uid="{82161146-9924-44D4-A350-0D2A1C4B9F02}"/>
    <cellStyle name="20% - Accent4 2 2 3 2 2 4 2" xfId="40261" xr:uid="{034D8ED5-12A1-40C6-AC8D-DDAD8891F432}"/>
    <cellStyle name="20% - Accent4 2 2 3 2 2 5" xfId="15430" xr:uid="{500161B8-7828-4E28-BB48-71473031BDD1}"/>
    <cellStyle name="20% - Accent4 2 2 3 2 2 5 2" xfId="33766" xr:uid="{12527FEE-92BD-44FD-92BC-3E9ABF55A30B}"/>
    <cellStyle name="20% - Accent4 2 2 3 2 2 6" xfId="18564" xr:uid="{EA467B95-855F-47C2-8BB8-E9BD86DB596C}"/>
    <cellStyle name="20% - Accent4 2 2 3 2 3" xfId="4267" xr:uid="{3984A4E6-304F-4A3C-BC4B-2137911D603C}"/>
    <cellStyle name="20% - Accent4 2 2 3 2 3 2" xfId="26494" xr:uid="{AC9ABBDC-85D8-4CF0-A5C3-2F0B942C3EC8}"/>
    <cellStyle name="20% - Accent4 2 2 3 2 3 2 2" xfId="37461" xr:uid="{5682021E-B09A-4284-9550-102B3E497C54}"/>
    <cellStyle name="20% - Accent4 2 2 3 2 3 3" xfId="28248" xr:uid="{4BF7830E-BD5F-4E1A-8A90-0F62ACDA044C}"/>
    <cellStyle name="20% - Accent4 2 2 3 2 3 3 2" xfId="40627" xr:uid="{DC29A5A9-5396-4897-91FB-FFC9DC098CF5}"/>
    <cellStyle name="20% - Accent4 2 2 3 2 3 4" xfId="24174" xr:uid="{1D838D65-FE27-4BD1-BE52-91826CEE4230}"/>
    <cellStyle name="20% - Accent4 2 2 3 2 3 4 2" xfId="34138" xr:uid="{0D56DAD0-8C38-479A-A163-9A6D45D3C993}"/>
    <cellStyle name="20% - Accent4 2 2 3 2 3 5" xfId="31018" xr:uid="{9A960825-E505-4E1B-BCF7-A0022B18D7E7}"/>
    <cellStyle name="20% - Accent4 2 2 3 2 4" xfId="1711" xr:uid="{27373A1B-3DDE-43A7-B3F9-E4B0F8772F96}"/>
    <cellStyle name="20% - Accent4 2 2 3 2 4 2" xfId="25843" xr:uid="{CB43BBF8-A6FF-430F-959B-4C338BD337E6}"/>
    <cellStyle name="20% - Accent4 2 2 3 2 4 2 2" xfId="36300" xr:uid="{D0A7F294-29D1-44F7-8B82-DBEDD464184C}"/>
    <cellStyle name="20% - Accent4 2 2 3 2 4 3" xfId="30220" xr:uid="{1BC348CB-4C5C-407F-BF64-644055F887CE}"/>
    <cellStyle name="20% - Accent4 2 2 3 2 5" xfId="6726" xr:uid="{0AAD5B85-92EE-49D0-87A1-EF0BC0B3B07B}"/>
    <cellStyle name="20% - Accent4 2 2 3 2 5 2" xfId="39446" xr:uid="{0297A1E1-7A25-4421-BE03-26538E1C0B2A}"/>
    <cellStyle name="20% - Accent4 2 2 3 2 6" xfId="9743" xr:uid="{195356E9-66F2-4751-959C-9E18D237D781}"/>
    <cellStyle name="20% - Accent4 2 2 3 2 6 2" xfId="32915" xr:uid="{7F4515B9-6E6F-4D88-96B1-5976477CEE49}"/>
    <cellStyle name="20% - Accent4 2 2 3 2 7" xfId="13554" xr:uid="{9A78122C-B7C2-4216-9888-2BA44D820C30}"/>
    <cellStyle name="20% - Accent4 2 2 3 2 8" xfId="17266" xr:uid="{B00F7833-8CFB-4CD3-BFBA-1991F799AD0E}"/>
    <cellStyle name="20% - Accent4 2 2 3 3" xfId="1713" xr:uid="{AFE463C0-CB82-4D21-A4F9-61A194949B59}"/>
    <cellStyle name="20% - Accent4 2 2 3 3 2" xfId="4269" xr:uid="{61A6C7E0-8950-41C4-BD1F-A60696A9C0A5}"/>
    <cellStyle name="20% - Accent4 2 2 3 3 2 2" xfId="11668" xr:uid="{D4961BF3-1F34-4EAF-B8E5-BFBE0128D68B}"/>
    <cellStyle name="20% - Accent4 2 2 3 3 2 2 2" xfId="37463" xr:uid="{B98ACF88-BC3C-4666-97EE-3458B9F02519}"/>
    <cellStyle name="20% - Accent4 2 2 3 3 2 3" xfId="15431" xr:uid="{77E5F8D0-9901-49DB-AE2C-E26D92CA6B5A}"/>
    <cellStyle name="20% - Accent4 2 2 3 3 2 3 2" xfId="40629" xr:uid="{BEC901AD-3806-40DD-BAA7-C00C0B0F94E3}"/>
    <cellStyle name="20% - Accent4 2 2 3 3 2 4" xfId="24176" xr:uid="{04225526-83A0-4E2B-9E69-02A779139650}"/>
    <cellStyle name="20% - Accent4 2 2 3 3 2 4 2" xfId="34140" xr:uid="{0E0BB4F1-3695-46A7-8B33-65E7AE53EABF}"/>
    <cellStyle name="20% - Accent4 2 2 3 3 2 5" xfId="31020" xr:uid="{6753B0B2-300C-4AC2-9F87-FB690FA25AA7}"/>
    <cellStyle name="20% - Accent4 2 2 3 3 3" xfId="8209" xr:uid="{356D4AC0-14E7-4C89-BD12-CDB8E71FFD15}"/>
    <cellStyle name="20% - Accent4 2 2 3 3 3 2" xfId="36695" xr:uid="{ADA4A4A0-AB9D-4B2F-8246-9F46E60408B6}"/>
    <cellStyle name="20% - Accent4 2 2 3 3 4" xfId="9744" xr:uid="{DE4EBFD2-E19F-4E7D-8A19-99EA5020CF4A}"/>
    <cellStyle name="20% - Accent4 2 2 3 3 4 2" xfId="39841" xr:uid="{06335104-6795-4A96-AF12-B4FEF71F1E4B}"/>
    <cellStyle name="20% - Accent4 2 2 3 3 5" xfId="13555" xr:uid="{ACF689A0-BC96-4A3B-A5B1-29ED855E4BA0}"/>
    <cellStyle name="20% - Accent4 2 2 3 3 5 2" xfId="33335" xr:uid="{F16699DF-1EA6-4762-8BE9-70B97682130D}"/>
    <cellStyle name="20% - Accent4 2 2 3 3 6" xfId="18563" xr:uid="{A277DEE5-D934-423D-B542-199BF523DCA9}"/>
    <cellStyle name="20% - Accent4 2 2 3 4" xfId="4266" xr:uid="{564E2F99-8220-4100-93D4-19E4B95F3D00}"/>
    <cellStyle name="20% - Accent4 2 2 3 4 2" xfId="11669" xr:uid="{443D62A4-736C-4102-BCA3-5412D039800D}"/>
    <cellStyle name="20% - Accent4 2 2 3 4 2 2" xfId="37460" xr:uid="{1224BD12-306F-46CE-9DD7-5BE10B614477}"/>
    <cellStyle name="20% - Accent4 2 2 3 4 3" xfId="15432" xr:uid="{F66CF01E-D39F-47C4-A99D-A73E407431EF}"/>
    <cellStyle name="20% - Accent4 2 2 3 4 3 2" xfId="40626" xr:uid="{41092F1E-82D6-4E18-B94B-01E24C913CFA}"/>
    <cellStyle name="20% - Accent4 2 2 3 4 4" xfId="24173" xr:uid="{AA55DE47-9853-415A-AABF-6D46A58F5A2A}"/>
    <cellStyle name="20% - Accent4 2 2 3 4 4 2" xfId="34137" xr:uid="{EE2F724D-7ACE-46D9-A347-3E711BD5A5C0}"/>
    <cellStyle name="20% - Accent4 2 2 3 4 5" xfId="31017" xr:uid="{753060AA-2B3F-4DBA-AB21-711E37B74807}"/>
    <cellStyle name="20% - Accent4 2 2 3 5" xfId="1710" xr:uid="{CF8DD434-A8CA-4DDE-8231-6BCBBCD8D79E}"/>
    <cellStyle name="20% - Accent4 2 2 3 5 2" xfId="25505" xr:uid="{7C11C98E-D10A-4AB8-9A11-1C949E802F73}"/>
    <cellStyle name="20% - Accent4 2 2 3 5 2 2" xfId="35881" xr:uid="{72D8A6AB-BB52-4CC5-ACBD-691F6D3465C8}"/>
    <cellStyle name="20% - Accent4 2 2 3 5 3" xfId="29882" xr:uid="{31B14ABD-FE26-456E-AA5B-035F574BBA03}"/>
    <cellStyle name="20% - Accent4 2 2 3 6" xfId="6725" xr:uid="{4F58025B-2E89-4684-9728-21D7F7B45979}"/>
    <cellStyle name="20% - Accent4 2 2 3 6 2" xfId="39027" xr:uid="{7B3306D5-0990-4645-A229-3433BD463EFA}"/>
    <cellStyle name="20% - Accent4 2 2 3 7" xfId="9742" xr:uid="{3AFBB2A5-1A80-4D46-AF62-9C36C2DF8369}"/>
    <cellStyle name="20% - Accent4 2 2 3 7 2" xfId="32490" xr:uid="{4FC4DF9D-46C6-422A-AA1C-9225518210A0}"/>
    <cellStyle name="20% - Accent4 2 2 3 8" xfId="13553" xr:uid="{18A338DA-AB62-47D6-83E8-AEFCF6CC5070}"/>
    <cellStyle name="20% - Accent4 2 2 3 9" xfId="17265" xr:uid="{A7D5BEA8-2BCB-433A-A89A-D63F375BBABE}"/>
    <cellStyle name="20% - Accent4 2 2 4" xfId="490" xr:uid="{F5795367-7366-434F-9EF4-EC6ECDACD84D}"/>
    <cellStyle name="20% - Accent4 2 2 4 2" xfId="491" xr:uid="{8F524C4B-A4B6-4665-8F30-FA768E66E15B}"/>
    <cellStyle name="20% - Accent4 2 2 4 2 2" xfId="1716" xr:uid="{1EA082B4-83A5-44C6-A2D5-0268DAB84BE0}"/>
    <cellStyle name="20% - Accent4 2 2 4 2 2 2" xfId="4272" xr:uid="{2AF21C42-C2D6-4E42-9A7E-AE86A6DA0202}"/>
    <cellStyle name="20% - Accent4 2 2 4 2 2 2 2" xfId="37464" xr:uid="{218184A3-E013-4E86-8C24-24264E0A234C}"/>
    <cellStyle name="20% - Accent4 2 2 4 2 2 3" xfId="8212" xr:uid="{E0B643E1-49E8-489C-B4B1-7C0ED266E801}"/>
    <cellStyle name="20% - Accent4 2 2 4 2 2 3 2" xfId="40631" xr:uid="{33BE80D5-BD89-4618-9C19-9243F41118A8}"/>
    <cellStyle name="20% - Accent4 2 2 4 2 2 4" xfId="11670" xr:uid="{BD87A79C-2956-4D16-9912-E346EF9A2C59}"/>
    <cellStyle name="20% - Accent4 2 2 4 2 2 4 2" xfId="34142" xr:uid="{8968E14D-9DFC-46F7-A115-C3971D943D02}"/>
    <cellStyle name="20% - Accent4 2 2 4 2 2 5" xfId="15433" xr:uid="{EE2F5CBD-B18A-4BBA-9AE6-3248AF2B9F5A}"/>
    <cellStyle name="20% - Accent4 2 2 4 2 2 6" xfId="18566" xr:uid="{BBABAFF2-82F8-4CF6-8696-A8782650D443}"/>
    <cellStyle name="20% - Accent4 2 2 4 2 3" xfId="4271" xr:uid="{4394A83E-99D0-43C8-9172-EEACCC91CCFB}"/>
    <cellStyle name="20% - Accent4 2 2 4 2 3 2" xfId="36916" xr:uid="{82BA622F-5FB5-45B2-9CEA-3B3DD6B96D87}"/>
    <cellStyle name="20% - Accent4 2 2 4 2 4" xfId="1715" xr:uid="{6321352C-73F4-48BC-B01E-E2B42E2221BB}"/>
    <cellStyle name="20% - Accent4 2 2 4 2 4 2" xfId="40062" xr:uid="{B25D2FFD-A0F9-4AB8-A298-18335882EF29}"/>
    <cellStyle name="20% - Accent4 2 2 4 2 5" xfId="6728" xr:uid="{00623B22-69A1-485C-8120-81F7ABF84E50}"/>
    <cellStyle name="20% - Accent4 2 2 4 2 5 2" xfId="33565" xr:uid="{C681D655-53B8-4011-9119-B869934D6D83}"/>
    <cellStyle name="20% - Accent4 2 2 4 2 6" xfId="9746" xr:uid="{0E879DC3-F67C-4B4B-8423-D5086190FFD0}"/>
    <cellStyle name="20% - Accent4 2 2 4 2 7" xfId="13557" xr:uid="{C3F13D96-F75E-4F01-B767-8B602751035F}"/>
    <cellStyle name="20% - Accent4 2 2 4 2 8" xfId="17268" xr:uid="{CB9A0384-FCC7-4751-A74C-A1DA600B6ABA}"/>
    <cellStyle name="20% - Accent4 2 2 4 3" xfId="1717" xr:uid="{E9084A55-826E-4301-A602-392357B28771}"/>
    <cellStyle name="20% - Accent4 2 2 4 3 2" xfId="4273" xr:uid="{0AAFE9B1-9AA0-464E-A634-0FAF0BFCFF43}"/>
    <cellStyle name="20% - Accent4 2 2 4 3 2 2" xfId="11671" xr:uid="{1F5F5756-79DD-41D8-8CA0-E332A852A662}"/>
    <cellStyle name="20% - Accent4 2 2 4 3 2 3" xfId="15434" xr:uid="{CFE54D84-0397-478E-82B9-5F76602B1F96}"/>
    <cellStyle name="20% - Accent4 2 2 4 3 3" xfId="8211" xr:uid="{5C686DCF-5A0B-49A2-A912-B1A4E545BDD9}"/>
    <cellStyle name="20% - Accent4 2 2 4 3 3 2" xfId="40630" xr:uid="{8DADAF48-2920-4537-8842-4860DD2BC1E9}"/>
    <cellStyle name="20% - Accent4 2 2 4 3 4" xfId="9747" xr:uid="{8173323C-C7F6-4370-A519-C033B5FACBC9}"/>
    <cellStyle name="20% - Accent4 2 2 4 3 4 2" xfId="34141" xr:uid="{6F355BAB-61F8-4FAF-8AF0-2F5512071275}"/>
    <cellStyle name="20% - Accent4 2 2 4 3 5" xfId="13558" xr:uid="{7880B2DD-8B77-4A10-9CC2-03DF1D2DAE7F}"/>
    <cellStyle name="20% - Accent4 2 2 4 3 6" xfId="18565" xr:uid="{A2F219ED-4C93-41C5-AD48-D4D8DAD28160}"/>
    <cellStyle name="20% - Accent4 2 2 4 4" xfId="4270" xr:uid="{14A3C6B3-1F3F-4DF6-9046-F4E713A1DE24}"/>
    <cellStyle name="20% - Accent4 2 2 4 4 2" xfId="11672" xr:uid="{5C2F6A11-C07C-4918-B891-0C389B9D75A8}"/>
    <cellStyle name="20% - Accent4 2 2 4 4 2 2" xfId="36101" xr:uid="{19C2B0AB-8E42-4AAD-86DB-8384C4C478EE}"/>
    <cellStyle name="20% - Accent4 2 2 4 4 3" xfId="15435" xr:uid="{9FBC02E7-819B-42EE-92C7-9E5AF0B794DF}"/>
    <cellStyle name="20% - Accent4 2 2 4 5" xfId="1714" xr:uid="{5BEDF919-403F-438A-B46A-8E699DC3B5ED}"/>
    <cellStyle name="20% - Accent4 2 2 4 5 2" xfId="39247" xr:uid="{347FB922-F16A-495F-B4BC-48F3219317E1}"/>
    <cellStyle name="20% - Accent4 2 2 4 6" xfId="6727" xr:uid="{4CDDCAEF-897D-4437-A28D-3B287281EF32}"/>
    <cellStyle name="20% - Accent4 2 2 4 6 2" xfId="32715" xr:uid="{AECEA5EA-1630-41B3-8703-C52197393022}"/>
    <cellStyle name="20% - Accent4 2 2 4 7" xfId="9745" xr:uid="{2FF4FEDA-1A2C-42B6-BF35-5621335E1CDF}"/>
    <cellStyle name="20% - Accent4 2 2 4 8" xfId="13556" xr:uid="{1843C9C4-5F46-4904-AF47-564C5EAB1310}"/>
    <cellStyle name="20% - Accent4 2 2 4 9" xfId="17267" xr:uid="{506085DB-FA6B-4005-9FA9-1680ECA128E4}"/>
    <cellStyle name="20% - Accent4 2 2 5" xfId="492" xr:uid="{9A073BFC-5E43-479B-8F09-4677841652CD}"/>
    <cellStyle name="20% - Accent4 2 2 5 2" xfId="1719" xr:uid="{AD16EE12-3934-46E7-A8FC-33DEF7632ABF}"/>
    <cellStyle name="20% - Accent4 2 2 5 2 2" xfId="4275" xr:uid="{4FCE9DE4-6672-4CB7-B225-E53B9A1FB43A}"/>
    <cellStyle name="20% - Accent4 2 2 5 2 2 2" xfId="37465" xr:uid="{1805E5D6-1D4D-4E62-A2F1-0EE944690A94}"/>
    <cellStyle name="20% - Accent4 2 2 5 2 3" xfId="8213" xr:uid="{97D1C378-1B13-46EA-8282-3FB66F6996F6}"/>
    <cellStyle name="20% - Accent4 2 2 5 2 3 2" xfId="40632" xr:uid="{8A507674-9F82-4A8F-9265-DAB331A8E8B2}"/>
    <cellStyle name="20% - Accent4 2 2 5 2 4" xfId="11673" xr:uid="{475380E0-FB8D-45B2-A458-9F34E0DBCE27}"/>
    <cellStyle name="20% - Accent4 2 2 5 2 4 2" xfId="34143" xr:uid="{5357BD7D-E68D-4E38-A2A3-2CE51E791814}"/>
    <cellStyle name="20% - Accent4 2 2 5 2 5" xfId="15436" xr:uid="{16615F41-F2CA-46C4-B640-3725DCDD9315}"/>
    <cellStyle name="20% - Accent4 2 2 5 2 6" xfId="18567" xr:uid="{B959BE9E-11DD-4195-A063-1DF1FC9985A4}"/>
    <cellStyle name="20% - Accent4 2 2 5 3" xfId="4274" xr:uid="{FFE577B2-F9D8-4EED-A410-489D327B091E}"/>
    <cellStyle name="20% - Accent4 2 2 5 3 2" xfId="26050" xr:uid="{5C5A43AE-B7C9-414B-A320-A1512E99D783}"/>
    <cellStyle name="20% - Accent4 2 2 5 3 2 2" xfId="36509" xr:uid="{6E62148F-1946-4C7F-AB13-086B4821EBE5}"/>
    <cellStyle name="20% - Accent4 2 2 5 3 3" xfId="30427" xr:uid="{DAD66370-5DF1-4A67-A807-CD4853820757}"/>
    <cellStyle name="20% - Accent4 2 2 5 4" xfId="1718" xr:uid="{9D1FE140-1DED-4CF3-AD61-6A7D81B4F9D7}"/>
    <cellStyle name="20% - Accent4 2 2 5 4 2" xfId="39655" xr:uid="{416BC20C-0AD8-4C63-8423-7B662AE1265A}"/>
    <cellStyle name="20% - Accent4 2 2 5 5" xfId="6729" xr:uid="{A84338EE-0445-4BE5-8A13-23B0B40B2D08}"/>
    <cellStyle name="20% - Accent4 2 2 5 5 2" xfId="33137" xr:uid="{64A47BDD-1B94-4E69-B2AC-0252271886B6}"/>
    <cellStyle name="20% - Accent4 2 2 5 6" xfId="9748" xr:uid="{3817FCD5-1471-42B0-AB50-53BC92984687}"/>
    <cellStyle name="20% - Accent4 2 2 5 7" xfId="13559" xr:uid="{A2AB50C4-CEDF-4B8E-AFFB-6CECE9248CC8}"/>
    <cellStyle name="20% - Accent4 2 2 5 8" xfId="17269" xr:uid="{0D65CE71-6138-4934-B4D1-341D0639FE3D}"/>
    <cellStyle name="20% - Accent4 2 2 6" xfId="1720" xr:uid="{BACE1BFF-75F6-44DF-BEFE-A437960D85A3}"/>
    <cellStyle name="20% - Accent4 2 2 6 2" xfId="4276" xr:uid="{E12533F3-2672-4F5D-A9A6-A2F010D9F364}"/>
    <cellStyle name="20% - Accent4 2 2 6 2 2" xfId="9404" xr:uid="{A390AB4A-58BE-4BE9-A94E-BDE29202D12C}"/>
    <cellStyle name="20% - Accent4 2 2 6 2 3" xfId="11674" xr:uid="{AB2C7CCC-E2A7-495A-86D4-E9FD4EAA1294}"/>
    <cellStyle name="20% - Accent4 2 2 6 2 4" xfId="15437" xr:uid="{F8EA1365-3B0F-46D1-8235-2580F96C4012}"/>
    <cellStyle name="20% - Accent4 2 2 6 3" xfId="7920" xr:uid="{FB22222B-6E48-4E91-9CE3-FD8FDF083EC1}"/>
    <cellStyle name="20% - Accent4 2 2 6 3 2" xfId="40617" xr:uid="{F3915F38-78AE-4CC3-A77D-42F0985F4B24}"/>
    <cellStyle name="20% - Accent4 2 2 6 4" xfId="9749" xr:uid="{B7B34F15-3558-4496-9DA2-3C19D54B408D}"/>
    <cellStyle name="20% - Accent4 2 2 6 4 2" xfId="34128" xr:uid="{F23FC774-CE6A-41E1-80AE-10AB98CAEAAB}"/>
    <cellStyle name="20% - Accent4 2 2 6 5" xfId="13560" xr:uid="{1A4615C6-EDDD-425D-9DC7-C7066B5D483F}"/>
    <cellStyle name="20% - Accent4 2 2 6 6" xfId="18560" xr:uid="{904ACF5C-C81C-4F0E-ABB6-167BAF9D37FB}"/>
    <cellStyle name="20% - Accent4 2 2 7" xfId="4261" xr:uid="{B0BB36F1-E0AF-4B96-8C1E-A2C345BCFF6C}"/>
    <cellStyle name="20% - Accent4 2 2 7 2" xfId="8206" xr:uid="{86E43977-592F-4FE4-9AD2-8CEFE3EA45DF}"/>
    <cellStyle name="20% - Accent4 2 2 7 2 2" xfId="35693" xr:uid="{69A558AD-A99B-4049-A12E-AA1DAC72FCE4}"/>
    <cellStyle name="20% - Accent4 2 2 7 3" xfId="11675" xr:uid="{78EC24CD-C447-4921-A371-6A64984B5B5D}"/>
    <cellStyle name="20% - Accent4 2 2 7 4" xfId="15438" xr:uid="{4825B2CF-2419-41EF-9754-70F3507FA90B}"/>
    <cellStyle name="20% - Accent4 2 2 8" xfId="1705" xr:uid="{A1E68981-2D60-4E65-8AC9-CA9AF8CEEBD4}"/>
    <cellStyle name="20% - Accent4 2 2 8 2" xfId="38839" xr:uid="{3D7A9210-6A73-4223-AE7D-3969D38892F6}"/>
    <cellStyle name="20% - Accent4 2 2 9" xfId="6722" xr:uid="{2E070199-5069-48F8-B362-27F812C1924A}"/>
    <cellStyle name="20% - Accent4 2 2 9 2" xfId="32293" xr:uid="{EB2894ED-EDDB-4BD2-A8F7-AC124984290D}"/>
    <cellStyle name="20% - Accent4 2 3" xfId="338" xr:uid="{5E439476-CFFC-48B5-9604-61C4F41B8245}"/>
    <cellStyle name="20% - Accent4 2 3 2" xfId="493" xr:uid="{FE5F737F-3E4C-4217-B564-09A6AA5ED1BB}"/>
    <cellStyle name="20% - Accent4 2 3 2 2" xfId="1723" xr:uid="{5235C600-58BD-4C2A-B133-BF3FAAD76FD7}"/>
    <cellStyle name="20% - Accent4 2 3 2 2 2" xfId="4279" xr:uid="{2EE0EB1F-DC3B-461D-809B-10B4D1E7AEAD}"/>
    <cellStyle name="20% - Accent4 2 3 2 2 2 2" xfId="22803" xr:uid="{C37C028C-63F6-429D-AE38-0AAC750253C0}"/>
    <cellStyle name="20% - Accent4 2 3 2 2 2 2 2" xfId="26499" xr:uid="{11A9B690-2CF4-4B7F-89A0-39C2EA691F93}"/>
    <cellStyle name="20% - Accent4 2 3 2 2 2 2 2 2" xfId="37469" xr:uid="{DF3BCD61-6C10-466F-B4AE-5AE167622337}"/>
    <cellStyle name="20% - Accent4 2 3 2 2 2 2 3" xfId="28253" xr:uid="{7661608B-71CA-41FD-BC9B-E855371B5055}"/>
    <cellStyle name="20% - Accent4 2 3 2 2 2 2 3 2" xfId="40636" xr:uid="{DF32F1E7-BA32-47D0-8883-08D5BCDC73FC}"/>
    <cellStyle name="20% - Accent4 2 3 2 2 2 2 4" xfId="24180" xr:uid="{B5785414-77A2-436D-A94F-ABF3F589097D}"/>
    <cellStyle name="20% - Accent4 2 3 2 2 2 2 4 2" xfId="34147" xr:uid="{9C56BBD1-AFE3-4E0F-A0F8-2C627EC7E38F}"/>
    <cellStyle name="20% - Accent4 2 3 2 2 2 2 5" xfId="31024" xr:uid="{BF7DB7B1-4030-4BEE-9BCC-3D60AA77CA0E}"/>
    <cellStyle name="20% - Accent4 2 3 2 2 2 3" xfId="26286" xr:uid="{212C4B0D-0CC0-4EF1-80B0-9D7C8AD29176}"/>
    <cellStyle name="20% - Accent4 2 3 2 2 2 3 2" xfId="37163" xr:uid="{881BE7F0-21DC-49AF-AA24-FE59FFBBC096}"/>
    <cellStyle name="20% - Accent4 2 3 2 2 2 4" xfId="28040" xr:uid="{DE96EC88-E8C1-43A1-82ED-49C733C16CA5}"/>
    <cellStyle name="20% - Accent4 2 3 2 2 2 4 2" xfId="40309" xr:uid="{8E2B43A0-2998-4081-9A7F-3DF2DE03F80D}"/>
    <cellStyle name="20% - Accent4 2 3 2 2 2 5" xfId="23928" xr:uid="{653642E1-8D6E-4FD5-A85E-779E8DFC28EB}"/>
    <cellStyle name="20% - Accent4 2 3 2 2 2 5 2" xfId="33814" xr:uid="{7A17B19D-2F41-4E7A-B8A6-79B415C7F021}"/>
    <cellStyle name="20% - Accent4 2 3 2 2 2 6" xfId="30766" xr:uid="{FF50DEED-B368-4A7A-B434-AD9D788F757C}"/>
    <cellStyle name="20% - Accent4 2 3 2 2 3" xfId="8215" xr:uid="{C20B72CD-12BA-491C-B2D9-DDA063FFD461}"/>
    <cellStyle name="20% - Accent4 2 3 2 2 3 2" xfId="26498" xr:uid="{6EB0235F-240F-47D6-871C-5566F2CF1AF9}"/>
    <cellStyle name="20% - Accent4 2 3 2 2 3 2 2" xfId="37468" xr:uid="{C5934539-1EAF-403D-B519-4CC27CDAC9BE}"/>
    <cellStyle name="20% - Accent4 2 3 2 2 3 3" xfId="28252" xr:uid="{CADCD13C-DA5C-4346-A58E-FBEB8D311703}"/>
    <cellStyle name="20% - Accent4 2 3 2 2 3 3 2" xfId="40635" xr:uid="{0965548A-2C3F-4A84-8A50-E79084B133B2}"/>
    <cellStyle name="20% - Accent4 2 3 2 2 3 4" xfId="24179" xr:uid="{9F61BDB0-69F1-4EDA-92BD-AFCB7256143B}"/>
    <cellStyle name="20% - Accent4 2 3 2 2 3 4 2" xfId="34146" xr:uid="{EE7044DA-9AAE-44FE-A77F-84D041E4AFFD}"/>
    <cellStyle name="20% - Accent4 2 3 2 2 3 5" xfId="31023" xr:uid="{3B6C3C12-AAE7-46BA-BB9F-A1B8B0E1C8E4}"/>
    <cellStyle name="20% - Accent4 2 3 2 2 4" xfId="11676" xr:uid="{C2C1EE70-5F23-4F63-9433-3EC725E2332B}"/>
    <cellStyle name="20% - Accent4 2 3 2 2 4 2" xfId="25891" xr:uid="{4BA72295-53CB-4A38-8FBE-5522D1FE5284}"/>
    <cellStyle name="20% - Accent4 2 3 2 2 4 2 2" xfId="36348" xr:uid="{DB5634DE-5818-4F80-BFAA-8B35EB402588}"/>
    <cellStyle name="20% - Accent4 2 3 2 2 4 3" xfId="30268" xr:uid="{1ED88843-96F4-429B-B72C-6D8AB5D5B262}"/>
    <cellStyle name="20% - Accent4 2 3 2 2 5" xfId="15439" xr:uid="{7AEBE815-78B4-4E02-BCC4-2CE54A132908}"/>
    <cellStyle name="20% - Accent4 2 3 2 2 5 2" xfId="39494" xr:uid="{9C7095D0-C9B1-42BD-AE22-463D7A196440}"/>
    <cellStyle name="20% - Accent4 2 3 2 2 6" xfId="18569" xr:uid="{D5E3320C-71D7-450D-A22F-37BFC6AE73DD}"/>
    <cellStyle name="20% - Accent4 2 3 2 2 6 2" xfId="32963" xr:uid="{73166711-E0CC-4D8C-9427-04311CFC776A}"/>
    <cellStyle name="20% - Accent4 2 3 2 2 7" xfId="29608" xr:uid="{A075CA25-D30E-416D-843E-72749E930961}"/>
    <cellStyle name="20% - Accent4 2 3 2 3" xfId="4278" xr:uid="{186522EC-3EA4-4F7E-96DB-9E18DF7C954E}"/>
    <cellStyle name="20% - Accent4 2 3 2 3 2" xfId="22804" xr:uid="{93FE7FDF-2489-485E-8D92-AEE77E40B6B6}"/>
    <cellStyle name="20% - Accent4 2 3 2 3 2 2" xfId="26500" xr:uid="{714D6C54-6543-47FD-AF87-AA3A5D9F8273}"/>
    <cellStyle name="20% - Accent4 2 3 2 3 2 2 2" xfId="37470" xr:uid="{E30E425A-4907-4495-9004-E87CED683FEE}"/>
    <cellStyle name="20% - Accent4 2 3 2 3 2 3" xfId="28254" xr:uid="{79EAEC92-AD64-4FB9-B77A-F93C6A92D7AD}"/>
    <cellStyle name="20% - Accent4 2 3 2 3 2 3 2" xfId="40637" xr:uid="{F7F80E80-B5AE-4B47-9A9F-6B4CF8889C58}"/>
    <cellStyle name="20% - Accent4 2 3 2 3 2 4" xfId="24181" xr:uid="{9A147166-16E4-43A8-B4E1-7ECBF793C0A9}"/>
    <cellStyle name="20% - Accent4 2 3 2 3 2 4 2" xfId="34148" xr:uid="{2662F617-7693-42B3-8F2E-EEAD1EE2685C}"/>
    <cellStyle name="20% - Accent4 2 3 2 3 2 5" xfId="31025" xr:uid="{19E94686-8AF0-47BB-B2E6-3920E9E10E64}"/>
    <cellStyle name="20% - Accent4 2 3 2 3 3" xfId="26124" xr:uid="{84CFB608-78F1-434C-8B10-AD61D4FDE59C}"/>
    <cellStyle name="20% - Accent4 2 3 2 3 3 2" xfId="36743" xr:uid="{7BFC7991-6F81-43A2-8875-57C1944F9FBF}"/>
    <cellStyle name="20% - Accent4 2 3 2 3 4" xfId="27831" xr:uid="{7252A1BD-BF65-4503-B944-03EEF9690253}"/>
    <cellStyle name="20% - Accent4 2 3 2 3 4 2" xfId="39889" xr:uid="{F313B6FA-742C-4777-89C9-0C0A907021AA}"/>
    <cellStyle name="20% - Accent4 2 3 2 3 5" xfId="23715" xr:uid="{F4650CA4-CB3C-4978-A257-4AD0DE436D46}"/>
    <cellStyle name="20% - Accent4 2 3 2 3 5 2" xfId="33383" xr:uid="{132A886B-84D2-49D3-AF2B-4A85D476B548}"/>
    <cellStyle name="20% - Accent4 2 3 2 3 6" xfId="30553" xr:uid="{720920EA-3A4A-4112-9AB0-998DE66CEFDB}"/>
    <cellStyle name="20% - Accent4 2 3 2 4" xfId="1722" xr:uid="{F31EF35C-FD71-4E44-A1F9-F52C98876225}"/>
    <cellStyle name="20% - Accent4 2 3 2 4 2" xfId="26497" xr:uid="{CC1C9A1A-ECC6-4480-91D1-512B573A747F}"/>
    <cellStyle name="20% - Accent4 2 3 2 4 2 2" xfId="37467" xr:uid="{66316F1B-EFAA-491B-B8C3-79C6CDC78E7B}"/>
    <cellStyle name="20% - Accent4 2 3 2 4 3" xfId="28251" xr:uid="{11BA9BA4-1115-4A96-B978-EB466CF71285}"/>
    <cellStyle name="20% - Accent4 2 3 2 4 3 2" xfId="40634" xr:uid="{C5BAF9BE-3D78-428B-946A-8DAC100C76E2}"/>
    <cellStyle name="20% - Accent4 2 3 2 4 4" xfId="24178" xr:uid="{E42B737D-EBAA-4D3E-B920-C9EF96300F1E}"/>
    <cellStyle name="20% - Accent4 2 3 2 4 4 2" xfId="34145" xr:uid="{860156AF-ABB9-4085-8344-98C0372B0F5A}"/>
    <cellStyle name="20% - Accent4 2 3 2 4 5" xfId="31022" xr:uid="{BAB303B7-758E-4251-81BB-802476BADF62}"/>
    <cellStyle name="20% - Accent4 2 3 2 5" xfId="6731" xr:uid="{38F151E4-FECB-4C9F-B771-C2572239CA4B}"/>
    <cellStyle name="20% - Accent4 2 3 2 5 2" xfId="25553" xr:uid="{2E13A877-8345-4CE6-96B1-A6003F6CE7E6}"/>
    <cellStyle name="20% - Accent4 2 3 2 5 2 2" xfId="35929" xr:uid="{8D8C53D0-DF5D-46CF-A817-AEBE7D510FDE}"/>
    <cellStyle name="20% - Accent4 2 3 2 5 3" xfId="29930" xr:uid="{79A69A7F-4F10-4668-8886-291DB42F6D3A}"/>
    <cellStyle name="20% - Accent4 2 3 2 6" xfId="9751" xr:uid="{480E356F-D096-4903-97F4-1CCE596DA23B}"/>
    <cellStyle name="20% - Accent4 2 3 2 6 2" xfId="39075" xr:uid="{47CB8CD4-1DD4-4146-BA36-A43F2140586B}"/>
    <cellStyle name="20% - Accent4 2 3 2 7" xfId="13562" xr:uid="{00E9DAB6-95BA-49E5-B110-EE9070D5DD70}"/>
    <cellStyle name="20% - Accent4 2 3 2 7 2" xfId="32538" xr:uid="{1691E988-F055-4405-A355-469FF3E95854}"/>
    <cellStyle name="20% - Accent4 2 3 2 8" xfId="17271" xr:uid="{64B4EAFB-CD2E-4323-A99A-A70942102033}"/>
    <cellStyle name="20% - Accent4 2 3 3" xfId="1724" xr:uid="{299ACF5F-64C5-40D9-A53D-BED2F7C52030}"/>
    <cellStyle name="20% - Accent4 2 3 3 2" xfId="4280" xr:uid="{3AB18319-6365-492F-BB29-3CA4EE00B0CF}"/>
    <cellStyle name="20% - Accent4 2 3 3 2 2" xfId="11677" xr:uid="{5B29F620-4363-4986-8FBC-45B3C3F6102D}"/>
    <cellStyle name="20% - Accent4 2 3 3 2 2 2" xfId="26502" xr:uid="{44DCA9FF-41AA-4B2F-87B2-C67067CBE17A}"/>
    <cellStyle name="20% - Accent4 2 3 3 2 2 2 2" xfId="37472" xr:uid="{C93FF822-4E08-4362-A485-587097577DF8}"/>
    <cellStyle name="20% - Accent4 2 3 3 2 2 3" xfId="28256" xr:uid="{EFFEB946-C256-4C55-A90F-D61A691D4B47}"/>
    <cellStyle name="20% - Accent4 2 3 3 2 2 3 2" xfId="40639" xr:uid="{7E9B3091-CF91-4E85-B44A-8729FB02F6E0}"/>
    <cellStyle name="20% - Accent4 2 3 3 2 2 4" xfId="24183" xr:uid="{453ADA67-3C51-419E-989D-46AED62E809E}"/>
    <cellStyle name="20% - Accent4 2 3 3 2 2 4 2" xfId="34150" xr:uid="{C340AB8E-5F35-4444-B8CF-5E1F4FB4A2B8}"/>
    <cellStyle name="20% - Accent4 2 3 3 2 2 5" xfId="31027" xr:uid="{417EFEC3-0A60-4EA5-9E50-8863925D59C1}"/>
    <cellStyle name="20% - Accent4 2 3 3 2 3" xfId="15440" xr:uid="{78A245A2-E646-4959-B70C-14BE053368FE}"/>
    <cellStyle name="20% - Accent4 2 3 3 2 3 2" xfId="36964" xr:uid="{FC11EA48-C2B1-43B6-A238-272E9F669748}"/>
    <cellStyle name="20% - Accent4 2 3 3 2 4" xfId="27943" xr:uid="{9C317D5E-BB8A-486F-AE63-1DC01F6DAF41}"/>
    <cellStyle name="20% - Accent4 2 3 3 2 4 2" xfId="40110" xr:uid="{CE9FA466-E753-4364-9831-491F12ECABB8}"/>
    <cellStyle name="20% - Accent4 2 3 3 2 5" xfId="23828" xr:uid="{BBCB2C90-A5FE-4105-81A2-DE2188363ACD}"/>
    <cellStyle name="20% - Accent4 2 3 3 2 5 2" xfId="33613" xr:uid="{617E78F7-0A30-4D24-8D72-478FB39D0038}"/>
    <cellStyle name="20% - Accent4 2 3 3 2 6" xfId="30666" xr:uid="{4CB9CF7E-C10D-4D3A-9A17-2E383E9BFB21}"/>
    <cellStyle name="20% - Accent4 2 3 3 3" xfId="8214" xr:uid="{9CF6915E-9137-45C9-846D-2C3FC096F47A}"/>
    <cellStyle name="20% - Accent4 2 3 3 3 2" xfId="26501" xr:uid="{D59B3601-03FD-4285-9F0A-B3BC48A2534F}"/>
    <cellStyle name="20% - Accent4 2 3 3 3 2 2" xfId="37471" xr:uid="{F75A55F9-FC72-4656-BDA9-A7F28737A71E}"/>
    <cellStyle name="20% - Accent4 2 3 3 3 3" xfId="28255" xr:uid="{BABDBF9A-8D5E-4E9C-95AE-E0FCA0799F77}"/>
    <cellStyle name="20% - Accent4 2 3 3 3 3 2" xfId="40638" xr:uid="{EFB0FC5B-273D-4AC0-AFD0-A87237C11CB3}"/>
    <cellStyle name="20% - Accent4 2 3 3 3 4" xfId="24182" xr:uid="{C7242F86-51F4-4525-AC8A-6A4FAED7B2BE}"/>
    <cellStyle name="20% - Accent4 2 3 3 3 4 2" xfId="34149" xr:uid="{B1B323DD-2BBE-455F-AAB5-FC0DF9C22A0E}"/>
    <cellStyle name="20% - Accent4 2 3 3 3 5" xfId="31026" xr:uid="{D2DB25B7-86CD-40F7-A30D-D21CDCA22D65}"/>
    <cellStyle name="20% - Accent4 2 3 3 4" xfId="9752" xr:uid="{957B28C0-A3F8-4E5D-9FE9-2052AF9D963D}"/>
    <cellStyle name="20% - Accent4 2 3 3 4 2" xfId="25705" xr:uid="{B2559E6B-2C83-41CE-9035-45FFA088567D}"/>
    <cellStyle name="20% - Accent4 2 3 3 4 2 2" xfId="36149" xr:uid="{CF5862D7-B62D-4EF0-99E5-A7BA6D37D3A2}"/>
    <cellStyle name="20% - Accent4 2 3 3 4 3" xfId="30082" xr:uid="{A11EC6F0-5A2B-41D2-86CF-8F70B12A2EDF}"/>
    <cellStyle name="20% - Accent4 2 3 3 5" xfId="13563" xr:uid="{D8125DEF-9986-4BA1-AB68-903B51F6E096}"/>
    <cellStyle name="20% - Accent4 2 3 3 5 2" xfId="39295" xr:uid="{6A798368-6FBF-4A7B-A7BA-0EEFB2335AC1}"/>
    <cellStyle name="20% - Accent4 2 3 3 6" xfId="18568" xr:uid="{678317EB-37B5-4266-AE06-F846447AF340}"/>
    <cellStyle name="20% - Accent4 2 3 3 6 2" xfId="32763" xr:uid="{3D304ACD-7BED-47F0-B2F5-09E6571957D7}"/>
    <cellStyle name="20% - Accent4 2 3 3 7" xfId="29507" xr:uid="{89C4F3BF-8C63-4E4B-A60C-7948299FBDFE}"/>
    <cellStyle name="20% - Accent4 2 3 4" xfId="4277" xr:uid="{631828A9-4CC6-4601-AA4D-8C758C5F8235}"/>
    <cellStyle name="20% - Accent4 2 3 4 2" xfId="11678" xr:uid="{B8ED5477-0543-44FB-9F80-1C8945680D21}"/>
    <cellStyle name="20% - Accent4 2 3 4 2 2" xfId="26503" xr:uid="{B9BDC968-437F-46D6-BFFA-1EBD11B6F21A}"/>
    <cellStyle name="20% - Accent4 2 3 4 2 2 2" xfId="37473" xr:uid="{C2B13746-C738-41D5-A7C9-82117E502357}"/>
    <cellStyle name="20% - Accent4 2 3 4 2 3" xfId="28257" xr:uid="{9EF92659-FBE0-44B7-A5DC-1D4BC27247EA}"/>
    <cellStyle name="20% - Accent4 2 3 4 2 3 2" xfId="40640" xr:uid="{891A7522-1C08-41F9-B5B5-67FDEDAB4E4E}"/>
    <cellStyle name="20% - Accent4 2 3 4 2 4" xfId="24184" xr:uid="{6D65C174-C8D6-4922-95BC-9D22C8FED546}"/>
    <cellStyle name="20% - Accent4 2 3 4 2 4 2" xfId="34151" xr:uid="{9A1EF894-0A20-487A-88D9-572B4CD19CCC}"/>
    <cellStyle name="20% - Accent4 2 3 4 2 5" xfId="31028" xr:uid="{C820AAE6-16B0-4B7A-8D36-0B31AD53C2BD}"/>
    <cellStyle name="20% - Accent4 2 3 4 3" xfId="15441" xr:uid="{2FBDB292-84BF-4EE0-AB65-3163DC0D0769}"/>
    <cellStyle name="20% - Accent4 2 3 4 3 2" xfId="36550" xr:uid="{1361A3A6-D9F4-4CB6-8375-F9152FAFA7BD}"/>
    <cellStyle name="20% - Accent4 2 3 4 4" xfId="27736" xr:uid="{2416DA73-B57A-404C-BF56-2ADC46393FF3}"/>
    <cellStyle name="20% - Accent4 2 3 4 4 2" xfId="39696" xr:uid="{A4DDCE7B-37EA-470B-9512-1BCB3FA5A12C}"/>
    <cellStyle name="20% - Accent4 2 3 4 5" xfId="23615" xr:uid="{3C82069D-4B08-421D-9E68-09BEAD4DACF8}"/>
    <cellStyle name="20% - Accent4 2 3 4 5 2" xfId="33183" xr:uid="{894FD958-41CC-44BE-B2CD-9970021F2715}"/>
    <cellStyle name="20% - Accent4 2 3 4 6" xfId="30452" xr:uid="{1F5CB18D-C0D1-443B-BD53-F5973EBA59A7}"/>
    <cellStyle name="20% - Accent4 2 3 5" xfId="1721" xr:uid="{3420E3C4-B9E5-4854-AA12-8CC8E0AA6589}"/>
    <cellStyle name="20% - Accent4 2 3 5 2" xfId="26496" xr:uid="{E3D35E0F-8A9E-4525-A2CC-7CA61D005EE6}"/>
    <cellStyle name="20% - Accent4 2 3 5 2 2" xfId="37466" xr:uid="{07CA498F-B3BF-47EB-9A1C-CD0C54E9F3A7}"/>
    <cellStyle name="20% - Accent4 2 3 5 3" xfId="28250" xr:uid="{7868F140-1E6F-4A94-894A-EDC93FAE7AC6}"/>
    <cellStyle name="20% - Accent4 2 3 5 3 2" xfId="40633" xr:uid="{837730DC-57E2-40BC-9174-FADB38F5E008}"/>
    <cellStyle name="20% - Accent4 2 3 5 4" xfId="24177" xr:uid="{DCEA511C-CB4F-42E5-9584-2909D2C722E1}"/>
    <cellStyle name="20% - Accent4 2 3 5 4 2" xfId="34144" xr:uid="{BC88C828-5EB6-4CEA-8B5E-0BC3DC0B1B17}"/>
    <cellStyle name="20% - Accent4 2 3 5 5" xfId="31021" xr:uid="{9F92780C-A277-44D2-BEB3-668C8FA668CC}"/>
    <cellStyle name="20% - Accent4 2 3 6" xfId="6730" xr:uid="{E7B1381E-02B5-4183-9B8C-0BE35B2B44E2}"/>
    <cellStyle name="20% - Accent4 2 3 6 2" xfId="25369" xr:uid="{86ACCD24-6D05-4B5E-AE5B-5DE5FF263734}"/>
    <cellStyle name="20% - Accent4 2 3 6 2 2" xfId="35737" xr:uid="{6FD0C287-EEDE-40D7-B973-CAA9BE940E51}"/>
    <cellStyle name="20% - Accent4 2 3 6 3" xfId="29746" xr:uid="{730D87D0-BE8F-4412-8405-FDBE730D2831}"/>
    <cellStyle name="20% - Accent4 2 3 7" xfId="9750" xr:uid="{D1DB1A8D-05D7-474B-B945-62EE580DF518}"/>
    <cellStyle name="20% - Accent4 2 3 7 2" xfId="38883" xr:uid="{A83D921C-A0FF-4F80-8688-7344A50A41E2}"/>
    <cellStyle name="20% - Accent4 2 3 8" xfId="13561" xr:uid="{BE9302F3-0F7C-436A-B5F0-00B0ED078C17}"/>
    <cellStyle name="20% - Accent4 2 3 8 2" xfId="32341" xr:uid="{D657A3CA-E886-4241-99C1-40781C6E3510}"/>
    <cellStyle name="20% - Accent4 2 3 9" xfId="17270" xr:uid="{E71EDBD7-B05B-4888-ABC9-8EE1E180188A}"/>
    <cellStyle name="20% - Accent4 2 4" xfId="494" xr:uid="{1C313A1C-9B6E-449E-92AC-B3D1CF8E8CA1}"/>
    <cellStyle name="20% - Accent4 2 4 2" xfId="495" xr:uid="{55DE2342-B636-4F97-86D1-1F4BF3462B5F}"/>
    <cellStyle name="20% - Accent4 2 4 2 2" xfId="1727" xr:uid="{872446CF-0D35-48B3-8357-D80CA811F411}"/>
    <cellStyle name="20% - Accent4 2 4 2 2 2" xfId="4283" xr:uid="{FCBA032A-8625-4E5F-B9AC-27AE86040565}"/>
    <cellStyle name="20% - Accent4 2 4 2 2 2 2" xfId="26505" xr:uid="{F7FCFBC7-F24D-47B7-A795-D4CBA059FD97}"/>
    <cellStyle name="20% - Accent4 2 4 2 2 2 2 2" xfId="37476" xr:uid="{3FB4B232-7B2A-4886-B8E5-6196839B3747}"/>
    <cellStyle name="20% - Accent4 2 4 2 2 2 3" xfId="28259" xr:uid="{7E1D0749-6725-4030-AC70-672818B9518A}"/>
    <cellStyle name="20% - Accent4 2 4 2 2 2 3 2" xfId="40643" xr:uid="{9F74D73A-2648-4E34-84B6-10DFDC824F6A}"/>
    <cellStyle name="20% - Accent4 2 4 2 2 2 4" xfId="24187" xr:uid="{8AF1BE52-8EED-402A-A5DC-51253D9B5EBB}"/>
    <cellStyle name="20% - Accent4 2 4 2 2 2 4 2" xfId="34154" xr:uid="{485C0CF7-8EA6-4BC1-BE6A-65DB41C03EA1}"/>
    <cellStyle name="20% - Accent4 2 4 2 2 2 5" xfId="31031" xr:uid="{1C2F69BB-B7C5-4D38-B99A-F11CD572AF34}"/>
    <cellStyle name="20% - Accent4 2 4 2 2 3" xfId="8217" xr:uid="{16A145D8-ACAE-45A6-BA11-0DE3B1E352B0}"/>
    <cellStyle name="20% - Accent4 2 4 2 2 3 2" xfId="37067" xr:uid="{00FF06F0-8C38-4748-9C2F-FCB82F601E39}"/>
    <cellStyle name="20% - Accent4 2 4 2 2 4" xfId="11679" xr:uid="{44BE7F08-5656-4989-A50A-F3160F7C29F7}"/>
    <cellStyle name="20% - Accent4 2 4 2 2 4 2" xfId="40213" xr:uid="{EA769E34-BF0D-4858-996C-020D304C0F7C}"/>
    <cellStyle name="20% - Accent4 2 4 2 2 5" xfId="15442" xr:uid="{EE331DDC-08CC-40FA-B687-9A62112F6848}"/>
    <cellStyle name="20% - Accent4 2 4 2 2 5 2" xfId="33718" xr:uid="{735AFC52-74D7-4C44-A315-15DB7EC01B92}"/>
    <cellStyle name="20% - Accent4 2 4 2 2 6" xfId="18571" xr:uid="{E67CA700-B9EB-40C2-9D86-32F24402F28C}"/>
    <cellStyle name="20% - Accent4 2 4 2 3" xfId="4282" xr:uid="{46960610-BEDC-4F90-AA50-A25C4C958805}"/>
    <cellStyle name="20% - Accent4 2 4 2 3 2" xfId="26504" xr:uid="{F617F148-E80B-4643-A367-4DFBCAE4FA54}"/>
    <cellStyle name="20% - Accent4 2 4 2 3 2 2" xfId="37475" xr:uid="{CFA5FD9A-AE3A-4399-98E8-BE1ECC289F0F}"/>
    <cellStyle name="20% - Accent4 2 4 2 3 3" xfId="28258" xr:uid="{5742B924-08AB-4CB5-BFE7-638ACBAF5451}"/>
    <cellStyle name="20% - Accent4 2 4 2 3 3 2" xfId="40642" xr:uid="{C2540204-55D9-4CAD-A760-22A29C801067}"/>
    <cellStyle name="20% - Accent4 2 4 2 3 4" xfId="24186" xr:uid="{0D34F0D0-4FAF-44B1-8A72-FE09485AADA0}"/>
    <cellStyle name="20% - Accent4 2 4 2 3 4 2" xfId="34153" xr:uid="{8DF36403-D933-42C1-A145-7540FDD50518}"/>
    <cellStyle name="20% - Accent4 2 4 2 3 5" xfId="31030" xr:uid="{D282998F-B422-4A83-ADB0-F62533F442B8}"/>
    <cellStyle name="20% - Accent4 2 4 2 4" xfId="1726" xr:uid="{B46D39E3-BB8C-4509-8724-626B73591719}"/>
    <cellStyle name="20% - Accent4 2 4 2 4 2" xfId="25798" xr:uid="{9964FDD9-C0B2-49CD-BC23-FD20B6ED235C}"/>
    <cellStyle name="20% - Accent4 2 4 2 4 2 2" xfId="36252" xr:uid="{5303570C-B640-4AA7-ACBE-ED479D66854D}"/>
    <cellStyle name="20% - Accent4 2 4 2 4 3" xfId="30175" xr:uid="{E22E25C8-39DC-4378-AD2E-DCB3416A932A}"/>
    <cellStyle name="20% - Accent4 2 4 2 5" xfId="6733" xr:uid="{714F73D0-6DE5-40BD-9F4A-85D491324636}"/>
    <cellStyle name="20% - Accent4 2 4 2 5 2" xfId="39398" xr:uid="{91703B54-0E79-4016-91C9-4D122960E049}"/>
    <cellStyle name="20% - Accent4 2 4 2 6" xfId="9754" xr:uid="{9CE9A3A2-67CC-4D07-A452-E83186F72D16}"/>
    <cellStyle name="20% - Accent4 2 4 2 6 2" xfId="32867" xr:uid="{340BD035-21EB-4EA3-87FB-08305CA5A1AB}"/>
    <cellStyle name="20% - Accent4 2 4 2 7" xfId="13565" xr:uid="{B446A681-A924-4DD7-82CB-3FD73748E490}"/>
    <cellStyle name="20% - Accent4 2 4 2 8" xfId="17273" xr:uid="{6B9D2AAC-4605-4382-95BD-B657546DF4EB}"/>
    <cellStyle name="20% - Accent4 2 4 3" xfId="1728" xr:uid="{6C1B17F3-961A-419A-B30D-C5E64E0C1224}"/>
    <cellStyle name="20% - Accent4 2 4 3 2" xfId="4284" xr:uid="{50AC159E-7958-4D1B-A3FA-E828417DC7D8}"/>
    <cellStyle name="20% - Accent4 2 4 3 2 2" xfId="11680" xr:uid="{7268B36C-CF78-40DB-A5C7-B96E64FF69B9}"/>
    <cellStyle name="20% - Accent4 2 4 3 2 2 2" xfId="37477" xr:uid="{83960326-B03E-4858-8843-4461D7901ED6}"/>
    <cellStyle name="20% - Accent4 2 4 3 2 3" xfId="15443" xr:uid="{7D1C7D45-6033-45A4-B971-6B60DA9B3A6F}"/>
    <cellStyle name="20% - Accent4 2 4 3 2 3 2" xfId="40644" xr:uid="{60E0D5EE-4A5B-4F2B-9447-AC9B4F0AA3A8}"/>
    <cellStyle name="20% - Accent4 2 4 3 2 4" xfId="24188" xr:uid="{9F544BA0-B01E-4180-8743-25BE2EB02B25}"/>
    <cellStyle name="20% - Accent4 2 4 3 2 4 2" xfId="34155" xr:uid="{4468D28D-C859-4CD7-B1F1-9676FCFF211C}"/>
    <cellStyle name="20% - Accent4 2 4 3 2 5" xfId="31032" xr:uid="{7360B425-672A-49A4-9508-AC160DD3EE17}"/>
    <cellStyle name="20% - Accent4 2 4 3 3" xfId="8216" xr:uid="{8FA73505-83EA-4851-9E72-D0277A1776E3}"/>
    <cellStyle name="20% - Accent4 2 4 3 3 2" xfId="36648" xr:uid="{973AEB0E-72B5-43E8-AFED-525F66C744EE}"/>
    <cellStyle name="20% - Accent4 2 4 3 4" xfId="9755" xr:uid="{690ECB24-4DB3-419E-A59F-9381B03F34E9}"/>
    <cellStyle name="20% - Accent4 2 4 3 4 2" xfId="39794" xr:uid="{D887312D-1184-45AD-8345-F8A043E02F06}"/>
    <cellStyle name="20% - Accent4 2 4 3 5" xfId="13566" xr:uid="{6DD62451-F801-495D-842D-34EDC4CDEB46}"/>
    <cellStyle name="20% - Accent4 2 4 3 5 2" xfId="33287" xr:uid="{706584C1-E481-477B-8927-9A6D38251A03}"/>
    <cellStyle name="20% - Accent4 2 4 3 6" xfId="18570" xr:uid="{DFB6F4E5-01FB-4CED-B784-B6EB95EE8087}"/>
    <cellStyle name="20% - Accent4 2 4 4" xfId="4281" xr:uid="{E309FA63-6CFF-46DF-A4EC-24954A2FE801}"/>
    <cellStyle name="20% - Accent4 2 4 4 2" xfId="11681" xr:uid="{F0EC72BD-2C58-4826-B789-D318F2D68973}"/>
    <cellStyle name="20% - Accent4 2 4 4 2 2" xfId="37474" xr:uid="{2A247EB5-6526-4D33-8745-EBBBA6D3F434}"/>
    <cellStyle name="20% - Accent4 2 4 4 3" xfId="15444" xr:uid="{B0BD8995-36AE-47DC-B254-5A9C845B84FD}"/>
    <cellStyle name="20% - Accent4 2 4 4 3 2" xfId="40641" xr:uid="{B0E34CB4-2859-48D7-9DA0-7ACBDC8C026B}"/>
    <cellStyle name="20% - Accent4 2 4 4 4" xfId="24185" xr:uid="{7E19D11C-F9C3-4D4C-88B7-AD743D2A2A23}"/>
    <cellStyle name="20% - Accent4 2 4 4 4 2" xfId="34152" xr:uid="{AA4009EE-A271-4588-B8BF-FFA4EE8902DA}"/>
    <cellStyle name="20% - Accent4 2 4 4 5" xfId="31029" xr:uid="{DFDC93E5-E84C-404D-B5AB-BC606D1493D2}"/>
    <cellStyle name="20% - Accent4 2 4 5" xfId="1725" xr:uid="{06C6B5B2-EF5F-4F98-8C1A-D94E5171F716}"/>
    <cellStyle name="20% - Accent4 2 4 5 2" xfId="25458" xr:uid="{7F331EE5-2240-4D0F-99F7-493A53EA5B9B}"/>
    <cellStyle name="20% - Accent4 2 4 5 2 2" xfId="35834" xr:uid="{0A4F4A8D-6883-49E7-B63C-A5F16F416B50}"/>
    <cellStyle name="20% - Accent4 2 4 5 3" xfId="29835" xr:uid="{C0297A21-2E92-4530-8A1C-69B53DB3341A}"/>
    <cellStyle name="20% - Accent4 2 4 6" xfId="6732" xr:uid="{112124B4-617B-492F-8CC5-95B8A09D88BE}"/>
    <cellStyle name="20% - Accent4 2 4 6 2" xfId="38980" xr:uid="{7CA86D86-B4A2-49C6-AAFB-1FF1AB630B69}"/>
    <cellStyle name="20% - Accent4 2 4 7" xfId="9753" xr:uid="{B5345F97-0FEB-4D30-9596-11CB8BB16B18}"/>
    <cellStyle name="20% - Accent4 2 4 7 2" xfId="32443" xr:uid="{7515D833-7BE0-45BD-9B86-1A5BA7550A94}"/>
    <cellStyle name="20% - Accent4 2 4 8" xfId="13564" xr:uid="{C95124DA-EF60-4D84-836D-2A7BF1FAF749}"/>
    <cellStyle name="20% - Accent4 2 4 9" xfId="17272" xr:uid="{BC14CA76-F20E-4FC7-A681-BA3877033F5B}"/>
    <cellStyle name="20% - Accent4 2 5" xfId="496" xr:uid="{2ACF346C-AC2F-4FA3-A112-64FB497EC2FE}"/>
    <cellStyle name="20% - Accent4 2 5 2" xfId="497" xr:uid="{8DDBAF45-D477-4B2D-9FF4-0585F888B84E}"/>
    <cellStyle name="20% - Accent4 2 5 2 2" xfId="1731" xr:uid="{21616A10-C44C-42A9-AF24-6FC9853A8359}"/>
    <cellStyle name="20% - Accent4 2 5 2 2 2" xfId="4287" xr:uid="{ADB52D43-ED3D-4283-BFCD-6C9B9EFA692A}"/>
    <cellStyle name="20% - Accent4 2 5 2 2 2 2" xfId="37478" xr:uid="{6996E8B2-226F-46DB-B3C1-49A5AA308578}"/>
    <cellStyle name="20% - Accent4 2 5 2 2 3" xfId="8219" xr:uid="{9DF9531C-9A5B-4BE6-A0FF-EDAC56E1F3AB}"/>
    <cellStyle name="20% - Accent4 2 5 2 2 3 2" xfId="40646" xr:uid="{45EBA229-DBFD-4050-92F7-1F0A15EAA151}"/>
    <cellStyle name="20% - Accent4 2 5 2 2 4" xfId="11682" xr:uid="{DC9AF378-F030-4A63-A395-DE9F194BB96D}"/>
    <cellStyle name="20% - Accent4 2 5 2 2 4 2" xfId="34157" xr:uid="{A6306DDE-E8E6-4C00-B663-A24038A3C510}"/>
    <cellStyle name="20% - Accent4 2 5 2 2 5" xfId="15445" xr:uid="{1634AB43-E26B-47A5-90CB-3B3CA15F0FEA}"/>
    <cellStyle name="20% - Accent4 2 5 2 2 6" xfId="18573" xr:uid="{D574B7BA-1274-441B-AD3C-5E839253FCEB}"/>
    <cellStyle name="20% - Accent4 2 5 2 3" xfId="4286" xr:uid="{6008462C-6135-4260-8532-A95558DAB9E1}"/>
    <cellStyle name="20% - Accent4 2 5 2 3 2" xfId="36870" xr:uid="{DCC68423-B6D6-4366-9AF0-4BAD6BD86D76}"/>
    <cellStyle name="20% - Accent4 2 5 2 4" xfId="1730" xr:uid="{1D863946-67F5-4AB3-BDFF-EEB5529D60E5}"/>
    <cellStyle name="20% - Accent4 2 5 2 4 2" xfId="40016" xr:uid="{03161869-B71C-423B-8A2C-EDB619DDE08F}"/>
    <cellStyle name="20% - Accent4 2 5 2 5" xfId="6735" xr:uid="{910D7E33-4058-42C9-B8E3-A5F3FE5E5D89}"/>
    <cellStyle name="20% - Accent4 2 5 2 5 2" xfId="33517" xr:uid="{5A77B057-B226-49CE-B76D-5EFD032B30DA}"/>
    <cellStyle name="20% - Accent4 2 5 2 6" xfId="9757" xr:uid="{93BFDB27-5B3E-4067-A083-259AE7BE247D}"/>
    <cellStyle name="20% - Accent4 2 5 2 7" xfId="13568" xr:uid="{4699B991-3B6C-4548-8776-547D63001067}"/>
    <cellStyle name="20% - Accent4 2 5 2 8" xfId="17275" xr:uid="{52031E6F-8D95-4927-B51E-5334D98DFD7E}"/>
    <cellStyle name="20% - Accent4 2 5 3" xfId="1732" xr:uid="{0F7A4C1E-2613-491E-97ED-0E375F1431CB}"/>
    <cellStyle name="20% - Accent4 2 5 3 2" xfId="4288" xr:uid="{5575E503-762F-4AD7-98D6-4CD6A1529F0D}"/>
    <cellStyle name="20% - Accent4 2 5 3 2 2" xfId="11683" xr:uid="{9B71AF95-110B-4555-9F78-F4A9500C7AD6}"/>
    <cellStyle name="20% - Accent4 2 5 3 2 3" xfId="15446" xr:uid="{FEBEC854-99AA-46B4-926E-9E3A6BC2AB24}"/>
    <cellStyle name="20% - Accent4 2 5 3 3" xfId="8218" xr:uid="{99C5F620-B755-4860-A02E-C3B69122AD4C}"/>
    <cellStyle name="20% - Accent4 2 5 3 3 2" xfId="40645" xr:uid="{EA7E90E3-F51F-4783-B300-3AE1C11B48EE}"/>
    <cellStyle name="20% - Accent4 2 5 3 4" xfId="9758" xr:uid="{E2D8C03D-2AB3-4934-9069-945B77105151}"/>
    <cellStyle name="20% - Accent4 2 5 3 4 2" xfId="34156" xr:uid="{CA71F3F5-082A-45EC-BA70-0B3E2461F61B}"/>
    <cellStyle name="20% - Accent4 2 5 3 5" xfId="13569" xr:uid="{584E2536-54EB-4AC4-BB1F-035EE43413FC}"/>
    <cellStyle name="20% - Accent4 2 5 3 6" xfId="18572" xr:uid="{65E5A69B-8F32-4E57-8221-7339118A20C3}"/>
    <cellStyle name="20% - Accent4 2 5 4" xfId="4285" xr:uid="{C3714834-084F-4345-B8D0-B92E84560D64}"/>
    <cellStyle name="20% - Accent4 2 5 4 2" xfId="11684" xr:uid="{D1980B38-F1B6-4843-947F-8FA49EEB5469}"/>
    <cellStyle name="20% - Accent4 2 5 4 2 2" xfId="36055" xr:uid="{4D9BC934-6126-427E-8028-6FF9B7CAB1B1}"/>
    <cellStyle name="20% - Accent4 2 5 4 3" xfId="15447" xr:uid="{5A34FC87-ABD6-419A-98A6-915C8617994B}"/>
    <cellStyle name="20% - Accent4 2 5 5" xfId="1729" xr:uid="{944701DB-1742-4506-93B5-3FCEE67AD747}"/>
    <cellStyle name="20% - Accent4 2 5 5 2" xfId="39201" xr:uid="{CB9F15C3-05F3-4E1C-B006-48452D94F053}"/>
    <cellStyle name="20% - Accent4 2 5 6" xfId="6734" xr:uid="{B98AE6F0-BE76-46DC-9F34-0C5657641C16}"/>
    <cellStyle name="20% - Accent4 2 5 6 2" xfId="32668" xr:uid="{F87812CE-1728-4EF2-A079-0C29FE732755}"/>
    <cellStyle name="20% - Accent4 2 5 7" xfId="9756" xr:uid="{7B2D7305-F27A-4697-97A1-9EE98DBA859F}"/>
    <cellStyle name="20% - Accent4 2 5 8" xfId="13567" xr:uid="{86A95342-CD90-4695-98ED-B60EB73E6FF2}"/>
    <cellStyle name="20% - Accent4 2 5 9" xfId="17274" xr:uid="{85DF74E8-1692-416D-8ADF-C56497F04AE6}"/>
    <cellStyle name="20% - Accent4 2 6" xfId="498" xr:uid="{191A2A13-CEA2-447E-8D22-6B9A66E13DEF}"/>
    <cellStyle name="20% - Accent4 2 6 2" xfId="1734" xr:uid="{DE662049-F9CB-41BD-8155-8BED2DAB53DC}"/>
    <cellStyle name="20% - Accent4 2 6 2 2" xfId="4290" xr:uid="{1669CA18-B919-4578-83C4-01B1BE22B0C4}"/>
    <cellStyle name="20% - Accent4 2 6 2 2 2" xfId="37479" xr:uid="{FB5FA034-2161-4447-BCA6-2E19C5C75527}"/>
    <cellStyle name="20% - Accent4 2 6 2 3" xfId="8220" xr:uid="{11C67416-F6DF-4872-B87D-76CB18AC4DA7}"/>
    <cellStyle name="20% - Accent4 2 6 2 3 2" xfId="40647" xr:uid="{8B4ECEA4-0E25-484D-9E1A-DBF165EF9B46}"/>
    <cellStyle name="20% - Accent4 2 6 2 4" xfId="11685" xr:uid="{9A0F8A9A-70B7-4460-9BDD-CC633E10BC86}"/>
    <cellStyle name="20% - Accent4 2 6 2 4 2" xfId="34158" xr:uid="{75FB94BC-6F6E-43C0-B415-0259DED4A8E0}"/>
    <cellStyle name="20% - Accent4 2 6 2 5" xfId="15448" xr:uid="{F77F8116-3780-46AD-A79B-7F61C92D427F}"/>
    <cellStyle name="20% - Accent4 2 6 2 6" xfId="18574" xr:uid="{FC532C20-56E6-401A-893B-AF7C369F661D}"/>
    <cellStyle name="20% - Accent4 2 6 3" xfId="4289" xr:uid="{E7208450-17E0-4E16-AA3D-E977EDFB7043}"/>
    <cellStyle name="20% - Accent4 2 6 3 2" xfId="26011" xr:uid="{300352DD-6848-46A2-B3FE-C952CB9978D0}"/>
    <cellStyle name="20% - Accent4 2 6 3 2 2" xfId="36470" xr:uid="{C5F73385-0720-4D4D-B27B-1F844259DD5B}"/>
    <cellStyle name="20% - Accent4 2 6 3 3" xfId="30388" xr:uid="{B991B67E-71B5-43AC-ABD4-DFD1011DB2BC}"/>
    <cellStyle name="20% - Accent4 2 6 4" xfId="1733" xr:uid="{A85857A2-1DA4-4A22-97D8-06B7772D28B4}"/>
    <cellStyle name="20% - Accent4 2 6 4 2" xfId="39616" xr:uid="{BD1378AF-5D38-4176-854A-6C2B5C2557DF}"/>
    <cellStyle name="20% - Accent4 2 6 5" xfId="6736" xr:uid="{45BC25BD-876B-40F9-9734-B1C58045B7E8}"/>
    <cellStyle name="20% - Accent4 2 6 5 2" xfId="33090" xr:uid="{AB265529-6A66-4CC1-9594-A5A3322D6EAB}"/>
    <cellStyle name="20% - Accent4 2 6 6" xfId="9759" xr:uid="{631CCBC7-9178-4506-913B-4BE4A948AB52}"/>
    <cellStyle name="20% - Accent4 2 6 7" xfId="13570" xr:uid="{971A6050-EF2F-420E-8EE4-A47C3373053D}"/>
    <cellStyle name="20% - Accent4 2 6 8" xfId="17276" xr:uid="{9AC2082B-A888-4AF8-80B7-70CB5EA9D90E}"/>
    <cellStyle name="20% - Accent4 2 7" xfId="1735" xr:uid="{DEC80340-2D34-4F6B-A336-7D4E8D5BB0E0}"/>
    <cellStyle name="20% - Accent4 2 7 2" xfId="4291" xr:uid="{12F8B6A1-B873-4664-B1B3-5AE40D05C172}"/>
    <cellStyle name="20% - Accent4 2 7 2 2" xfId="9405" xr:uid="{62CC8817-BF18-47E6-ADB6-14FD141D6A9C}"/>
    <cellStyle name="20% - Accent4 2 7 2 3" xfId="11686" xr:uid="{C54CA65B-5C50-4E15-BD78-6FDC6AE76FDC}"/>
    <cellStyle name="20% - Accent4 2 7 2 4" xfId="15449" xr:uid="{04B26607-0C3F-4EF6-8509-884FD0834295}"/>
    <cellStyle name="20% - Accent4 2 7 3" xfId="7921" xr:uid="{EADEFF5B-03EB-4D4D-8026-DD507D21109F}"/>
    <cellStyle name="20% - Accent4 2 7 3 2" xfId="40616" xr:uid="{46B641C3-696E-4CDF-B750-DF39AF288B30}"/>
    <cellStyle name="20% - Accent4 2 7 4" xfId="9760" xr:uid="{5889389C-A4C5-4E2D-8B83-A7D1963BB3D0}"/>
    <cellStyle name="20% - Accent4 2 7 4 2" xfId="34127" xr:uid="{AB5D2027-E4D1-42DB-8CD7-B153272CB137}"/>
    <cellStyle name="20% - Accent4 2 7 5" xfId="13571" xr:uid="{26986D8B-A52C-4749-916F-04523784EBFE}"/>
    <cellStyle name="20% - Accent4 2 7 6" xfId="18559" xr:uid="{F843D921-D214-403F-916C-BCA52F1F5CD2}"/>
    <cellStyle name="20% - Accent4 2 8" xfId="4260" xr:uid="{4EBFF5A8-30EA-42AA-9BA7-BAE51C09F5EC}"/>
    <cellStyle name="20% - Accent4 2 8 2" xfId="8205" xr:uid="{1FFA7B31-2885-4377-9A86-289BC56E237E}"/>
    <cellStyle name="20% - Accent4 2 8 2 2" xfId="35652" xr:uid="{10FC881B-F2F7-4A9D-B0B3-3F691248416E}"/>
    <cellStyle name="20% - Accent4 2 8 3" xfId="11687" xr:uid="{37847063-3B47-4A0D-8DB4-12ADBB7E4B10}"/>
    <cellStyle name="20% - Accent4 2 8 4" xfId="15450" xr:uid="{97107FC4-84ED-4BE8-89D2-56147929DB1A}"/>
    <cellStyle name="20% - Accent4 2 9" xfId="1704" xr:uid="{AA1B7799-1355-4323-8713-33530FB0EFCD}"/>
    <cellStyle name="20% - Accent4 2 9 2" xfId="38798" xr:uid="{3EEB33D8-4129-4F81-842D-BAA1AE7E7B71}"/>
    <cellStyle name="20% - Accent4 3" xfId="209" xr:uid="{FD45F041-3F09-42EB-A86C-B994C7833533}"/>
    <cellStyle name="20% - Accent4 3 10" xfId="9761" xr:uid="{6E2C8121-4435-479E-84E5-D59E4ADC251C}"/>
    <cellStyle name="20% - Accent4 3 11" xfId="13572" xr:uid="{F6CB6841-159F-4A7A-BF64-D8B608F2334C}"/>
    <cellStyle name="20% - Accent4 3 12" xfId="17277" xr:uid="{DBA585B4-9953-4BBE-98EC-BBF829E22A77}"/>
    <cellStyle name="20% - Accent4 3 2" xfId="362" xr:uid="{7926552C-08FB-49F2-B00C-18F745711EB8}"/>
    <cellStyle name="20% - Accent4 3 2 2" xfId="499" xr:uid="{A14D4C66-BE49-4714-ADD5-619846ADC131}"/>
    <cellStyle name="20% - Accent4 3 2 2 2" xfId="1739" xr:uid="{FEE1DDE6-0D1B-4035-80D5-A153D6A1A018}"/>
    <cellStyle name="20% - Accent4 3 2 2 2 2" xfId="4295" xr:uid="{A35CE688-5DF9-4756-951F-CCD5B8CABFAC}"/>
    <cellStyle name="20% - Accent4 3 2 2 2 2 2" xfId="22805" xr:uid="{A138EC44-32AE-44E5-ABA0-AC93D86C6310}"/>
    <cellStyle name="20% - Accent4 3 2 2 2 2 2 2" xfId="26509" xr:uid="{266BA32C-2544-45F6-A1FC-AD651C8E6493}"/>
    <cellStyle name="20% - Accent4 3 2 2 2 2 2 2 2" xfId="37483" xr:uid="{A6955319-785E-4C93-A14C-6F78F9DCF080}"/>
    <cellStyle name="20% - Accent4 3 2 2 2 2 2 3" xfId="28263" xr:uid="{C9868682-99E0-43A6-80D1-C7F13465D373}"/>
    <cellStyle name="20% - Accent4 3 2 2 2 2 2 3 2" xfId="40652" xr:uid="{530EAE9D-804E-4CA5-8CF3-2BDB8E7E42AF}"/>
    <cellStyle name="20% - Accent4 3 2 2 2 2 2 4" xfId="24192" xr:uid="{008D052F-4395-4892-9995-C96FB408EBDC}"/>
    <cellStyle name="20% - Accent4 3 2 2 2 2 2 4 2" xfId="34163" xr:uid="{4E616773-0C71-4CC7-A118-F7246BF08575}"/>
    <cellStyle name="20% - Accent4 3 2 2 2 2 2 5" xfId="31036" xr:uid="{2CAC57E6-2AF5-4113-BF34-EE00E5F27092}"/>
    <cellStyle name="20% - Accent4 3 2 2 2 2 3" xfId="26305" xr:uid="{57081B29-6BE9-4E10-9784-7AA896B30361}"/>
    <cellStyle name="20% - Accent4 3 2 2 2 2 3 2" xfId="37187" xr:uid="{52124D7B-9EA0-4FA1-829E-F488DC07A081}"/>
    <cellStyle name="20% - Accent4 3 2 2 2 2 4" xfId="28059" xr:uid="{1B48D911-4079-4249-8987-5B46EA646363}"/>
    <cellStyle name="20% - Accent4 3 2 2 2 2 4 2" xfId="40333" xr:uid="{718F9F33-B552-4212-9C2F-4E02FA7C8BFF}"/>
    <cellStyle name="20% - Accent4 3 2 2 2 2 5" xfId="23947" xr:uid="{6DC1E9AD-D0B6-41DA-AF3B-DEA82C38BB93}"/>
    <cellStyle name="20% - Accent4 3 2 2 2 2 5 2" xfId="33838" xr:uid="{EAA4A941-D7C0-46FE-A76D-CCF261AAF9A1}"/>
    <cellStyle name="20% - Accent4 3 2 2 2 2 6" xfId="30785" xr:uid="{17F50105-6FE7-491E-918B-5552A432A72F}"/>
    <cellStyle name="20% - Accent4 3 2 2 2 3" xfId="8223" xr:uid="{31E59DF4-B7BC-4E47-83FB-1FC7645E8E60}"/>
    <cellStyle name="20% - Accent4 3 2 2 2 3 2" xfId="26508" xr:uid="{7DD7E0D5-88E9-496B-B18C-3C4074D8E2DD}"/>
    <cellStyle name="20% - Accent4 3 2 2 2 3 2 2" xfId="37482" xr:uid="{8CFED005-96A2-4898-9B0C-664BFCFF8563}"/>
    <cellStyle name="20% - Accent4 3 2 2 2 3 3" xfId="28262" xr:uid="{4C3F623D-FCC1-4603-AEA3-9FD92468CC43}"/>
    <cellStyle name="20% - Accent4 3 2 2 2 3 3 2" xfId="40651" xr:uid="{58CA155F-FCD5-4EFA-AD30-3347034B141B}"/>
    <cellStyle name="20% - Accent4 3 2 2 2 3 4" xfId="24191" xr:uid="{7D747755-20FA-4500-915A-DBA5F83C9821}"/>
    <cellStyle name="20% - Accent4 3 2 2 2 3 4 2" xfId="34162" xr:uid="{0A9439D2-96E2-4D98-99E5-35B51EB1703B}"/>
    <cellStyle name="20% - Accent4 3 2 2 2 3 5" xfId="31035" xr:uid="{ACEE7AB7-DAA4-4FE3-856B-F72F27E102DE}"/>
    <cellStyle name="20% - Accent4 3 2 2 2 4" xfId="11688" xr:uid="{3567459A-30BF-4FFF-BA8C-1D9BB4AF7F87}"/>
    <cellStyle name="20% - Accent4 3 2 2 2 4 2" xfId="25915" xr:uid="{DFB202FF-54CC-462E-BDF1-857CACE2DD0E}"/>
    <cellStyle name="20% - Accent4 3 2 2 2 4 2 2" xfId="36372" xr:uid="{2D7AC23B-C889-4F35-81A7-64E682CA5C19}"/>
    <cellStyle name="20% - Accent4 3 2 2 2 4 3" xfId="30292" xr:uid="{2BD715C5-677A-4B3E-98F0-6EE789ACF862}"/>
    <cellStyle name="20% - Accent4 3 2 2 2 5" xfId="15451" xr:uid="{1371CC7A-65E5-4436-89A2-932434388A14}"/>
    <cellStyle name="20% - Accent4 3 2 2 2 5 2" xfId="39518" xr:uid="{F474A539-9F92-4CBC-B312-9CFFF90450F9}"/>
    <cellStyle name="20% - Accent4 3 2 2 2 6" xfId="18577" xr:uid="{777965E3-086A-42A6-933E-6D6FB2C112D0}"/>
    <cellStyle name="20% - Accent4 3 2 2 2 6 2" xfId="32987" xr:uid="{6D0151F8-AD96-4EF0-8016-244F9B90A570}"/>
    <cellStyle name="20% - Accent4 3 2 2 2 7" xfId="29627" xr:uid="{881BF9DD-27F2-4D66-8EF7-A8BCF7F48B55}"/>
    <cellStyle name="20% - Accent4 3 2 2 3" xfId="4294" xr:uid="{5FD779AB-97EE-48DB-B39D-1B9A30E0F869}"/>
    <cellStyle name="20% - Accent4 3 2 2 3 2" xfId="22806" xr:uid="{8F5F55C1-C6A2-4573-B037-EE8E6959F5E1}"/>
    <cellStyle name="20% - Accent4 3 2 2 3 2 2" xfId="26510" xr:uid="{6D54C55A-4CC6-40C7-978A-F5165D0BDDCF}"/>
    <cellStyle name="20% - Accent4 3 2 2 3 2 2 2" xfId="37484" xr:uid="{8682BC60-6A55-47A7-8AF5-CC1EB56FA6DD}"/>
    <cellStyle name="20% - Accent4 3 2 2 3 2 3" xfId="28264" xr:uid="{692F991C-490F-46E1-9BD2-EE4FA99AF665}"/>
    <cellStyle name="20% - Accent4 3 2 2 3 2 3 2" xfId="40653" xr:uid="{506DE7EB-3937-40F0-A5E3-A93EB8A00993}"/>
    <cellStyle name="20% - Accent4 3 2 2 3 2 4" xfId="24193" xr:uid="{DAEF5CEF-F7BB-4F3D-8FB0-86C4BEFE0E19}"/>
    <cellStyle name="20% - Accent4 3 2 2 3 2 4 2" xfId="34164" xr:uid="{2BE1C1B0-DCCD-4FA0-ABB2-BAFD58EE59EB}"/>
    <cellStyle name="20% - Accent4 3 2 2 3 2 5" xfId="31037" xr:uid="{39B0473F-553E-4BF7-99F7-A7BBE6364BEB}"/>
    <cellStyle name="20% - Accent4 3 2 2 3 3" xfId="26143" xr:uid="{B6F992A5-56AD-4FD8-BA80-7CDAC4377047}"/>
    <cellStyle name="20% - Accent4 3 2 2 3 3 2" xfId="36767" xr:uid="{CC422BB4-34D6-48AA-A04E-86D79516A065}"/>
    <cellStyle name="20% - Accent4 3 2 2 3 4" xfId="27850" xr:uid="{A8E3CD2A-DAB1-4F6B-AC1D-3AB136137CF6}"/>
    <cellStyle name="20% - Accent4 3 2 2 3 4 2" xfId="39913" xr:uid="{DF39109B-DB05-4914-B305-18A250DBFB00}"/>
    <cellStyle name="20% - Accent4 3 2 2 3 5" xfId="23734" xr:uid="{E3B2D86A-371A-43A4-8549-75D22211A329}"/>
    <cellStyle name="20% - Accent4 3 2 2 3 5 2" xfId="33407" xr:uid="{67DAE216-4785-4932-BA9A-8A6079EF4776}"/>
    <cellStyle name="20% - Accent4 3 2 2 3 6" xfId="30572" xr:uid="{113D1359-A88C-46CA-B6E3-85EDB6890467}"/>
    <cellStyle name="20% - Accent4 3 2 2 4" xfId="1738" xr:uid="{48C496F5-7A98-450D-979C-AB6D3C2B0593}"/>
    <cellStyle name="20% - Accent4 3 2 2 4 2" xfId="26507" xr:uid="{443FE374-4F80-4162-B195-0270AF3AAEF8}"/>
    <cellStyle name="20% - Accent4 3 2 2 4 2 2" xfId="37481" xr:uid="{2BE60D2C-103A-4A02-ABB0-2253AE0A4451}"/>
    <cellStyle name="20% - Accent4 3 2 2 4 3" xfId="28261" xr:uid="{0BA217C9-662D-454A-B041-46C7EE9C3111}"/>
    <cellStyle name="20% - Accent4 3 2 2 4 3 2" xfId="40650" xr:uid="{07AB2BBF-8113-4BA9-8265-125E129E41E4}"/>
    <cellStyle name="20% - Accent4 3 2 2 4 4" xfId="24190" xr:uid="{98C13A21-CEC8-4355-9C6A-59188AD52C99}"/>
    <cellStyle name="20% - Accent4 3 2 2 4 4 2" xfId="34161" xr:uid="{8127CF0D-4E00-46A1-87A2-A4790B944167}"/>
    <cellStyle name="20% - Accent4 3 2 2 4 5" xfId="31034" xr:uid="{5857095A-F200-440C-8411-37ECD4A13D4A}"/>
    <cellStyle name="20% - Accent4 3 2 2 5" xfId="6739" xr:uid="{FA9D45A8-AA59-4367-ABD3-51424B9A04A3}"/>
    <cellStyle name="20% - Accent4 3 2 2 5 2" xfId="25577" xr:uid="{8BA4B1F9-D602-4953-8C68-241769FC551D}"/>
    <cellStyle name="20% - Accent4 3 2 2 5 2 2" xfId="35953" xr:uid="{84D3D5C5-4A2C-4E0A-AA84-12A72CAE9DC3}"/>
    <cellStyle name="20% - Accent4 3 2 2 5 3" xfId="29954" xr:uid="{DC5FCD7F-8AFE-4DBF-B264-A572B8E7AAF5}"/>
    <cellStyle name="20% - Accent4 3 2 2 6" xfId="9763" xr:uid="{D9AC5D6F-71F1-406F-9F78-3309FB18071F}"/>
    <cellStyle name="20% - Accent4 3 2 2 6 2" xfId="39099" xr:uid="{CE036C4D-027B-4B51-A413-6DE73A4EC58B}"/>
    <cellStyle name="20% - Accent4 3 2 2 7" xfId="13574" xr:uid="{8F63A5CE-16AC-41BB-B921-36DB501EC1CB}"/>
    <cellStyle name="20% - Accent4 3 2 2 7 2" xfId="32562" xr:uid="{66AF48DA-5CCC-473E-AB4A-EA630F089F09}"/>
    <cellStyle name="20% - Accent4 3 2 2 8" xfId="17279" xr:uid="{46881789-5B41-4902-8902-2E936A0CE116}"/>
    <cellStyle name="20% - Accent4 3 2 3" xfId="1740" xr:uid="{691229F0-E86E-4594-B56B-921C1F5D4B98}"/>
    <cellStyle name="20% - Accent4 3 2 3 2" xfId="4296" xr:uid="{2DFEB426-7AE5-4A4F-999C-32DE8213DE5D}"/>
    <cellStyle name="20% - Accent4 3 2 3 2 2" xfId="11689" xr:uid="{1FDF907B-5EDD-48B9-BD6D-87D2CF828BEE}"/>
    <cellStyle name="20% - Accent4 3 2 3 2 2 2" xfId="26512" xr:uid="{3A5FA102-B8CD-4E27-A628-9EA77A4F151E}"/>
    <cellStyle name="20% - Accent4 3 2 3 2 2 2 2" xfId="37486" xr:uid="{4553F070-05C2-47C9-A1FD-B95F3BB656A6}"/>
    <cellStyle name="20% - Accent4 3 2 3 2 2 3" xfId="28266" xr:uid="{9EF49A82-9B57-43B5-9C6A-5A9B13C1EE98}"/>
    <cellStyle name="20% - Accent4 3 2 3 2 2 3 2" xfId="40655" xr:uid="{65AAF8E8-2E0D-4603-9C16-301D5421BD40}"/>
    <cellStyle name="20% - Accent4 3 2 3 2 2 4" xfId="24195" xr:uid="{3A55D20E-4589-49A0-91CF-915D5FAD66FE}"/>
    <cellStyle name="20% - Accent4 3 2 3 2 2 4 2" xfId="34166" xr:uid="{0FCC3DEE-5F14-4565-B14C-306B7ED36209}"/>
    <cellStyle name="20% - Accent4 3 2 3 2 2 5" xfId="31039" xr:uid="{B94DA67C-9E58-4F0C-9EB7-A8D8512D45D7}"/>
    <cellStyle name="20% - Accent4 3 2 3 2 3" xfId="15452" xr:uid="{8E23B1B9-11AD-49CB-884E-07675182EEEE}"/>
    <cellStyle name="20% - Accent4 3 2 3 2 3 2" xfId="36988" xr:uid="{CFC90204-B8B0-4FA0-B7F2-39565536E318}"/>
    <cellStyle name="20% - Accent4 3 2 3 2 4" xfId="27963" xr:uid="{0D83F7D8-322A-4386-BBCA-0E22EF90D4DC}"/>
    <cellStyle name="20% - Accent4 3 2 3 2 4 2" xfId="40134" xr:uid="{485EC9B6-514A-4244-A9AA-A09561E300ED}"/>
    <cellStyle name="20% - Accent4 3 2 3 2 5" xfId="23848" xr:uid="{A79EF1B0-D93E-4C2C-85C1-045BF0A3D8D1}"/>
    <cellStyle name="20% - Accent4 3 2 3 2 5 2" xfId="33637" xr:uid="{54F73A88-DD89-4CBB-B2F9-7F2D9397D1F2}"/>
    <cellStyle name="20% - Accent4 3 2 3 2 6" xfId="30686" xr:uid="{33931C25-DFD7-43CA-95FF-A47DD729DFEC}"/>
    <cellStyle name="20% - Accent4 3 2 3 3" xfId="8222" xr:uid="{31BB015C-E84F-44D2-91E6-3A57CDC660A7}"/>
    <cellStyle name="20% - Accent4 3 2 3 3 2" xfId="26511" xr:uid="{69E77214-485A-4E0F-AF5B-B5E253B01BE6}"/>
    <cellStyle name="20% - Accent4 3 2 3 3 2 2" xfId="37485" xr:uid="{B0D8390F-F3CC-461D-B58B-EC147E16D1C0}"/>
    <cellStyle name="20% - Accent4 3 2 3 3 3" xfId="28265" xr:uid="{1BC1045A-274A-49CE-B426-1CF51CE1413E}"/>
    <cellStyle name="20% - Accent4 3 2 3 3 3 2" xfId="40654" xr:uid="{5C8B76D4-68EF-43F0-AEB4-F664E27C6D43}"/>
    <cellStyle name="20% - Accent4 3 2 3 3 4" xfId="24194" xr:uid="{620DA8B0-6052-4805-8510-2A37AF357983}"/>
    <cellStyle name="20% - Accent4 3 2 3 3 4 2" xfId="34165" xr:uid="{0ED2DFEE-2999-43F8-98EF-71C2A30BF23D}"/>
    <cellStyle name="20% - Accent4 3 2 3 3 5" xfId="31038" xr:uid="{3D8D6A8D-19B3-46F5-968F-BAC8A497CEDA}"/>
    <cellStyle name="20% - Accent4 3 2 3 4" xfId="9764" xr:uid="{56FF7C5B-1C3B-4DAD-991C-07A3CEAC12AB}"/>
    <cellStyle name="20% - Accent4 3 2 3 4 2" xfId="25725" xr:uid="{4FC78B9C-2B8F-48E6-A79D-A5D2C413C2D7}"/>
    <cellStyle name="20% - Accent4 3 2 3 4 2 2" xfId="36173" xr:uid="{A0074164-E4DE-4434-BDA9-E61A65FD6425}"/>
    <cellStyle name="20% - Accent4 3 2 3 4 3" xfId="30102" xr:uid="{1A5410B2-32A0-45B0-B0C6-43AD19938E41}"/>
    <cellStyle name="20% - Accent4 3 2 3 5" xfId="13575" xr:uid="{06B1626C-B8B0-4CCE-884B-6F94BC6B683D}"/>
    <cellStyle name="20% - Accent4 3 2 3 5 2" xfId="39319" xr:uid="{C7B2D6E6-8D09-46A8-A3B9-3C0ABEB3A3DB}"/>
    <cellStyle name="20% - Accent4 3 2 3 6" xfId="18576" xr:uid="{4480FC0F-B064-498A-986A-D29C6325DD7D}"/>
    <cellStyle name="20% - Accent4 3 2 3 6 2" xfId="32787" xr:uid="{07602D98-EA47-4CAD-A5C8-DAD450C319F4}"/>
    <cellStyle name="20% - Accent4 3 2 3 7" xfId="29527" xr:uid="{36487E82-FE6A-4CFD-8333-B93D8C2884E6}"/>
    <cellStyle name="20% - Accent4 3 2 4" xfId="4293" xr:uid="{071C1F28-E1A0-4E01-AE6A-AACA4B7D8D77}"/>
    <cellStyle name="20% - Accent4 3 2 4 2" xfId="11690" xr:uid="{5B45DD37-27E3-4E3B-A294-9176D7ADE598}"/>
    <cellStyle name="20% - Accent4 3 2 4 2 2" xfId="26513" xr:uid="{18E487CC-7008-4D50-B999-FCC3863FC358}"/>
    <cellStyle name="20% - Accent4 3 2 4 2 2 2" xfId="37487" xr:uid="{0CB3DF57-73E0-4E70-BA9B-69034F16219E}"/>
    <cellStyle name="20% - Accent4 3 2 4 2 3" xfId="28267" xr:uid="{D760E9CD-5F6A-425F-BA8D-F33EEB9DF36C}"/>
    <cellStyle name="20% - Accent4 3 2 4 2 3 2" xfId="40656" xr:uid="{A331F66F-4159-49B0-818F-542F62869247}"/>
    <cellStyle name="20% - Accent4 3 2 4 2 4" xfId="24196" xr:uid="{237DE4CF-ED8D-483B-A5A5-2BC336984222}"/>
    <cellStyle name="20% - Accent4 3 2 4 2 4 2" xfId="34167" xr:uid="{91790D57-CB02-409C-943E-824263DF202E}"/>
    <cellStyle name="20% - Accent4 3 2 4 2 5" xfId="31040" xr:uid="{E926BB77-54BC-455E-ADF7-23E9519AF02D}"/>
    <cellStyle name="20% - Accent4 3 2 4 3" xfId="15453" xr:uid="{36F32517-984E-408F-B864-818E316EACBD}"/>
    <cellStyle name="20% - Accent4 3 2 4 3 2" xfId="36572" xr:uid="{271AFAED-76B5-45CC-BBFD-2FFA9C31963C}"/>
    <cellStyle name="20% - Accent4 3 2 4 4" xfId="27755" xr:uid="{A2C6D40B-ECD0-45E3-BEC6-539EC5A8F803}"/>
    <cellStyle name="20% - Accent4 3 2 4 4 2" xfId="39718" xr:uid="{962EE3CB-E854-454D-8F64-27CB042DFB62}"/>
    <cellStyle name="20% - Accent4 3 2 4 5" xfId="23634" xr:uid="{F2D665B7-F6A2-41A4-88F0-2F78C37F87AF}"/>
    <cellStyle name="20% - Accent4 3 2 4 5 2" xfId="33207" xr:uid="{2D53AD38-0DD5-4324-ABE8-D7AD4DC28229}"/>
    <cellStyle name="20% - Accent4 3 2 4 6" xfId="30471" xr:uid="{E602B88A-DC5C-4B58-A6AA-3B9456D00B60}"/>
    <cellStyle name="20% - Accent4 3 2 5" xfId="1737" xr:uid="{AC2DFE1B-A2C4-40D4-8ED7-1D5C3CD18FC3}"/>
    <cellStyle name="20% - Accent4 3 2 5 2" xfId="26506" xr:uid="{49A0DD7A-30AB-438F-96AC-02AB9F5870FC}"/>
    <cellStyle name="20% - Accent4 3 2 5 2 2" xfId="37480" xr:uid="{026521B2-301E-440D-BF42-BB9E3113619A}"/>
    <cellStyle name="20% - Accent4 3 2 5 3" xfId="28260" xr:uid="{76DCDAEA-A973-4093-B1C7-766924A9591C}"/>
    <cellStyle name="20% - Accent4 3 2 5 3 2" xfId="40649" xr:uid="{AB9E242C-1692-43AB-86F8-3ADC31DC78B9}"/>
    <cellStyle name="20% - Accent4 3 2 5 4" xfId="24189" xr:uid="{5E03107B-8162-4986-A047-301B56F3C42C}"/>
    <cellStyle name="20% - Accent4 3 2 5 4 2" xfId="34160" xr:uid="{A439A144-6CBC-4086-8C07-67453849BB0B}"/>
    <cellStyle name="20% - Accent4 3 2 5 5" xfId="31033" xr:uid="{6B4F7138-A7FC-4B79-8176-4EDC2A0A7FDA}"/>
    <cellStyle name="20% - Accent4 3 2 6" xfId="6738" xr:uid="{A77EDADD-8073-48C4-B4F2-9C755C59790B}"/>
    <cellStyle name="20% - Accent4 3 2 6 2" xfId="25388" xr:uid="{73D29470-ABF3-4956-BB29-6C4FFAE905DC}"/>
    <cellStyle name="20% - Accent4 3 2 6 2 2" xfId="35759" xr:uid="{B224F9B1-CA56-4B02-97B9-8F9492DB3FB9}"/>
    <cellStyle name="20% - Accent4 3 2 6 3" xfId="29765" xr:uid="{5C4E38AA-6A70-491A-AE33-5EAF29BA3C6D}"/>
    <cellStyle name="20% - Accent4 3 2 7" xfId="9762" xr:uid="{9577D211-ADA9-4FC5-9097-027FDCC82D85}"/>
    <cellStyle name="20% - Accent4 3 2 7 2" xfId="38905" xr:uid="{CF0F5384-66FD-4FF9-A0CD-267180E10535}"/>
    <cellStyle name="20% - Accent4 3 2 8" xfId="13573" xr:uid="{83A838E1-EFE2-4FA3-B995-365F6B7CD5D9}"/>
    <cellStyle name="20% - Accent4 3 2 8 2" xfId="32365" xr:uid="{6581795B-5932-4E2D-AF85-A5F2F5437A86}"/>
    <cellStyle name="20% - Accent4 3 2 9" xfId="17278" xr:uid="{FB84631F-084D-4EA9-91E6-6DFCFD37A2B7}"/>
    <cellStyle name="20% - Accent4 3 3" xfId="500" xr:uid="{56D59A45-D8D9-45E8-AF07-30E749CFDE49}"/>
    <cellStyle name="20% - Accent4 3 3 2" xfId="501" xr:uid="{B5C35FB6-3593-488D-BBF7-906630FA4D8D}"/>
    <cellStyle name="20% - Accent4 3 3 2 2" xfId="1743" xr:uid="{5E2332DC-6044-444D-B828-C942D36473B2}"/>
    <cellStyle name="20% - Accent4 3 3 2 2 2" xfId="4299" xr:uid="{69FE18F1-DAC4-459F-8550-2E9DA1213ADC}"/>
    <cellStyle name="20% - Accent4 3 3 2 2 2 2" xfId="26515" xr:uid="{08CAF8D3-95D0-49B6-B9D4-27243031C3A6}"/>
    <cellStyle name="20% - Accent4 3 3 2 2 2 2 2" xfId="37490" xr:uid="{57C9B9CA-BBE8-4157-A5DB-62C534D5BF0C}"/>
    <cellStyle name="20% - Accent4 3 3 2 2 2 3" xfId="28269" xr:uid="{3CE2B47A-187A-400B-BE72-D523C158B623}"/>
    <cellStyle name="20% - Accent4 3 3 2 2 2 3 2" xfId="40659" xr:uid="{621405E8-FE4C-4393-AF4C-851A593D76EB}"/>
    <cellStyle name="20% - Accent4 3 3 2 2 2 4" xfId="24199" xr:uid="{777DAEAD-9003-4725-865D-1352C8967925}"/>
    <cellStyle name="20% - Accent4 3 3 2 2 2 4 2" xfId="34170" xr:uid="{30AD8EB4-9F9C-4BCD-B147-8A5AC4E0B43A}"/>
    <cellStyle name="20% - Accent4 3 3 2 2 2 5" xfId="31043" xr:uid="{0AEDE15E-1C2B-453D-BC98-69B46416FA13}"/>
    <cellStyle name="20% - Accent4 3 3 2 2 3" xfId="8225" xr:uid="{2BA5BDF4-EE6A-41A2-96E3-7EA6CDF6F0B0}"/>
    <cellStyle name="20% - Accent4 3 3 2 2 3 2" xfId="37091" xr:uid="{FE369285-C440-4E97-9218-AC0E7C31004C}"/>
    <cellStyle name="20% - Accent4 3 3 2 2 4" xfId="11691" xr:uid="{54E9DAC0-C31A-47BB-ADE6-3E413D973EAD}"/>
    <cellStyle name="20% - Accent4 3 3 2 2 4 2" xfId="40237" xr:uid="{6FD05B13-B24A-4599-8CAB-AFEE06E5486F}"/>
    <cellStyle name="20% - Accent4 3 3 2 2 5" xfId="15454" xr:uid="{CC0DE0E2-CDD9-4CC2-B7FE-BC2F81EA223C}"/>
    <cellStyle name="20% - Accent4 3 3 2 2 5 2" xfId="33742" xr:uid="{4253151F-2EBB-4705-8891-5F4548E226A9}"/>
    <cellStyle name="20% - Accent4 3 3 2 2 6" xfId="18579" xr:uid="{141004B9-480A-4932-8A30-497CFC010CE0}"/>
    <cellStyle name="20% - Accent4 3 3 2 3" xfId="4298" xr:uid="{89B0F7BC-0022-4235-A860-374C0C3A129E}"/>
    <cellStyle name="20% - Accent4 3 3 2 3 2" xfId="26514" xr:uid="{5FA851D7-81A2-4CAD-9134-E7F296BA549E}"/>
    <cellStyle name="20% - Accent4 3 3 2 3 2 2" xfId="37489" xr:uid="{00C97FF3-47B6-47C6-9614-AC9A93FAED8C}"/>
    <cellStyle name="20% - Accent4 3 3 2 3 3" xfId="28268" xr:uid="{7BB39F2B-C8FC-4AF5-9809-9C614AD720EC}"/>
    <cellStyle name="20% - Accent4 3 3 2 3 3 2" xfId="40658" xr:uid="{F98D5048-B758-44D5-BF21-D64412B14AB7}"/>
    <cellStyle name="20% - Accent4 3 3 2 3 4" xfId="24198" xr:uid="{2C016BF1-DB55-4A12-B026-8C7735918077}"/>
    <cellStyle name="20% - Accent4 3 3 2 3 4 2" xfId="34169" xr:uid="{8B21681C-EC1F-4995-8E91-EE5D87EA0D43}"/>
    <cellStyle name="20% - Accent4 3 3 2 3 5" xfId="31042" xr:uid="{1750A2F1-980A-4E8D-AD47-D1ED6696ECF0}"/>
    <cellStyle name="20% - Accent4 3 3 2 4" xfId="1742" xr:uid="{5EC11C26-15A7-4677-93F7-9FBA532F536B}"/>
    <cellStyle name="20% - Accent4 3 3 2 4 2" xfId="25820" xr:uid="{49A7A6B0-EA94-451C-91D0-C62B0F2695A4}"/>
    <cellStyle name="20% - Accent4 3 3 2 4 2 2" xfId="36276" xr:uid="{F54428E7-4326-4F92-BD2F-1C7CD2F29A2D}"/>
    <cellStyle name="20% - Accent4 3 3 2 4 3" xfId="30197" xr:uid="{82802F82-8DBB-408E-9AC7-903AC23A6510}"/>
    <cellStyle name="20% - Accent4 3 3 2 5" xfId="6741" xr:uid="{940A8701-9CA9-4A8C-A537-8C32B419F2B3}"/>
    <cellStyle name="20% - Accent4 3 3 2 5 2" xfId="39422" xr:uid="{7BEB5B68-D39A-48ED-BCCA-D43C75B7ADC5}"/>
    <cellStyle name="20% - Accent4 3 3 2 6" xfId="9766" xr:uid="{FEF42623-D68A-490B-BDD4-EC8D5ED0863C}"/>
    <cellStyle name="20% - Accent4 3 3 2 6 2" xfId="32891" xr:uid="{92AF0125-48CD-4011-BDD5-49B857CFE062}"/>
    <cellStyle name="20% - Accent4 3 3 2 7" xfId="13577" xr:uid="{B9F1045F-489A-4A72-A5ED-02FE2CF73EFF}"/>
    <cellStyle name="20% - Accent4 3 3 2 8" xfId="17281" xr:uid="{A8C87D58-E873-4005-B941-475A4E648F3B}"/>
    <cellStyle name="20% - Accent4 3 3 3" xfId="1744" xr:uid="{3F79616D-1358-4DF1-8CCB-0ECEA7D49590}"/>
    <cellStyle name="20% - Accent4 3 3 3 2" xfId="4300" xr:uid="{22C09571-0C41-4C71-989F-CBE6FE7632D3}"/>
    <cellStyle name="20% - Accent4 3 3 3 2 2" xfId="11692" xr:uid="{FC20F0E0-1C21-42A3-9A75-14D1B72FEC49}"/>
    <cellStyle name="20% - Accent4 3 3 3 2 2 2" xfId="37491" xr:uid="{425F87FC-0F9A-4360-833E-C1F574ABE353}"/>
    <cellStyle name="20% - Accent4 3 3 3 2 3" xfId="15455" xr:uid="{6E13EB04-EEC3-469B-A2ED-81F27360523C}"/>
    <cellStyle name="20% - Accent4 3 3 3 2 3 2" xfId="40660" xr:uid="{FB80F375-B89C-48AC-BCDA-780BB21047D3}"/>
    <cellStyle name="20% - Accent4 3 3 3 2 4" xfId="24200" xr:uid="{5D9997DA-2B4F-4925-B390-B6DB647975EB}"/>
    <cellStyle name="20% - Accent4 3 3 3 2 4 2" xfId="34171" xr:uid="{DD766BDB-1A32-4F7D-954D-56D07BF15B09}"/>
    <cellStyle name="20% - Accent4 3 3 3 2 5" xfId="31044" xr:uid="{A7EC83B4-97B6-4784-80A2-95E00B000081}"/>
    <cellStyle name="20% - Accent4 3 3 3 3" xfId="8224" xr:uid="{38A04CF8-56C0-4A9D-A3CF-6076E72989D6}"/>
    <cellStyle name="20% - Accent4 3 3 3 3 2" xfId="36671" xr:uid="{C4582774-C8C4-40A9-BDCE-024C1DD960DE}"/>
    <cellStyle name="20% - Accent4 3 3 3 4" xfId="9767" xr:uid="{75EF3D7A-7CC9-487D-BCFE-B00A74770AD8}"/>
    <cellStyle name="20% - Accent4 3 3 3 4 2" xfId="39817" xr:uid="{25E257EB-A431-4C19-9656-C65F42B63AA3}"/>
    <cellStyle name="20% - Accent4 3 3 3 5" xfId="13578" xr:uid="{B3FEBD2B-AFDD-424B-92EB-02BE11B69191}"/>
    <cellStyle name="20% - Accent4 3 3 3 5 2" xfId="33311" xr:uid="{AEA77F3E-70E7-4B9B-A1CC-2D13D626544A}"/>
    <cellStyle name="20% - Accent4 3 3 3 6" xfId="18578" xr:uid="{506334B2-1972-455C-9645-A1383993EB2F}"/>
    <cellStyle name="20% - Accent4 3 3 4" xfId="4297" xr:uid="{FD87EF50-8362-43F1-9344-CB34A17A45C9}"/>
    <cellStyle name="20% - Accent4 3 3 4 2" xfId="11693" xr:uid="{54A6D44D-307D-488F-860A-36BD27C14D5F}"/>
    <cellStyle name="20% - Accent4 3 3 4 2 2" xfId="37488" xr:uid="{987743CD-7856-4EC1-96E5-61050D6E7499}"/>
    <cellStyle name="20% - Accent4 3 3 4 3" xfId="15456" xr:uid="{4141FB27-6BDF-4F53-AEAB-5EF0041696B2}"/>
    <cellStyle name="20% - Accent4 3 3 4 3 2" xfId="40657" xr:uid="{AD76927C-19B5-4259-AC84-00D0472DF42C}"/>
    <cellStyle name="20% - Accent4 3 3 4 4" xfId="24197" xr:uid="{E43048A3-ED63-402F-8A85-7ABE1B2A01F1}"/>
    <cellStyle name="20% - Accent4 3 3 4 4 2" xfId="34168" xr:uid="{E43874BA-0184-4B42-BF3A-8E9232062022}"/>
    <cellStyle name="20% - Accent4 3 3 4 5" xfId="31041" xr:uid="{E474E4A5-B4CD-4566-9F8D-F7906781852A}"/>
    <cellStyle name="20% - Accent4 3 3 5" xfId="1741" xr:uid="{57A526B4-9CFE-453F-9BEA-CF60B8A65498}"/>
    <cellStyle name="20% - Accent4 3 3 5 2" xfId="25481" xr:uid="{B5F9CF4C-1698-4E20-B02A-F95294CE2EAB}"/>
    <cellStyle name="20% - Accent4 3 3 5 2 2" xfId="35857" xr:uid="{D72FC0FA-82FA-424F-8B77-60F2F37391E0}"/>
    <cellStyle name="20% - Accent4 3 3 5 3" xfId="29858" xr:uid="{1B44EF38-5CB2-4061-9BA0-18DFD4EF81F0}"/>
    <cellStyle name="20% - Accent4 3 3 6" xfId="6740" xr:uid="{BFA22FD9-85C1-48F6-A01F-52C714F9E797}"/>
    <cellStyle name="20% - Accent4 3 3 6 2" xfId="39003" xr:uid="{F3D43FCF-A825-47FB-BF08-7EB2551EE724}"/>
    <cellStyle name="20% - Accent4 3 3 7" xfId="9765" xr:uid="{2AAE3239-31E8-4129-9702-928A2082B0C8}"/>
    <cellStyle name="20% - Accent4 3 3 7 2" xfId="32466" xr:uid="{AA7C1035-02B2-4AFF-914B-916B97D0DF1C}"/>
    <cellStyle name="20% - Accent4 3 3 8" xfId="13576" xr:uid="{C8A82143-C479-49A2-92B1-17082C51E569}"/>
    <cellStyle name="20% - Accent4 3 3 9" xfId="17280" xr:uid="{D0F274AE-A671-4808-A7FD-F7299B7C3BBF}"/>
    <cellStyle name="20% - Accent4 3 4" xfId="502" xr:uid="{3F0AF398-329C-4F98-9AF9-60E1AC43A9E7}"/>
    <cellStyle name="20% - Accent4 3 4 2" xfId="503" xr:uid="{8CF2CB2F-EF73-469D-A4B7-2ED5282CE618}"/>
    <cellStyle name="20% - Accent4 3 4 2 2" xfId="1747" xr:uid="{9E213D5E-977F-45F4-8EFD-3BF3FBF21018}"/>
    <cellStyle name="20% - Accent4 3 4 2 2 2" xfId="4303" xr:uid="{D63831D4-D030-4036-AB21-06E92321AE44}"/>
    <cellStyle name="20% - Accent4 3 4 2 2 2 2" xfId="37492" xr:uid="{D2819A88-4AD1-48D7-A2E2-1326BFEB7A1E}"/>
    <cellStyle name="20% - Accent4 3 4 2 2 3" xfId="8227" xr:uid="{47153A70-B9DA-4DEB-9C53-C01C714957CE}"/>
    <cellStyle name="20% - Accent4 3 4 2 2 3 2" xfId="40662" xr:uid="{53340795-8842-4D2B-A2D2-7E9AAB8A4371}"/>
    <cellStyle name="20% - Accent4 3 4 2 2 4" xfId="11694" xr:uid="{AB053099-CF07-4710-BF8E-8EAB08680828}"/>
    <cellStyle name="20% - Accent4 3 4 2 2 4 2" xfId="34173" xr:uid="{2063882C-067D-405B-802D-10D2C2166994}"/>
    <cellStyle name="20% - Accent4 3 4 2 2 5" xfId="15457" xr:uid="{F32BA5CD-3F5F-4062-9158-3AF1D38D2A36}"/>
    <cellStyle name="20% - Accent4 3 4 2 2 6" xfId="18581" xr:uid="{728E26D6-63AA-41DF-9EEE-375F7411DCA6}"/>
    <cellStyle name="20% - Accent4 3 4 2 3" xfId="4302" xr:uid="{883FBDCB-F54F-4002-9015-08C08E5CB6DF}"/>
    <cellStyle name="20% - Accent4 3 4 2 3 2" xfId="36892" xr:uid="{16D4AB19-3FD3-47C6-8897-194D767FCA9F}"/>
    <cellStyle name="20% - Accent4 3 4 2 4" xfId="1746" xr:uid="{372829A0-0AE9-4091-8A39-1B3549539C3D}"/>
    <cellStyle name="20% - Accent4 3 4 2 4 2" xfId="40038" xr:uid="{59CCBBDA-DDA3-4B9D-B263-3637A8223C78}"/>
    <cellStyle name="20% - Accent4 3 4 2 5" xfId="6743" xr:uid="{4229F876-A178-4D68-BCE8-F21EAD510321}"/>
    <cellStyle name="20% - Accent4 3 4 2 5 2" xfId="33541" xr:uid="{AD8C37D6-8E96-44D6-AA42-3746C1F19ED3}"/>
    <cellStyle name="20% - Accent4 3 4 2 6" xfId="9769" xr:uid="{AA71EB46-672D-4140-A83D-D69DA956F4E8}"/>
    <cellStyle name="20% - Accent4 3 4 2 7" xfId="13580" xr:uid="{4FC1B118-5682-40AE-9CBE-6DEC11F22F1D}"/>
    <cellStyle name="20% - Accent4 3 4 2 8" xfId="17283" xr:uid="{33E9BEDC-2259-4CA4-B09A-AE1EA57F1B5E}"/>
    <cellStyle name="20% - Accent4 3 4 3" xfId="1748" xr:uid="{BFF2A096-6861-42E8-92E7-ADD23949AD22}"/>
    <cellStyle name="20% - Accent4 3 4 3 2" xfId="4304" xr:uid="{704A4288-492E-4411-97BF-33DF13D85CE9}"/>
    <cellStyle name="20% - Accent4 3 4 3 2 2" xfId="11695" xr:uid="{DA698A9A-6812-4561-A481-017EC82275DE}"/>
    <cellStyle name="20% - Accent4 3 4 3 2 3" xfId="15458" xr:uid="{FFE79AB6-8157-4B64-8448-49A29DE7288D}"/>
    <cellStyle name="20% - Accent4 3 4 3 3" xfId="8226" xr:uid="{EFB04332-157E-4F4A-9F7A-B9FBB8C5F695}"/>
    <cellStyle name="20% - Accent4 3 4 3 3 2" xfId="40661" xr:uid="{F659F845-E4B0-4B64-8958-893B26E2F8B0}"/>
    <cellStyle name="20% - Accent4 3 4 3 4" xfId="9770" xr:uid="{5C81452A-2793-426C-B0A7-4D0389E0B5CE}"/>
    <cellStyle name="20% - Accent4 3 4 3 4 2" xfId="34172" xr:uid="{7FAD1EBC-10E0-46BE-82F0-6DCBB9508A63}"/>
    <cellStyle name="20% - Accent4 3 4 3 5" xfId="13581" xr:uid="{F276BBC2-612C-4BAB-904E-8371B6E08C86}"/>
    <cellStyle name="20% - Accent4 3 4 3 6" xfId="18580" xr:uid="{C08F2B66-A260-40E0-96CE-64D8A0678CFE}"/>
    <cellStyle name="20% - Accent4 3 4 4" xfId="4301" xr:uid="{34CA29D5-3A9F-41B2-B594-DFF3A49E09E4}"/>
    <cellStyle name="20% - Accent4 3 4 4 2" xfId="11696" xr:uid="{B4FC73E7-5C25-4ADD-B0CA-032E33EC3F4E}"/>
    <cellStyle name="20% - Accent4 3 4 4 2 2" xfId="36077" xr:uid="{B88E8B54-4428-4711-ABE7-9F5677B0598D}"/>
    <cellStyle name="20% - Accent4 3 4 4 3" xfId="15459" xr:uid="{01BAEEBB-EA6C-4524-851D-AE5F91E9519A}"/>
    <cellStyle name="20% - Accent4 3 4 5" xfId="1745" xr:uid="{91CEE0F5-3F21-409D-B3CF-CC3227B0FB53}"/>
    <cellStyle name="20% - Accent4 3 4 5 2" xfId="39223" xr:uid="{7C904F30-8A4D-4F0D-B776-B777D8A6A4DB}"/>
    <cellStyle name="20% - Accent4 3 4 6" xfId="6742" xr:uid="{D31D82FD-0E57-4363-AFF7-0E7C624C5B45}"/>
    <cellStyle name="20% - Accent4 3 4 6 2" xfId="32691" xr:uid="{95EBA3AA-D242-46D8-AFB6-C6C54389634B}"/>
    <cellStyle name="20% - Accent4 3 4 7" xfId="9768" xr:uid="{4C18E966-AD8E-46EB-A7FE-09D43EED51BB}"/>
    <cellStyle name="20% - Accent4 3 4 8" xfId="13579" xr:uid="{FE01A40D-8D50-4E28-B820-BF0FA5E20E42}"/>
    <cellStyle name="20% - Accent4 3 4 9" xfId="17282" xr:uid="{21D33009-33B9-4D72-9954-4257954C91B3}"/>
    <cellStyle name="20% - Accent4 3 5" xfId="504" xr:uid="{237D2C80-EBF1-45B2-9CA5-EA23D2A74415}"/>
    <cellStyle name="20% - Accent4 3 5 2" xfId="1750" xr:uid="{60C390A1-1914-44B3-93EF-7FD6CB0DE090}"/>
    <cellStyle name="20% - Accent4 3 5 2 2" xfId="4306" xr:uid="{B213E992-F314-4923-9E85-6D7795A1AB3D}"/>
    <cellStyle name="20% - Accent4 3 5 2 2 2" xfId="37493" xr:uid="{5913B5CD-419D-4E3A-9776-086C570B5DD3}"/>
    <cellStyle name="20% - Accent4 3 5 2 3" xfId="8228" xr:uid="{676F7853-514C-4983-B5FE-4D375CAC66AA}"/>
    <cellStyle name="20% - Accent4 3 5 2 3 2" xfId="40663" xr:uid="{90C070D7-5DC8-41FE-AB87-316C1CDA66B3}"/>
    <cellStyle name="20% - Accent4 3 5 2 4" xfId="11697" xr:uid="{0303D46B-79BF-4E88-8476-E129E74EF6B7}"/>
    <cellStyle name="20% - Accent4 3 5 2 4 2" xfId="34174" xr:uid="{D8138B0E-94D3-4295-8203-F8C4A81705E8}"/>
    <cellStyle name="20% - Accent4 3 5 2 5" xfId="15460" xr:uid="{8158FD96-6B05-415B-8E73-DA92356D6772}"/>
    <cellStyle name="20% - Accent4 3 5 2 6" xfId="18582" xr:uid="{D7F27DCD-337A-4FA4-9EA8-298022253AE6}"/>
    <cellStyle name="20% - Accent4 3 5 3" xfId="4305" xr:uid="{CAA48DA7-F952-4C63-BC47-A46C2CE2095E}"/>
    <cellStyle name="20% - Accent4 3 5 3 2" xfId="26030" xr:uid="{BADB4886-91E9-4FB2-AE49-9F8DEB4F2FEA}"/>
    <cellStyle name="20% - Accent4 3 5 3 2 2" xfId="36489" xr:uid="{DFDB4DBB-B35B-436A-A9C2-60C700102C55}"/>
    <cellStyle name="20% - Accent4 3 5 3 3" xfId="30407" xr:uid="{7C6B56AD-6614-4CC8-9691-8792510651B5}"/>
    <cellStyle name="20% - Accent4 3 5 4" xfId="1749" xr:uid="{E9A5CAB7-F85F-42D3-929A-1FF8DC199CCB}"/>
    <cellStyle name="20% - Accent4 3 5 4 2" xfId="39635" xr:uid="{4C750EE5-E82D-401E-A87C-D91D75033697}"/>
    <cellStyle name="20% - Accent4 3 5 5" xfId="6744" xr:uid="{1764E38A-F3D1-4EF3-94E5-C1881EBFCA7E}"/>
    <cellStyle name="20% - Accent4 3 5 5 2" xfId="33114" xr:uid="{E17C8B0F-A3C1-4267-93E1-4FFE1FF51115}"/>
    <cellStyle name="20% - Accent4 3 5 6" xfId="9771" xr:uid="{78616D33-3A9E-4615-BFF1-BBAB82953A6A}"/>
    <cellStyle name="20% - Accent4 3 5 7" xfId="13582" xr:uid="{F772F608-3446-4073-ABA3-9F5CBDD46F1D}"/>
    <cellStyle name="20% - Accent4 3 5 8" xfId="17284" xr:uid="{70236BE4-A420-4528-9038-99922BF611CE}"/>
    <cellStyle name="20% - Accent4 3 6" xfId="1751" xr:uid="{36A6A603-3F93-4322-8A28-15D09181AD2F}"/>
    <cellStyle name="20% - Accent4 3 6 2" xfId="4307" xr:uid="{E4A50EEF-7AEA-41D2-BDDA-B2CA5DF1EEEC}"/>
    <cellStyle name="20% - Accent4 3 6 2 2" xfId="9406" xr:uid="{76C5D42F-EF5C-4953-A8BD-966F99AC11B0}"/>
    <cellStyle name="20% - Accent4 3 6 2 3" xfId="11698" xr:uid="{68C9D3D7-DD59-42B2-8823-2FAEC3956A7F}"/>
    <cellStyle name="20% - Accent4 3 6 2 4" xfId="15461" xr:uid="{1AA8882A-B587-4127-89CD-6B9728A1AE39}"/>
    <cellStyle name="20% - Accent4 3 6 3" xfId="7922" xr:uid="{48ED130F-D5AC-4EB5-97FD-3C3D214C2226}"/>
    <cellStyle name="20% - Accent4 3 6 3 2" xfId="40648" xr:uid="{475FAEA9-3EB7-4942-A3EA-E9E416D539B9}"/>
    <cellStyle name="20% - Accent4 3 6 4" xfId="9772" xr:uid="{F995BE78-08B0-458E-9EC3-25F159EDB511}"/>
    <cellStyle name="20% - Accent4 3 6 4 2" xfId="34159" xr:uid="{00EBCA26-233B-4577-806C-503855D71916}"/>
    <cellStyle name="20% - Accent4 3 6 5" xfId="13583" xr:uid="{D3322237-A6B8-47D1-AB34-9E275B594CE9}"/>
    <cellStyle name="20% - Accent4 3 6 6" xfId="18575" xr:uid="{8F19439C-38C3-4EFC-A26B-2DA2D9D9AA53}"/>
    <cellStyle name="20% - Accent4 3 7" xfId="4292" xr:uid="{43CD5BF1-E66A-47CF-A977-7EB1D3008797}"/>
    <cellStyle name="20% - Accent4 3 7 2" xfId="8221" xr:uid="{ADBF2DA9-CBFD-4D8E-9E4E-5A631A459F7B}"/>
    <cellStyle name="20% - Accent4 3 7 2 2" xfId="35672" xr:uid="{62656C64-63B3-45E7-A98C-9F2C97C35DF1}"/>
    <cellStyle name="20% - Accent4 3 7 3" xfId="11699" xr:uid="{6AE04FCE-758C-42FB-97AC-C1273E6783A2}"/>
    <cellStyle name="20% - Accent4 3 7 4" xfId="15462" xr:uid="{82FD50A8-7E3B-431B-9C82-2CCF75037D38}"/>
    <cellStyle name="20% - Accent4 3 8" xfId="1736" xr:uid="{CC89B909-4A78-4BBD-91D0-BE48735B9110}"/>
    <cellStyle name="20% - Accent4 3 8 2" xfId="38818" xr:uid="{1AC81A07-267B-4815-A68F-23660D7B7F65}"/>
    <cellStyle name="20% - Accent4 3 9" xfId="6737" xr:uid="{6A2CFD94-ACF2-465A-94B2-B09FA5C57F9B}"/>
    <cellStyle name="20% - Accent4 3 9 2" xfId="32270" xr:uid="{CEFE5596-A34C-4B35-9273-076A5C25612D}"/>
    <cellStyle name="20% - Accent4 4" xfId="302" xr:uid="{08878D77-5B45-4E12-B0DA-F1017AA47559}"/>
    <cellStyle name="20% - Accent4 4 10" xfId="17285" xr:uid="{DD255B94-621D-4104-A1A8-92DC048ABF4B}"/>
    <cellStyle name="20% - Accent4 4 2" xfId="505" xr:uid="{8283BFD7-C976-4CB8-8AFB-0ECFA68BCE57}"/>
    <cellStyle name="20% - Accent4 4 2 2" xfId="506" xr:uid="{110B1D5C-3BA0-4C0E-AB2E-01A8426BAE03}"/>
    <cellStyle name="20% - Accent4 4 2 2 2" xfId="1755" xr:uid="{DEEF7249-A4F0-4242-91BB-E6F4C00EDA81}"/>
    <cellStyle name="20% - Accent4 4 2 2 2 2" xfId="4311" xr:uid="{79E300AC-F8C7-4D8A-90B5-38AEC88A7834}"/>
    <cellStyle name="20% - Accent4 4 2 2 2 2 2" xfId="26517" xr:uid="{72AC9F38-7F0F-4B0E-A6A2-48AA51EACE89}"/>
    <cellStyle name="20% - Accent4 4 2 2 2 2 2 2" xfId="37497" xr:uid="{438428D2-3310-4A12-A21C-ACB78E3DFDFE}"/>
    <cellStyle name="20% - Accent4 4 2 2 2 2 3" xfId="28271" xr:uid="{13048423-DDA4-4C30-8858-3582795CE857}"/>
    <cellStyle name="20% - Accent4 4 2 2 2 2 3 2" xfId="40667" xr:uid="{FA504EB1-E417-4BA1-BB5E-6D77164A01E6}"/>
    <cellStyle name="20% - Accent4 4 2 2 2 2 4" xfId="24203" xr:uid="{338BF0D3-2651-4640-B437-295ACD4FC530}"/>
    <cellStyle name="20% - Accent4 4 2 2 2 2 4 2" xfId="34178" xr:uid="{B4B1E6F5-4242-47B6-AEAB-ED7574F73213}"/>
    <cellStyle name="20% - Accent4 4 2 2 2 2 5" xfId="31048" xr:uid="{D0642B1E-EDCF-41F1-948D-76F1452507C2}"/>
    <cellStyle name="20% - Accent4 4 2 2 2 3" xfId="8231" xr:uid="{1AA9B822-72DE-4D64-94B8-8E65C1EAD245}"/>
    <cellStyle name="20% - Accent4 4 2 2 2 3 2" xfId="37139" xr:uid="{1BE6F0EF-735C-432A-96A0-1F166B2E2FD6}"/>
    <cellStyle name="20% - Accent4 4 2 2 2 4" xfId="11700" xr:uid="{EBEF52E3-ECA2-4EB2-B37D-C06846107B1D}"/>
    <cellStyle name="20% - Accent4 4 2 2 2 4 2" xfId="40285" xr:uid="{751A781A-96F6-48D0-86CD-55ED7614FB9B}"/>
    <cellStyle name="20% - Accent4 4 2 2 2 5" xfId="15463" xr:uid="{81427104-4FA6-4DC1-8C18-B3DBD874064A}"/>
    <cellStyle name="20% - Accent4 4 2 2 2 5 2" xfId="33790" xr:uid="{97EECAA4-9D6A-499D-89CF-71AABAA3AB32}"/>
    <cellStyle name="20% - Accent4 4 2 2 2 6" xfId="18585" xr:uid="{A10BE213-5119-4D21-941F-6975BAFD9EF5}"/>
    <cellStyle name="20% - Accent4 4 2 2 3" xfId="4310" xr:uid="{7C9AF0BA-FA19-43F3-B494-E943967DB471}"/>
    <cellStyle name="20% - Accent4 4 2 2 3 2" xfId="26516" xr:uid="{2CA05D2E-24D3-4B3D-BFE5-6094090FAA46}"/>
    <cellStyle name="20% - Accent4 4 2 2 3 2 2" xfId="37496" xr:uid="{EB00712E-3129-4D04-B788-42B2CA541A08}"/>
    <cellStyle name="20% - Accent4 4 2 2 3 3" xfId="28270" xr:uid="{E47C42BA-D69F-48F5-B58C-8BDD1FB75F86}"/>
    <cellStyle name="20% - Accent4 4 2 2 3 3 2" xfId="40666" xr:uid="{8E05D877-695C-42D4-8DD5-265493934208}"/>
    <cellStyle name="20% - Accent4 4 2 2 3 4" xfId="24202" xr:uid="{39837257-6643-4D7B-8B13-2813939975D7}"/>
    <cellStyle name="20% - Accent4 4 2 2 3 4 2" xfId="34177" xr:uid="{13599110-6294-47F4-B09B-62C6433C106F}"/>
    <cellStyle name="20% - Accent4 4 2 2 3 5" xfId="31047" xr:uid="{EECF99D0-5FE1-4191-B7E6-E23E5CF4A9EE}"/>
    <cellStyle name="20% - Accent4 4 2 2 4" xfId="1754" xr:uid="{3308D354-E059-4CA4-8D7D-247031557A20}"/>
    <cellStyle name="20% - Accent4 4 2 2 4 2" xfId="25867" xr:uid="{0A078D3B-26BE-4324-AB9F-48AB6CC1FC23}"/>
    <cellStyle name="20% - Accent4 4 2 2 4 2 2" xfId="36324" xr:uid="{8C87BFD3-7B28-440A-97B7-7F4CB78E2E99}"/>
    <cellStyle name="20% - Accent4 4 2 2 4 3" xfId="30244" xr:uid="{E22A5B03-0447-43B6-A1D5-5731793BABF2}"/>
    <cellStyle name="20% - Accent4 4 2 2 5" xfId="6747" xr:uid="{AE264D04-3856-4153-B22A-5DC0DE038CEB}"/>
    <cellStyle name="20% - Accent4 4 2 2 5 2" xfId="39470" xr:uid="{D6BC9874-F016-4AB7-A36F-32BA19F22C91}"/>
    <cellStyle name="20% - Accent4 4 2 2 6" xfId="9775" xr:uid="{D9A41A69-BEDC-4206-B136-CA04036D0AB4}"/>
    <cellStyle name="20% - Accent4 4 2 2 6 2" xfId="32939" xr:uid="{4C537984-B01E-4707-8A94-D3018961D8ED}"/>
    <cellStyle name="20% - Accent4 4 2 2 7" xfId="13586" xr:uid="{6DFFC52C-5D7E-4D41-9B8F-1225FE457251}"/>
    <cellStyle name="20% - Accent4 4 2 2 8" xfId="17287" xr:uid="{38F058DD-404B-48A7-910E-C2CBC42DF005}"/>
    <cellStyle name="20% - Accent4 4 2 3" xfId="1756" xr:uid="{3832BCF2-233A-4262-83FC-43189162801A}"/>
    <cellStyle name="20% - Accent4 4 2 3 2" xfId="4312" xr:uid="{E1C3876F-161D-43C4-B5ED-47F5637C8BFB}"/>
    <cellStyle name="20% - Accent4 4 2 3 2 2" xfId="11701" xr:uid="{9DB32E52-F8D0-4967-8F21-46487BAAB625}"/>
    <cellStyle name="20% - Accent4 4 2 3 2 2 2" xfId="37498" xr:uid="{094EC402-354E-404C-B3A7-AA9CCE41E12C}"/>
    <cellStyle name="20% - Accent4 4 2 3 2 3" xfId="15464" xr:uid="{4C3D3C67-C6D7-4A5B-AEB2-48F2ECD7FB25}"/>
    <cellStyle name="20% - Accent4 4 2 3 2 3 2" xfId="40668" xr:uid="{160856E9-2AAF-4065-BB85-E5AB7FD5C1E1}"/>
    <cellStyle name="20% - Accent4 4 2 3 2 4" xfId="24204" xr:uid="{D8F7D462-9A6F-4EEC-8E80-3DFEA271E802}"/>
    <cellStyle name="20% - Accent4 4 2 3 2 4 2" xfId="34179" xr:uid="{15F6D387-7263-490B-8060-7497BB399F2E}"/>
    <cellStyle name="20% - Accent4 4 2 3 2 5" xfId="31049" xr:uid="{A61B1AB3-CCE5-40B1-AAD7-4666EBA3D77B}"/>
    <cellStyle name="20% - Accent4 4 2 3 3" xfId="8230" xr:uid="{93C0EA59-3C3A-4D89-A1B4-FEE9780F096F}"/>
    <cellStyle name="20% - Accent4 4 2 3 3 2" xfId="36719" xr:uid="{EF893C64-DAEF-4641-93F6-C694E7CCDF77}"/>
    <cellStyle name="20% - Accent4 4 2 3 4" xfId="9776" xr:uid="{E9A5608E-32FB-461A-A01F-409506112DA6}"/>
    <cellStyle name="20% - Accent4 4 2 3 4 2" xfId="39865" xr:uid="{F034C3E1-7A4C-4C4E-A151-EC70F6E42613}"/>
    <cellStyle name="20% - Accent4 4 2 3 5" xfId="13587" xr:uid="{8A40F76E-F446-45D5-948F-B0C87411C01D}"/>
    <cellStyle name="20% - Accent4 4 2 3 5 2" xfId="33359" xr:uid="{2C4BF045-2675-4560-AA6A-5497C467C3C3}"/>
    <cellStyle name="20% - Accent4 4 2 3 6" xfId="18584" xr:uid="{CF76C8AA-C92A-49CE-A3D4-70FBB6748EC5}"/>
    <cellStyle name="20% - Accent4 4 2 4" xfId="4309" xr:uid="{A7DD994F-5AD5-4E87-8A3E-BF58E75C5A81}"/>
    <cellStyle name="20% - Accent4 4 2 4 2" xfId="11702" xr:uid="{BD573FD8-2E2C-4CD4-8512-A59A9A3BFE8C}"/>
    <cellStyle name="20% - Accent4 4 2 4 2 2" xfId="37495" xr:uid="{8656F83A-E40F-4495-89D9-57D799823FE7}"/>
    <cellStyle name="20% - Accent4 4 2 4 3" xfId="15465" xr:uid="{91C7DFE4-7AFA-4B6C-8FDD-36A3B45A4A16}"/>
    <cellStyle name="20% - Accent4 4 2 4 3 2" xfId="40665" xr:uid="{A7124E85-39B1-4B62-A785-8DFB29C62216}"/>
    <cellStyle name="20% - Accent4 4 2 4 4" xfId="24201" xr:uid="{2EF54E9D-2B8E-44A7-94A2-2EF4265CFDAF}"/>
    <cellStyle name="20% - Accent4 4 2 4 4 2" xfId="34176" xr:uid="{B55C2D17-9E68-4A0C-A89E-1A14C718FCD7}"/>
    <cellStyle name="20% - Accent4 4 2 4 5" xfId="31046" xr:uid="{C0E597AD-50BE-4327-A9FE-3A68E8873E19}"/>
    <cellStyle name="20% - Accent4 4 2 5" xfId="1753" xr:uid="{7FD5DF90-FD68-437D-8316-968E89F58176}"/>
    <cellStyle name="20% - Accent4 4 2 5 2" xfId="25529" xr:uid="{796E18F6-CA6B-4A26-8729-BA6C586B286C}"/>
    <cellStyle name="20% - Accent4 4 2 5 2 2" xfId="35905" xr:uid="{D520AF9D-1DDE-48CD-8F4E-CE33B250839F}"/>
    <cellStyle name="20% - Accent4 4 2 5 3" xfId="29906" xr:uid="{C4D8A8B9-1D05-4B18-9224-1152FD3F29D1}"/>
    <cellStyle name="20% - Accent4 4 2 6" xfId="6746" xr:uid="{856F22D0-0229-4C1F-9699-7146AD9ABD20}"/>
    <cellStyle name="20% - Accent4 4 2 6 2" xfId="39051" xr:uid="{43C9CE1F-3255-4EA1-B6F4-7E4FD4DEA2EE}"/>
    <cellStyle name="20% - Accent4 4 2 7" xfId="9774" xr:uid="{B6DEBC0F-5607-4E82-A9F3-B7E5BBA3D7B4}"/>
    <cellStyle name="20% - Accent4 4 2 7 2" xfId="32514" xr:uid="{48AC51EF-8203-4A20-AC3F-6C7449CDB9E5}"/>
    <cellStyle name="20% - Accent4 4 2 8" xfId="13585" xr:uid="{440129EE-36AB-4B82-964A-685ED5DD1F70}"/>
    <cellStyle name="20% - Accent4 4 2 9" xfId="17286" xr:uid="{87B61A47-A4A2-40FB-BCDE-DC6DD40F2470}"/>
    <cellStyle name="20% - Accent4 4 3" xfId="507" xr:uid="{BB7FDF7A-DD8D-47ED-B524-169401819CCF}"/>
    <cellStyle name="20% - Accent4 4 3 2" xfId="1758" xr:uid="{8347E196-59AB-4B8B-9444-BAB1B42DBCFC}"/>
    <cellStyle name="20% - Accent4 4 3 2 2" xfId="4314" xr:uid="{D52C0882-C25D-4F00-AC5A-31F882E452C6}"/>
    <cellStyle name="20% - Accent4 4 3 2 2 2" xfId="26519" xr:uid="{CC6206FF-B31F-4D41-8F0C-15D001F6F586}"/>
    <cellStyle name="20% - Accent4 4 3 2 2 2 2" xfId="37500" xr:uid="{AE3961F2-CA89-402F-B093-DC877D45916B}"/>
    <cellStyle name="20% - Accent4 4 3 2 2 3" xfId="28273" xr:uid="{B9F7B257-FA50-4E86-BC1C-80690412EA87}"/>
    <cellStyle name="20% - Accent4 4 3 2 2 3 2" xfId="40670" xr:uid="{062C9D61-B9B8-43E4-BBB5-FD736769D288}"/>
    <cellStyle name="20% - Accent4 4 3 2 2 4" xfId="24206" xr:uid="{A175C782-E695-4995-A967-89B8929CE869}"/>
    <cellStyle name="20% - Accent4 4 3 2 2 4 2" xfId="34181" xr:uid="{01988B2D-1AC1-4EC7-9850-5705C28A8056}"/>
    <cellStyle name="20% - Accent4 4 3 2 2 5" xfId="31051" xr:uid="{45E9849C-7505-4CDE-8343-D683ABF34434}"/>
    <cellStyle name="20% - Accent4 4 3 2 3" xfId="8232" xr:uid="{F15FF16C-7909-43A6-8F80-47289CEB8349}"/>
    <cellStyle name="20% - Accent4 4 3 2 3 2" xfId="36940" xr:uid="{DA03B125-2DCE-44D5-9080-BD4A5F085ED1}"/>
    <cellStyle name="20% - Accent4 4 3 2 4" xfId="11703" xr:uid="{52DDC6F1-DFBF-4A68-B5ED-DD4AB301E11D}"/>
    <cellStyle name="20% - Accent4 4 3 2 4 2" xfId="40086" xr:uid="{67280DBA-A841-4BA1-B5DE-17A02C16B037}"/>
    <cellStyle name="20% - Accent4 4 3 2 5" xfId="15466" xr:uid="{A62F7A94-67F1-4049-924D-76DCDD7F17F7}"/>
    <cellStyle name="20% - Accent4 4 3 2 5 2" xfId="33589" xr:uid="{1E6D99D3-2C38-48CE-8CFD-16AB43464E5E}"/>
    <cellStyle name="20% - Accent4 4 3 2 6" xfId="18586" xr:uid="{00734B46-E7A4-4271-A98F-D08844FDECC2}"/>
    <cellStyle name="20% - Accent4 4 3 3" xfId="4313" xr:uid="{B0BA1A7E-989C-414F-8F43-E2CDF9EF0823}"/>
    <cellStyle name="20% - Accent4 4 3 3 2" xfId="26518" xr:uid="{9BEA47D7-45DD-4753-B897-281BE788F031}"/>
    <cellStyle name="20% - Accent4 4 3 3 2 2" xfId="37499" xr:uid="{96FF6FCD-3ACC-4DF4-94AF-1CD02330871C}"/>
    <cellStyle name="20% - Accent4 4 3 3 3" xfId="28272" xr:uid="{B7BEDE21-218F-4203-8155-1FA3A36C3EC2}"/>
    <cellStyle name="20% - Accent4 4 3 3 3 2" xfId="40669" xr:uid="{E597F412-47BB-4CBA-B4D1-EEA9B37E47E8}"/>
    <cellStyle name="20% - Accent4 4 3 3 4" xfId="24205" xr:uid="{886F255E-A91A-4730-BFD7-DC576A42DF76}"/>
    <cellStyle name="20% - Accent4 4 3 3 4 2" xfId="34180" xr:uid="{C8C89E4A-744C-4BC8-BF18-30755FA8EA2E}"/>
    <cellStyle name="20% - Accent4 4 3 3 5" xfId="31050" xr:uid="{9D67B1BE-2062-4FB7-9D47-CD70312C434A}"/>
    <cellStyle name="20% - Accent4 4 3 4" xfId="1757" xr:uid="{4CEA4680-55F1-4D2A-A9F3-3258D92BF5E2}"/>
    <cellStyle name="20% - Accent4 4 3 4 2" xfId="25688" xr:uid="{AE696B2F-53BD-46DD-A85F-7F465ECAF768}"/>
    <cellStyle name="20% - Accent4 4 3 4 2 2" xfId="36125" xr:uid="{780BEB63-D497-4DCD-8472-345B09EC3496}"/>
    <cellStyle name="20% - Accent4 4 3 4 3" xfId="30065" xr:uid="{F4C9481E-4CBC-4DD0-80D6-05DA98FAB687}"/>
    <cellStyle name="20% - Accent4 4 3 5" xfId="6748" xr:uid="{6893E21D-46DB-4B70-AF51-130AFBD38667}"/>
    <cellStyle name="20% - Accent4 4 3 5 2" xfId="39271" xr:uid="{EFCFA24D-B987-443B-BFA4-65F825D91C9B}"/>
    <cellStyle name="20% - Accent4 4 3 6" xfId="9777" xr:uid="{62C7A91C-B88B-4A9F-9EB9-3ABE7A4AB425}"/>
    <cellStyle name="20% - Accent4 4 3 6 2" xfId="32739" xr:uid="{CFD2D337-A9BA-40EA-9ABF-FD74B2C5C68B}"/>
    <cellStyle name="20% - Accent4 4 3 7" xfId="13588" xr:uid="{8F287685-644F-4D4A-A390-F0F124113797}"/>
    <cellStyle name="20% - Accent4 4 3 8" xfId="17288" xr:uid="{7928777D-9CD7-4F72-9472-9A85EFBA5714}"/>
    <cellStyle name="20% - Accent4 4 4" xfId="1759" xr:uid="{22B0B900-6F5B-4D0E-8AC0-2026FACB19A5}"/>
    <cellStyle name="20% - Accent4 4 4 2" xfId="4315" xr:uid="{19AF21FB-C17A-430E-9592-453F012861B4}"/>
    <cellStyle name="20% - Accent4 4 4 2 2" xfId="9407" xr:uid="{ECF88E0D-DD9E-4666-ADDD-EBE67D7BEFBB}"/>
    <cellStyle name="20% - Accent4 4 4 2 2 2" xfId="37501" xr:uid="{BE2A9B30-E167-413E-A109-DDA623E65914}"/>
    <cellStyle name="20% - Accent4 4 4 2 3" xfId="11704" xr:uid="{4AF03AFF-B61E-479C-8B76-88B5DBCC5C2B}"/>
    <cellStyle name="20% - Accent4 4 4 2 3 2" xfId="40671" xr:uid="{6439B0CA-6C4F-418B-8959-80681607DF9A}"/>
    <cellStyle name="20% - Accent4 4 4 2 4" xfId="15467" xr:uid="{1865E353-B296-4724-90F8-800A61945865}"/>
    <cellStyle name="20% - Accent4 4 4 2 4 2" xfId="34182" xr:uid="{E252966A-9B32-4B0E-9905-B8C19FBCAE79}"/>
    <cellStyle name="20% - Accent4 4 4 2 5" xfId="31052" xr:uid="{8FFD223C-226F-421A-B3C5-577F5C17631C}"/>
    <cellStyle name="20% - Accent4 4 4 3" xfId="7923" xr:uid="{BECDB2E1-B43C-4B84-B672-9F7D79AD642F}"/>
    <cellStyle name="20% - Accent4 4 4 3 2" xfId="36531" xr:uid="{24C54E99-4BF1-401A-BD3F-D00EA6E23E29}"/>
    <cellStyle name="20% - Accent4 4 4 4" xfId="9778" xr:uid="{47EFDB55-E739-41BA-BDFD-AA45F617B9B8}"/>
    <cellStyle name="20% - Accent4 4 4 4 2" xfId="39677" xr:uid="{519F8E18-7EB2-456F-AF43-0D3D50A3CC50}"/>
    <cellStyle name="20% - Accent4 4 4 5" xfId="13589" xr:uid="{6735318B-1A34-41DB-A57F-F35C119C6148}"/>
    <cellStyle name="20% - Accent4 4 4 5 2" xfId="33161" xr:uid="{B634445D-6A71-48D8-9929-97D4AB8E20AA}"/>
    <cellStyle name="20% - Accent4 4 4 6" xfId="18583" xr:uid="{B54B5A45-FCE4-49E5-B622-5CBBA2069C8C}"/>
    <cellStyle name="20% - Accent4 4 5" xfId="4308" xr:uid="{D244EEA3-A11B-46FE-8CB7-321FF2B78D9A}"/>
    <cellStyle name="20% - Accent4 4 5 2" xfId="8229" xr:uid="{7E9BC145-D27E-4217-9C0B-144BFFBD9721}"/>
    <cellStyle name="20% - Accent4 4 5 2 2" xfId="37494" xr:uid="{1BE71E62-CD05-40E1-BEEF-EB74DF666979}"/>
    <cellStyle name="20% - Accent4 4 5 3" xfId="11705" xr:uid="{5756472E-DC57-4B39-B27B-3EF277298C35}"/>
    <cellStyle name="20% - Accent4 4 5 3 2" xfId="40664" xr:uid="{3A7E1062-FC2E-4566-9157-3C683DF08194}"/>
    <cellStyle name="20% - Accent4 4 5 4" xfId="15468" xr:uid="{FB92C61E-B463-4BE8-896F-CF7FB1E1B15E}"/>
    <cellStyle name="20% - Accent4 4 5 4 2" xfId="34175" xr:uid="{8F1E005C-2241-4885-A000-EA2A484383EB}"/>
    <cellStyle name="20% - Accent4 4 5 5" xfId="31045" xr:uid="{8F2AAA5A-B770-445D-A67A-B5EFC1ACE983}"/>
    <cellStyle name="20% - Accent4 4 6" xfId="1752" xr:uid="{BD76AF5F-E49D-4098-9CAE-2BDF8FDD9CD2}"/>
    <cellStyle name="20% - Accent4 4 6 2" xfId="25351" xr:uid="{BAD5A807-84D6-46AF-BC15-E44064CD5D8C}"/>
    <cellStyle name="20% - Accent4 4 6 2 2" xfId="35716" xr:uid="{AC8BE0E4-3232-4258-93AD-EC57510B17D2}"/>
    <cellStyle name="20% - Accent4 4 6 3" xfId="29728" xr:uid="{78ACEA8E-DF13-4DDA-9A03-99E011C10C87}"/>
    <cellStyle name="20% - Accent4 4 7" xfId="6745" xr:uid="{C72C7D17-29E5-46E5-9A03-7FE45045FB7F}"/>
    <cellStyle name="20% - Accent4 4 7 2" xfId="38862" xr:uid="{9143C8AD-0C66-4916-B733-AF00A1511296}"/>
    <cellStyle name="20% - Accent4 4 8" xfId="9773" xr:uid="{701380CF-3E56-4116-A192-A308DA0179DF}"/>
    <cellStyle name="20% - Accent4 4 8 2" xfId="32317" xr:uid="{0D1F8CB4-7FC6-4083-8001-32F84E3B3C75}"/>
    <cellStyle name="20% - Accent4 4 9" xfId="13584" xr:uid="{DFC4E779-F007-4123-8187-84315D2DF282}"/>
    <cellStyle name="20% - Accent4 5" xfId="508" xr:uid="{8ABF3512-F9A4-49F8-9534-C51885284811}"/>
    <cellStyle name="20% - Accent4 5 2" xfId="509" xr:uid="{EAECF2A2-A06C-49A1-B510-17E986ADD12D}"/>
    <cellStyle name="20% - Accent4 5 2 2" xfId="1762" xr:uid="{38AD00D9-481A-4C28-AE89-CECA0BBB9A5B}"/>
    <cellStyle name="20% - Accent4 5 2 2 2" xfId="4318" xr:uid="{95C3D6A2-A506-4665-91B4-7FE274B844FB}"/>
    <cellStyle name="20% - Accent4 5 2 2 2 2" xfId="26521" xr:uid="{D6BABF24-A156-4B42-AF51-54B734E3AA39}"/>
    <cellStyle name="20% - Accent4 5 2 2 2 2 2" xfId="37504" xr:uid="{C886AE5D-1308-4E64-9BA2-57E7F5E35837}"/>
    <cellStyle name="20% - Accent4 5 2 2 2 3" xfId="28275" xr:uid="{3BA6D546-FFE1-4976-AD40-1F850EE9716C}"/>
    <cellStyle name="20% - Accent4 5 2 2 2 3 2" xfId="40674" xr:uid="{44077648-F535-45FA-B8BA-38B984A83E51}"/>
    <cellStyle name="20% - Accent4 5 2 2 2 4" xfId="24208" xr:uid="{DD747760-1748-4206-852A-4199B76FF0CB}"/>
    <cellStyle name="20% - Accent4 5 2 2 2 4 2" xfId="34185" xr:uid="{25B214D5-948A-4499-BDC4-80E077CCDC6F}"/>
    <cellStyle name="20% - Accent4 5 2 2 2 5" xfId="31055" xr:uid="{F2BDEAE4-2C7E-4DB9-8DF4-6952F0C87578}"/>
    <cellStyle name="20% - Accent4 5 2 2 3" xfId="8234" xr:uid="{C6F7D1D4-CE60-49A7-BD52-FB8F1391B513}"/>
    <cellStyle name="20% - Accent4 5 2 2 3 2" xfId="37040" xr:uid="{C5895344-F496-415B-833D-61A223C06B07}"/>
    <cellStyle name="20% - Accent4 5 2 2 4" xfId="11706" xr:uid="{E63F137D-7C5E-4493-83CD-CA80DC652C78}"/>
    <cellStyle name="20% - Accent4 5 2 2 4 2" xfId="40186" xr:uid="{7141A135-D7E5-4BA5-B1CC-7B0512CCC2DF}"/>
    <cellStyle name="20% - Accent4 5 2 2 5" xfId="15469" xr:uid="{AE6BE13F-511B-40C8-AEC4-1FEFB2E620BE}"/>
    <cellStyle name="20% - Accent4 5 2 2 5 2" xfId="33691" xr:uid="{E1574861-6823-4109-B4BD-207AA61D378D}"/>
    <cellStyle name="20% - Accent4 5 2 2 6" xfId="18588" xr:uid="{0DC84DA6-09D3-4F17-BAED-30D77A34CC25}"/>
    <cellStyle name="20% - Accent4 5 2 3" xfId="4317" xr:uid="{08612381-BED4-4DA0-A0E3-89FC656B6A44}"/>
    <cellStyle name="20% - Accent4 5 2 3 2" xfId="26520" xr:uid="{AAF01257-F98D-4DF4-BBB2-48BAE0200556}"/>
    <cellStyle name="20% - Accent4 5 2 3 2 2" xfId="37503" xr:uid="{47603CE8-E662-4412-B784-7738335E01C4}"/>
    <cellStyle name="20% - Accent4 5 2 3 3" xfId="28274" xr:uid="{7E5A5DA4-F252-4977-AB57-F3B9E282FFF0}"/>
    <cellStyle name="20% - Accent4 5 2 3 3 2" xfId="40673" xr:uid="{E569B102-28A5-4C04-A609-2D573FE83FDD}"/>
    <cellStyle name="20% - Accent4 5 2 3 4" xfId="24207" xr:uid="{6C001ECE-A4E6-4EA7-A39E-EA3AD165B939}"/>
    <cellStyle name="20% - Accent4 5 2 3 4 2" xfId="34184" xr:uid="{ED5373E1-0D6C-427E-B632-E71668034C02}"/>
    <cellStyle name="20% - Accent4 5 2 3 5" xfId="31054" xr:uid="{28227E8C-95AE-450A-AEB6-1883FDB901B8}"/>
    <cellStyle name="20% - Accent4 5 2 4" xfId="1761" xr:uid="{4E1DE290-C056-49E7-B172-4999A2BF33BF}"/>
    <cellStyle name="20% - Accent4 5 2 4 2" xfId="25773" xr:uid="{4C529E09-807E-49C3-BDE5-91E0064164E0}"/>
    <cellStyle name="20% - Accent4 5 2 4 2 2" xfId="36225" xr:uid="{73659377-5701-4635-AFD0-A5F4F2DA2504}"/>
    <cellStyle name="20% - Accent4 5 2 4 3" xfId="30150" xr:uid="{27FD6804-CD26-4E80-B286-F2C57B9878F6}"/>
    <cellStyle name="20% - Accent4 5 2 5" xfId="6750" xr:uid="{2E910DC3-4696-4B2E-986E-F4E33E69C9E3}"/>
    <cellStyle name="20% - Accent4 5 2 5 2" xfId="39371" xr:uid="{297F2DE5-45C4-4A19-8A69-8E5B5FCA907D}"/>
    <cellStyle name="20% - Accent4 5 2 6" xfId="9780" xr:uid="{D0529661-6E21-48AF-AD2E-A2D757EC1132}"/>
    <cellStyle name="20% - Accent4 5 2 6 2" xfId="32840" xr:uid="{48E68C1F-7756-40C1-831D-E1C3A1F14859}"/>
    <cellStyle name="20% - Accent4 5 2 7" xfId="13591" xr:uid="{9D74B824-A05E-4BB2-855C-F81B4BCA8856}"/>
    <cellStyle name="20% - Accent4 5 2 8" xfId="17290" xr:uid="{7ABFD7EF-016E-481A-82C8-325659307B55}"/>
    <cellStyle name="20% - Accent4 5 3" xfId="1763" xr:uid="{98271809-CBBE-4D77-81ED-A99A80BC03C3}"/>
    <cellStyle name="20% - Accent4 5 3 2" xfId="4319" xr:uid="{8CECF181-5AB3-4B68-A4F3-D99D636D67C8}"/>
    <cellStyle name="20% - Accent4 5 3 2 2" xfId="9408" xr:uid="{A1FAC495-8F8D-4E56-A264-63CF5420A9DA}"/>
    <cellStyle name="20% - Accent4 5 3 2 2 2" xfId="37505" xr:uid="{F46DA218-11D4-4B0C-8385-51B90BEEE76C}"/>
    <cellStyle name="20% - Accent4 5 3 2 3" xfId="11707" xr:uid="{115C1018-CFD0-4351-83CB-45FB00819D6D}"/>
    <cellStyle name="20% - Accent4 5 3 2 3 2" xfId="40675" xr:uid="{4317688B-C68E-4B2F-95C2-0FC32CF383DD}"/>
    <cellStyle name="20% - Accent4 5 3 2 4" xfId="15470" xr:uid="{0E9AEA00-134F-46E8-9A28-88B625E44944}"/>
    <cellStyle name="20% - Accent4 5 3 2 4 2" xfId="34186" xr:uid="{AE3C23A1-0267-4BBD-82B0-B96E4D08391D}"/>
    <cellStyle name="20% - Accent4 5 3 2 5" xfId="31056" xr:uid="{5412E0BF-7A70-4BE3-AAF9-EC2FFDF0DF36}"/>
    <cellStyle name="20% - Accent4 5 3 3" xfId="7924" xr:uid="{E0811DF5-DD7C-4C3B-AD28-8BCEFB4E46E7}"/>
    <cellStyle name="20% - Accent4 5 3 3 2" xfId="36621" xr:uid="{4C7D952C-BE07-4866-8734-B29901F3EBE2}"/>
    <cellStyle name="20% - Accent4 5 3 4" xfId="9781" xr:uid="{D4C0D916-D9AB-4BC2-9E4E-AD20FDEC05B5}"/>
    <cellStyle name="20% - Accent4 5 3 4 2" xfId="39767" xr:uid="{AB300A40-5B5A-4684-B812-9402E2790577}"/>
    <cellStyle name="20% - Accent4 5 3 5" xfId="13592" xr:uid="{814B6E47-D5A5-4948-9D95-AD3B39EEB0D9}"/>
    <cellStyle name="20% - Accent4 5 3 5 2" xfId="33260" xr:uid="{E638F748-2D9A-4212-936C-DD0255A9D89B}"/>
    <cellStyle name="20% - Accent4 5 3 6" xfId="18587" xr:uid="{735B9E3A-64B9-422C-8487-76C49C536670}"/>
    <cellStyle name="20% - Accent4 5 4" xfId="4316" xr:uid="{9DE85503-6CD9-4FC1-82C7-F32F7D64038D}"/>
    <cellStyle name="20% - Accent4 5 4 2" xfId="8233" xr:uid="{34919753-D560-4DCB-971B-94164CD578EE}"/>
    <cellStyle name="20% - Accent4 5 4 2 2" xfId="37502" xr:uid="{DAC0FF85-BEA4-4699-9DA9-D95713CB4C18}"/>
    <cellStyle name="20% - Accent4 5 4 3" xfId="11708" xr:uid="{C4366F9F-148A-4833-BAA5-59DB50F403E9}"/>
    <cellStyle name="20% - Accent4 5 4 3 2" xfId="40672" xr:uid="{88FDD49F-054F-4652-A883-A7425FDB0C30}"/>
    <cellStyle name="20% - Accent4 5 4 4" xfId="15471" xr:uid="{A82D88D4-36BB-4807-94AC-E9CB25BAF818}"/>
    <cellStyle name="20% - Accent4 5 4 4 2" xfId="34183" xr:uid="{484E39C7-D8C6-4E4D-8388-BE968E53A941}"/>
    <cellStyle name="20% - Accent4 5 4 5" xfId="31053" xr:uid="{1DF54747-A9A9-41AC-B5F5-2C96FC2E1B39}"/>
    <cellStyle name="20% - Accent4 5 5" xfId="1760" xr:uid="{6BA117AA-5069-4457-A89B-4A04B3CB3FBC}"/>
    <cellStyle name="20% - Accent4 5 5 2" xfId="25433" xr:uid="{5ED4F1B8-F230-438A-BDA1-4EE836F900EE}"/>
    <cellStyle name="20% - Accent4 5 5 2 2" xfId="35807" xr:uid="{44810F42-169E-4FA1-AAC0-E32E5465220A}"/>
    <cellStyle name="20% - Accent4 5 5 3" xfId="29810" xr:uid="{C618997C-30C5-48FE-92B1-13B03B397B46}"/>
    <cellStyle name="20% - Accent4 5 6" xfId="6749" xr:uid="{42FD3E94-E184-4F19-88C0-115F2A086FEE}"/>
    <cellStyle name="20% - Accent4 5 6 2" xfId="38953" xr:uid="{157E8C0B-F996-4618-A413-2CC109956CEB}"/>
    <cellStyle name="20% - Accent4 5 7" xfId="9779" xr:uid="{55AFAD86-DD57-403A-AE0E-D3D48B0050CA}"/>
    <cellStyle name="20% - Accent4 5 7 2" xfId="32416" xr:uid="{63D8A2AD-71DD-4F83-91A9-48E794BA17A8}"/>
    <cellStyle name="20% - Accent4 5 8" xfId="13590" xr:uid="{DAB2BE7E-EF94-4D11-BD5A-D9AFE3C8A638}"/>
    <cellStyle name="20% - Accent4 5 9" xfId="17289" xr:uid="{927B0436-465F-40F7-B452-DDE96B50FACE}"/>
    <cellStyle name="20% - Accent4 6" xfId="510" xr:uid="{840CEE48-09FC-4B41-8E2A-6A626095A641}"/>
    <cellStyle name="20% - Accent4 6 2" xfId="511" xr:uid="{ACC179F4-1124-4FAC-A1F6-B153EFBBBE59}"/>
    <cellStyle name="20% - Accent4 6 2 2" xfId="1766" xr:uid="{AFE2B975-F0DC-4B5B-87C4-0BFF911794D5}"/>
    <cellStyle name="20% - Accent4 6 2 2 2" xfId="4322" xr:uid="{12AA0FDD-1EF9-46B8-B9EE-A5953BAFF468}"/>
    <cellStyle name="20% - Accent4 6 2 2 2 2" xfId="26523" xr:uid="{79D59758-57B9-4BE1-B949-10184446F056}"/>
    <cellStyle name="20% - Accent4 6 2 2 2 2 2" xfId="37508" xr:uid="{03A41F77-F477-4765-A9A9-0C12A58A5A3D}"/>
    <cellStyle name="20% - Accent4 6 2 2 2 3" xfId="28277" xr:uid="{BD59E5DF-FD87-4E9E-AEC9-B0FADCEC4C3C}"/>
    <cellStyle name="20% - Accent4 6 2 2 2 3 2" xfId="40678" xr:uid="{79A5D063-AC63-40D3-ADB9-049EDB66CC7B}"/>
    <cellStyle name="20% - Accent4 6 2 2 2 4" xfId="24211" xr:uid="{8EA7A528-BA2D-4C46-89AC-4D94B4B30476}"/>
    <cellStyle name="20% - Accent4 6 2 2 2 4 2" xfId="34189" xr:uid="{FCAC9F15-40D1-4061-A231-8C60EC303FA3}"/>
    <cellStyle name="20% - Accent4 6 2 2 2 5" xfId="31059" xr:uid="{A229B28B-1853-4720-A914-48048B1FB4E3}"/>
    <cellStyle name="20% - Accent4 6 2 2 3" xfId="8236" xr:uid="{F62B790F-4DEA-4D82-9494-FABCE7905B9F}"/>
    <cellStyle name="20% - Accent4 6 2 2 3 2" xfId="37251" xr:uid="{C5E510FC-20DA-4735-9738-16E1818D2D15}"/>
    <cellStyle name="20% - Accent4 6 2 2 4" xfId="11709" xr:uid="{5035716C-F2F4-4543-B39E-B75372390670}"/>
    <cellStyle name="20% - Accent4 6 2 2 4 2" xfId="40397" xr:uid="{2C22F665-97F9-4420-AA7E-6951DFB7C67A}"/>
    <cellStyle name="20% - Accent4 6 2 2 5" xfId="15472" xr:uid="{3A4F2B03-F5CA-400A-90C2-47BB6003F303}"/>
    <cellStyle name="20% - Accent4 6 2 2 5 2" xfId="33902" xr:uid="{F7F92A3A-F6B9-4255-9956-AAC668FFAA68}"/>
    <cellStyle name="20% - Accent4 6 2 2 6" xfId="18590" xr:uid="{FC0AC191-8953-4FCC-AD6D-A3457986AD84}"/>
    <cellStyle name="20% - Accent4 6 2 3" xfId="4321" xr:uid="{5AD03E92-490C-4CB5-8FCF-9722ADDCC082}"/>
    <cellStyle name="20% - Accent4 6 2 3 2" xfId="26522" xr:uid="{D1B71E35-3E45-4740-87CE-214DE301B34E}"/>
    <cellStyle name="20% - Accent4 6 2 3 2 2" xfId="37507" xr:uid="{6F57F902-CC4A-47CB-93E2-E9E4B082C138}"/>
    <cellStyle name="20% - Accent4 6 2 3 3" xfId="28276" xr:uid="{5F648C3D-541C-4174-ADA8-3CF1E5E6133B}"/>
    <cellStyle name="20% - Accent4 6 2 3 3 2" xfId="40677" xr:uid="{3904E573-2EC6-4046-B9E8-C8E76EAAAC4C}"/>
    <cellStyle name="20% - Accent4 6 2 3 4" xfId="24210" xr:uid="{E29C5A6F-68AF-418E-9449-D687FD6F4904}"/>
    <cellStyle name="20% - Accent4 6 2 3 4 2" xfId="34188" xr:uid="{165FFFEA-8CB9-4218-975D-047E4ED08DAD}"/>
    <cellStyle name="20% - Accent4 6 2 3 5" xfId="31058" xr:uid="{55104002-A855-4CC2-991D-5E4EDD20732B}"/>
    <cellStyle name="20% - Accent4 6 2 4" xfId="1765" xr:uid="{AC26B659-14C9-46A7-8399-7CD6685B6027}"/>
    <cellStyle name="20% - Accent4 6 2 4 2" xfId="25977" xr:uid="{F9FDFA9B-EBBF-4B62-A720-72D7BBDEBB7A}"/>
    <cellStyle name="20% - Accent4 6 2 4 2 2" xfId="36436" xr:uid="{EC125D9B-ECFC-4ABC-922D-691215294D48}"/>
    <cellStyle name="20% - Accent4 6 2 4 3" xfId="30354" xr:uid="{22C0ACCD-0F69-4859-8C73-6397D6A13B0D}"/>
    <cellStyle name="20% - Accent4 6 2 5" xfId="6752" xr:uid="{EF0B5B6F-22DD-42BF-9C56-E57A3345C4B7}"/>
    <cellStyle name="20% - Accent4 6 2 5 2" xfId="39582" xr:uid="{E47BF2E3-DB5D-4018-977A-48C6510064D6}"/>
    <cellStyle name="20% - Accent4 6 2 6" xfId="9783" xr:uid="{784C2D07-80B6-4069-8F1D-4571F63147D6}"/>
    <cellStyle name="20% - Accent4 6 2 6 2" xfId="33051" xr:uid="{18E870B6-7DF1-41A0-9170-5AA8AF91AD3D}"/>
    <cellStyle name="20% - Accent4 6 2 7" xfId="13594" xr:uid="{66B2E450-DE97-4543-8350-A63EA229356D}"/>
    <cellStyle name="20% - Accent4 6 2 8" xfId="17292" xr:uid="{6AB0189A-051A-4D44-8D04-4E4F87939433}"/>
    <cellStyle name="20% - Accent4 6 3" xfId="1767" xr:uid="{C5517356-9E98-439E-94BB-CECDF2285EE6}"/>
    <cellStyle name="20% - Accent4 6 3 2" xfId="4323" xr:uid="{F8D7AE73-5C12-4985-9159-608888E7D8CF}"/>
    <cellStyle name="20% - Accent4 6 3 2 2" xfId="11710" xr:uid="{FE50E36A-64BD-4D2A-B1BA-566B023FC8C3}"/>
    <cellStyle name="20% - Accent4 6 3 2 2 2" xfId="37509" xr:uid="{9D4E8EE2-95C9-4E42-85AC-80A66E0794EC}"/>
    <cellStyle name="20% - Accent4 6 3 2 3" xfId="15473" xr:uid="{EDF7D3DD-6502-46FC-A651-FE812B8582EC}"/>
    <cellStyle name="20% - Accent4 6 3 2 3 2" xfId="40679" xr:uid="{2DBB5E3A-F8B0-48A3-AD6D-9D14A7E93CE6}"/>
    <cellStyle name="20% - Accent4 6 3 2 4" xfId="24212" xr:uid="{950AC1FC-8B96-4FE5-90CD-745EF6B8CE1A}"/>
    <cellStyle name="20% - Accent4 6 3 2 4 2" xfId="34190" xr:uid="{89A6F08D-4535-4679-AF90-596D2A5537AD}"/>
    <cellStyle name="20% - Accent4 6 3 2 5" xfId="31060" xr:uid="{B53CF812-0AA9-43A6-BEDB-060FDC219B2A}"/>
    <cellStyle name="20% - Accent4 6 3 3" xfId="8235" xr:uid="{FCC2C675-132B-4C8B-96EA-EFFF81B7372D}"/>
    <cellStyle name="20% - Accent4 6 3 3 2" xfId="36830" xr:uid="{55B01D78-0E31-4FAC-97B9-9DC05F138F67}"/>
    <cellStyle name="20% - Accent4 6 3 4" xfId="9784" xr:uid="{E7CC1069-707F-4F23-804B-4AF3E58EDAA0}"/>
    <cellStyle name="20% - Accent4 6 3 4 2" xfId="39976" xr:uid="{DFC8E998-757B-40AB-9DA2-5CE9F1289717}"/>
    <cellStyle name="20% - Accent4 6 3 5" xfId="13595" xr:uid="{E5C2718E-8C4F-4E48-BEFC-9CFB5F79F3A1}"/>
    <cellStyle name="20% - Accent4 6 3 5 2" xfId="33472" xr:uid="{249E73E4-1EF5-4E58-A6E7-3C0E6294E94E}"/>
    <cellStyle name="20% - Accent4 6 3 6" xfId="18589" xr:uid="{86D5B73D-5436-4669-A1C4-2EB791C21A98}"/>
    <cellStyle name="20% - Accent4 6 4" xfId="4320" xr:uid="{F275EEED-C59F-40B6-A821-7C1B99F65C30}"/>
    <cellStyle name="20% - Accent4 6 4 2" xfId="11711" xr:uid="{9CC4E188-0BB9-485B-85BC-98D0E1279BC3}"/>
    <cellStyle name="20% - Accent4 6 4 2 2" xfId="37506" xr:uid="{9A8B8406-A6F1-409B-859E-3CAF034EBF66}"/>
    <cellStyle name="20% - Accent4 6 4 3" xfId="15474" xr:uid="{58B1902B-D23E-4B22-AEFA-85D7887FDCE5}"/>
    <cellStyle name="20% - Accent4 6 4 3 2" xfId="40676" xr:uid="{4DB32C3E-7995-474F-A712-2A4713524B01}"/>
    <cellStyle name="20% - Accent4 6 4 4" xfId="24209" xr:uid="{E4A27D40-5AF8-424E-A3EE-E1A702FE432F}"/>
    <cellStyle name="20% - Accent4 6 4 4 2" xfId="34187" xr:uid="{C8200EF9-78F8-48F8-B449-E8AD78F523AF}"/>
    <cellStyle name="20% - Accent4 6 4 5" xfId="31057" xr:uid="{B605F644-5BEE-4A0E-8392-D058852F59EC}"/>
    <cellStyle name="20% - Accent4 6 5" xfId="1764" xr:uid="{45A94F24-D8FF-4896-8BCD-7A0743567CC0}"/>
    <cellStyle name="20% - Accent4 6 5 2" xfId="25639" xr:uid="{1C11019C-AFDF-4B6E-AD71-C1B1D5046026}"/>
    <cellStyle name="20% - Accent4 6 5 2 2" xfId="36015" xr:uid="{3244278B-4225-4817-83A0-71E9567676E8}"/>
    <cellStyle name="20% - Accent4 6 5 3" xfId="30016" xr:uid="{24BC92ED-C15F-42B0-8171-2363DAEDC394}"/>
    <cellStyle name="20% - Accent4 6 6" xfId="6751" xr:uid="{6744ECF7-5361-430A-B04C-B49744496BC5}"/>
    <cellStyle name="20% - Accent4 6 6 2" xfId="39161" xr:uid="{CB521DBC-6611-4264-8D4B-44C9A748600D}"/>
    <cellStyle name="20% - Accent4 6 7" xfId="9782" xr:uid="{7016D40A-FDC0-4734-B3DE-6D0901727D71}"/>
    <cellStyle name="20% - Accent4 6 7 2" xfId="32627" xr:uid="{BC682C05-756E-48DB-8601-0A2A76E3C095}"/>
    <cellStyle name="20% - Accent4 6 8" xfId="13593" xr:uid="{52389F95-C776-4A53-BDD7-C66063CD57B1}"/>
    <cellStyle name="20% - Accent4 6 9" xfId="17291" xr:uid="{BC91E54E-9C75-4D15-98D2-B7A8CE194E97}"/>
    <cellStyle name="20% - Accent4 7" xfId="7925" xr:uid="{CE21455C-198E-4B2C-97DF-46546627DCB7}"/>
    <cellStyle name="20% - Accent4 7 2" xfId="9409" xr:uid="{7B8FE3AC-3764-4F75-8F3B-1E4D2988287E}"/>
    <cellStyle name="20% - Accent4 7 2 2" xfId="22808" xr:uid="{A968FC48-956E-445C-AD3F-186FB81B9256}"/>
    <cellStyle name="20% - Accent4 7 2 2 2" xfId="26525" xr:uid="{CB6959E8-5701-4A41-99C1-2A5B6FD8111B}"/>
    <cellStyle name="20% - Accent4 7 2 2 2 2" xfId="37511" xr:uid="{E9778B28-89E1-47F5-BCA1-7980D19EE06E}"/>
    <cellStyle name="20% - Accent4 7 2 2 3" xfId="28279" xr:uid="{52F7E6F1-375A-4B36-9C41-9D73AEAD028B}"/>
    <cellStyle name="20% - Accent4 7 2 2 3 2" xfId="40681" xr:uid="{4C5153DF-597E-4803-AD6B-E9C6BD85384A}"/>
    <cellStyle name="20% - Accent4 7 2 2 4" xfId="24214" xr:uid="{B9DD278D-3132-435E-A336-46747110C36E}"/>
    <cellStyle name="20% - Accent4 7 2 2 4 2" xfId="34192" xr:uid="{409EA386-1368-4B5D-BC17-92E5AA29DC43}"/>
    <cellStyle name="20% - Accent4 7 2 2 5" xfId="31062" xr:uid="{C9E1E0DB-22A5-4BB2-BA37-3DE292A290C9}"/>
    <cellStyle name="20% - Accent4 7 2 3" xfId="26198" xr:uid="{D727B408-7835-431A-BB7B-ECD3FE6809CD}"/>
    <cellStyle name="20% - Accent4 7 2 3 2" xfId="36846" xr:uid="{DDD3BC7E-CA07-497A-BEC1-24F65DC74EF5}"/>
    <cellStyle name="20% - Accent4 7 2 4" xfId="27905" xr:uid="{78EAAEC8-3F36-4570-8347-2A13E6282E54}"/>
    <cellStyle name="20% - Accent4 7 2 4 2" xfId="39992" xr:uid="{D8811626-9609-4DFF-B06B-FE52FD6E8CFD}"/>
    <cellStyle name="20% - Accent4 7 2 5" xfId="23790" xr:uid="{72B80131-3BF7-43B0-9F05-A542F0BFAECF}"/>
    <cellStyle name="20% - Accent4 7 2 5 2" xfId="33489" xr:uid="{6E2A2011-B728-451F-9A2F-123113BF7908}"/>
    <cellStyle name="20% - Accent4 7 2 6" xfId="30628" xr:uid="{17DC5138-A372-47F1-9817-134DE9539236}"/>
    <cellStyle name="20% - Accent4 7 3" xfId="22807" xr:uid="{411A17F1-F1CA-4BF1-8175-4E8B70A4DB53}"/>
    <cellStyle name="20% - Accent4 7 3 2" xfId="26524" xr:uid="{ADD26C35-9F2C-49BA-B9A0-45D8FD1505A7}"/>
    <cellStyle name="20% - Accent4 7 3 2 2" xfId="37510" xr:uid="{E2E48AB7-A7F8-452D-A25F-BE707971ABF6}"/>
    <cellStyle name="20% - Accent4 7 3 3" xfId="28278" xr:uid="{474BA60D-664C-4ADD-975C-C70365664AF3}"/>
    <cellStyle name="20% - Accent4 7 3 3 2" xfId="40680" xr:uid="{10609748-240D-482D-B30A-8F17EA181BA9}"/>
    <cellStyle name="20% - Accent4 7 3 4" xfId="24213" xr:uid="{A473D1B7-12CD-48DB-8CB0-BCEF25324834}"/>
    <cellStyle name="20% - Accent4 7 3 4 2" xfId="34191" xr:uid="{DA795E8A-E4DF-426B-B453-F312CFB9916B}"/>
    <cellStyle name="20% - Accent4 7 3 5" xfId="31061" xr:uid="{B519A1B1-AB15-497E-8B74-F1979AE5DE42}"/>
    <cellStyle name="20% - Accent4 7 4" xfId="22450" xr:uid="{666D18A8-1CE6-46E4-9361-D64114DD6A93}"/>
    <cellStyle name="20% - Accent4 7 4 2" xfId="25654" xr:uid="{DE748F39-AC22-45E1-86BC-374FC5AD5981}"/>
    <cellStyle name="20% - Accent4 7 4 2 2" xfId="36030" xr:uid="{299EF7C2-33B2-480B-A932-D2D9543828BE}"/>
    <cellStyle name="20% - Accent4 7 4 3" xfId="30031" xr:uid="{B1EF5D11-E974-4646-B619-9E547E8D04D1}"/>
    <cellStyle name="20% - Accent4 7 5" xfId="27586" xr:uid="{A0F2BCF8-C788-406A-A79C-42FC99DCE672}"/>
    <cellStyle name="20% - Accent4 7 5 2" xfId="39176" xr:uid="{5049DD95-77D8-47D2-8CF1-0A71CA5DDA17}"/>
    <cellStyle name="20% - Accent4 7 6" xfId="23465" xr:uid="{BA77CFD9-AAAE-473E-B671-F16D8BB579C3}"/>
    <cellStyle name="20% - Accent4 7 6 2" xfId="32643" xr:uid="{441546F9-81DC-479D-8B02-D11DAB6B854E}"/>
    <cellStyle name="20% - Accent4 7 7" xfId="29468" xr:uid="{656778E0-27A9-476F-99FD-415BF71891E8}"/>
    <cellStyle name="20% - Accent4 8" xfId="22124" xr:uid="{C0B01F23-9A15-4DC3-B571-F725397BFB3B}"/>
    <cellStyle name="20% - Accent4 8 2" xfId="22809" xr:uid="{96D7684F-AED8-4117-AF7D-73302E85A1D4}"/>
    <cellStyle name="20% - Accent4 8 2 2" xfId="26526" xr:uid="{97F5258E-C471-472D-A8AE-F7AFCCE1C885}"/>
    <cellStyle name="20% - Accent4 8 2 2 2" xfId="37512" xr:uid="{77B4B02C-2ED1-4914-984F-70CA1723DB36}"/>
    <cellStyle name="20% - Accent4 8 2 3" xfId="28280" xr:uid="{856BA619-1028-44E2-B2D0-AF6EA3564B20}"/>
    <cellStyle name="20% - Accent4 8 2 3 2" xfId="40682" xr:uid="{16B94226-742E-4042-8517-6C11A195C584}"/>
    <cellStyle name="20% - Accent4 8 2 4" xfId="24215" xr:uid="{FC957643-C4AF-429B-86E6-A8D9CEB00F00}"/>
    <cellStyle name="20% - Accent4 8 2 4 2" xfId="34193" xr:uid="{D4CC43FB-4B54-475D-B232-1DF5966DA79D}"/>
    <cellStyle name="20% - Accent4 8 2 5" xfId="31063" xr:uid="{6B4D6262-AEBC-4846-9293-9BBC9848767B}"/>
    <cellStyle name="20% - Accent4 8 3" xfId="22562" xr:uid="{7000280E-4F71-4D5F-8224-A7FCACF8C875}"/>
    <cellStyle name="20% - Accent4 8 3 2" xfId="25993" xr:uid="{A91000BF-33DE-4F9C-A34E-91DDC3408E58}"/>
    <cellStyle name="20% - Accent4 8 3 2 2" xfId="36452" xr:uid="{0B089234-DC9A-488A-A08F-D4923C112940}"/>
    <cellStyle name="20% - Accent4 8 3 3" xfId="30370" xr:uid="{A2322D05-B2F9-458F-AA39-EE0EB499942F}"/>
    <cellStyle name="20% - Accent4 8 4" xfId="27702" xr:uid="{EDC3838C-8107-43A8-87A4-0F9170E39655}"/>
    <cellStyle name="20% - Accent4 8 4 2" xfId="39598" xr:uid="{31B2D15B-871B-45AA-A350-CD15867B5DF5}"/>
    <cellStyle name="20% - Accent4 8 5" xfId="23580" xr:uid="{C38E1C38-40DB-4F61-B142-39FFE23FA53A}"/>
    <cellStyle name="20% - Accent4 8 5 2" xfId="33067" xr:uid="{8E1B9A74-1AAC-490D-9C05-B0D9B63B71F8}"/>
    <cellStyle name="20% - Accent4 8 6" xfId="29360" xr:uid="{3AE37441-F41F-4008-9115-8B6B18B5FB0D}"/>
    <cellStyle name="20% - Accent4 9" xfId="23323" xr:uid="{D853BB66-4CC3-4311-AC5E-4F5A4B13C93B}"/>
    <cellStyle name="20% - Accent4 9 2" xfId="29226" xr:uid="{D8ED9F6B-9D76-4364-9F6F-0AD9E7AA01E4}"/>
    <cellStyle name="20% - Accent4 9 2 2" xfId="42116" xr:uid="{A0C4736A-6CD4-445A-B4A1-86A3A57431E4}"/>
    <cellStyle name="20% - Accent4 9 3" xfId="25315" xr:uid="{0F4F20B5-AE25-43D2-945F-1DC1A9C222FB}"/>
    <cellStyle name="20% - Accent4 9 3 2" xfId="35627" xr:uid="{7C85A85C-A994-45DC-BFF5-97FBF7594A56}"/>
    <cellStyle name="20% - Accent4 9 4" xfId="32200" xr:uid="{BB9C1ACB-740D-46A0-9DF6-A3BDB4DB1BA8}"/>
    <cellStyle name="20% - Accent5" xfId="74" builtinId="46" customBuiltin="1"/>
    <cellStyle name="20% - Accent5 10" xfId="22343" xr:uid="{1111EB12-1095-41FE-9C5E-87D28F907440}"/>
    <cellStyle name="20% - Accent5 10 2" xfId="27468" xr:uid="{88E0A79B-AC37-4CBC-88A7-68061C55CF9B}"/>
    <cellStyle name="20% - Accent5 10 2 2" xfId="38773" xr:uid="{E3C78D40-C7BC-4E73-BA11-D7F7E92F941D}"/>
    <cellStyle name="20% - Accent5 10 3" xfId="29694" xr:uid="{81E8DE7F-6362-4BFB-88A9-0F897FEED7C7}"/>
    <cellStyle name="20% - Accent5 11" xfId="23353" xr:uid="{6E3628B3-A73D-409F-9BB7-CAB861F0151C}"/>
    <cellStyle name="20% - Accent5 11 2" xfId="32230" xr:uid="{FB4CD8FC-12C5-4056-A15F-888E30338AAE}"/>
    <cellStyle name="20% - Accent5 12" xfId="29261" xr:uid="{749C26AF-0241-48EB-A813-835987FEBE6D}"/>
    <cellStyle name="20% - Accent5 13" xfId="29324" xr:uid="{9468DAB4-049F-462A-9C83-471E34102A48}"/>
    <cellStyle name="20% - Accent5 2" xfId="188" xr:uid="{E80BBE86-3F8B-4978-99DE-D9DD532B3B9E}"/>
    <cellStyle name="20% - Accent5 2 10" xfId="6753" xr:uid="{46EDA9CE-3C28-447A-ADE1-D68CDB454E8E}"/>
    <cellStyle name="20% - Accent5 2 10 2" xfId="32249" xr:uid="{AC4A3E51-010E-491E-86C3-7917E1763B0B}"/>
    <cellStyle name="20% - Accent5 2 11" xfId="9785" xr:uid="{CA7B6590-8CB2-443E-B041-EF6778998950}"/>
    <cellStyle name="20% - Accent5 2 12" xfId="13596" xr:uid="{48B94050-80DD-4F07-AF44-3A207CA26394}"/>
    <cellStyle name="20% - Accent5 2 13" xfId="17293" xr:uid="{EA1ACE7A-1558-4A40-BACA-5B6A7312C426}"/>
    <cellStyle name="20% - Accent5 2 2" xfId="239" xr:uid="{BB0C01F1-EB9F-489D-AE17-89DA7FA1368A}"/>
    <cellStyle name="20% - Accent5 2 2 10" xfId="9786" xr:uid="{081B502D-31C5-451D-A1E3-4F1DB68ABD48}"/>
    <cellStyle name="20% - Accent5 2 2 11" xfId="13597" xr:uid="{66A513C6-A274-427A-B2DA-BBDDC57B8EA6}"/>
    <cellStyle name="20% - Accent5 2 2 12" xfId="17294" xr:uid="{A79D5CD9-7BFB-463E-B022-03CA743EBC9A}"/>
    <cellStyle name="20% - Accent5 2 2 2" xfId="388" xr:uid="{58E13A59-07A6-48F2-81B9-646FDA656C9E}"/>
    <cellStyle name="20% - Accent5 2 2 2 2" xfId="512" xr:uid="{BBC1FCC5-77E7-4BAC-A385-EAFF84E74DE5}"/>
    <cellStyle name="20% - Accent5 2 2 2 2 2" xfId="1772" xr:uid="{3FF1F77E-815E-467F-A487-45B3ADFEE781}"/>
    <cellStyle name="20% - Accent5 2 2 2 2 2 2" xfId="4328" xr:uid="{390DF0DB-196B-4EFE-8B47-68B17553CE6C}"/>
    <cellStyle name="20% - Accent5 2 2 2 2 2 2 2" xfId="22810" xr:uid="{27470886-CB6F-4F96-A6DF-6DD63F4B1EC2}"/>
    <cellStyle name="20% - Accent5 2 2 2 2 2 2 2 2" xfId="26530" xr:uid="{70399F24-6BBC-40AB-9D6B-21C18E6F35B8}"/>
    <cellStyle name="20% - Accent5 2 2 2 2 2 2 2 2 2" xfId="37516" xr:uid="{0BC5BAA5-17BB-44AE-B31B-9C9A7E8417CF}"/>
    <cellStyle name="20% - Accent5 2 2 2 2 2 2 2 3" xfId="28284" xr:uid="{F73DABA9-4500-491F-AAE6-4B16020AA3BA}"/>
    <cellStyle name="20% - Accent5 2 2 2 2 2 2 2 3 2" xfId="40688" xr:uid="{2C12935F-FFB8-437A-BC49-550CFFA74538}"/>
    <cellStyle name="20% - Accent5 2 2 2 2 2 2 2 4" xfId="24219" xr:uid="{6E6E0E1E-DB42-497C-B76A-FF1E74DD0F24}"/>
    <cellStyle name="20% - Accent5 2 2 2 2 2 2 2 4 2" xfId="34199" xr:uid="{9122CE05-C3B2-4768-8034-62823CB01C7D}"/>
    <cellStyle name="20% - Accent5 2 2 2 2 2 2 2 5" xfId="31067" xr:uid="{22F1D13B-7AD9-4B7A-A6A8-0BF0386386A5}"/>
    <cellStyle name="20% - Accent5 2 2 2 2 2 2 3" xfId="26328" xr:uid="{96643445-D570-455F-BD6D-0301348F7590}"/>
    <cellStyle name="20% - Accent5 2 2 2 2 2 2 3 2" xfId="37213" xr:uid="{6E9AD7DE-463B-4983-BBF4-D8F346B6481C}"/>
    <cellStyle name="20% - Accent5 2 2 2 2 2 2 4" xfId="28082" xr:uid="{2ED548EA-91CA-4748-98B3-F87B8AD86FBC}"/>
    <cellStyle name="20% - Accent5 2 2 2 2 2 2 4 2" xfId="40359" xr:uid="{A0FD22F9-F247-485C-ACDA-33B761D7E422}"/>
    <cellStyle name="20% - Accent5 2 2 2 2 2 2 5" xfId="23970" xr:uid="{02C03A13-2822-4274-8DFC-C607F59630E1}"/>
    <cellStyle name="20% - Accent5 2 2 2 2 2 2 5 2" xfId="33864" xr:uid="{1681D9C3-785C-40F0-AE07-98D4FFD4C391}"/>
    <cellStyle name="20% - Accent5 2 2 2 2 2 2 6" xfId="30808" xr:uid="{564D81E4-2F13-406F-844C-B203A725F41A}"/>
    <cellStyle name="20% - Accent5 2 2 2 2 2 3" xfId="8240" xr:uid="{D01EE3C5-37BF-430E-AFEE-9B0DEB9EB4C8}"/>
    <cellStyle name="20% - Accent5 2 2 2 2 2 3 2" xfId="26529" xr:uid="{5EBCA9F5-89F3-4F14-8E3F-988A12B94290}"/>
    <cellStyle name="20% - Accent5 2 2 2 2 2 3 2 2" xfId="37515" xr:uid="{6CE6DEC8-78CC-4641-A42F-85C24E655722}"/>
    <cellStyle name="20% - Accent5 2 2 2 2 2 3 3" xfId="28283" xr:uid="{BF12FDC9-BC21-4115-B4C8-D618E7A417BA}"/>
    <cellStyle name="20% - Accent5 2 2 2 2 2 3 3 2" xfId="40687" xr:uid="{9DEC51DA-7A92-4CB7-BB3D-8320A8874E77}"/>
    <cellStyle name="20% - Accent5 2 2 2 2 2 3 4" xfId="24218" xr:uid="{A6FF9017-EB21-456A-80A6-5F20F2ADEBAF}"/>
    <cellStyle name="20% - Accent5 2 2 2 2 2 3 4 2" xfId="34198" xr:uid="{C2D282EA-7163-4DD6-ABD4-B92A57E405DE}"/>
    <cellStyle name="20% - Accent5 2 2 2 2 2 3 5" xfId="31066" xr:uid="{F4B90C41-442C-48EF-B4FA-E5D08EBB2A43}"/>
    <cellStyle name="20% - Accent5 2 2 2 2 2 4" xfId="11712" xr:uid="{0AEA3035-BB39-4362-B377-16951EFB462D}"/>
    <cellStyle name="20% - Accent5 2 2 2 2 2 4 2" xfId="25941" xr:uid="{D33513C8-E457-4478-9986-54C9149572B0}"/>
    <cellStyle name="20% - Accent5 2 2 2 2 2 4 2 2" xfId="36398" xr:uid="{D1117DAC-4CDF-4909-9C77-DD171B990CF5}"/>
    <cellStyle name="20% - Accent5 2 2 2 2 2 4 3" xfId="30318" xr:uid="{51CA08C8-46FA-47BA-AE80-CC01F82D3B50}"/>
    <cellStyle name="20% - Accent5 2 2 2 2 2 5" xfId="15475" xr:uid="{7B31A9E1-32B3-4650-9324-B8952CA5E7FC}"/>
    <cellStyle name="20% - Accent5 2 2 2 2 2 5 2" xfId="39544" xr:uid="{ABAACC61-6C65-4436-8DCD-6D2F7D9886F4}"/>
    <cellStyle name="20% - Accent5 2 2 2 2 2 6" xfId="18594" xr:uid="{3DB7E204-5F3C-48B4-A564-D1D1B5D73D33}"/>
    <cellStyle name="20% - Accent5 2 2 2 2 2 6 2" xfId="33013" xr:uid="{3AB2109C-9D38-4E05-B32D-27A3FC009CA2}"/>
    <cellStyle name="20% - Accent5 2 2 2 2 2 7" xfId="29650" xr:uid="{684099DB-9F90-4E8B-A9AE-82ED3637CED5}"/>
    <cellStyle name="20% - Accent5 2 2 2 2 3" xfId="4327" xr:uid="{95CC8EAB-9568-4446-B906-47438424938F}"/>
    <cellStyle name="20% - Accent5 2 2 2 2 3 2" xfId="22811" xr:uid="{C806D7CD-1809-43A8-926F-9B074DAC7932}"/>
    <cellStyle name="20% - Accent5 2 2 2 2 3 2 2" xfId="26531" xr:uid="{6A366455-6703-4104-871D-C1CDB3603858}"/>
    <cellStyle name="20% - Accent5 2 2 2 2 3 2 2 2" xfId="37517" xr:uid="{675A89B1-05C5-4A0D-9528-2BB1A201672F}"/>
    <cellStyle name="20% - Accent5 2 2 2 2 3 2 3" xfId="28285" xr:uid="{B459EFAD-502F-49C0-B0DD-4F434EDF2136}"/>
    <cellStyle name="20% - Accent5 2 2 2 2 3 2 3 2" xfId="40689" xr:uid="{607B4FD7-D25D-408B-B406-4FC4985C2DBD}"/>
    <cellStyle name="20% - Accent5 2 2 2 2 3 2 4" xfId="24220" xr:uid="{7BBFC1A8-69B3-4856-A0E2-0707413B14D0}"/>
    <cellStyle name="20% - Accent5 2 2 2 2 3 2 4 2" xfId="34200" xr:uid="{375ECA75-E75C-4384-A670-1FB1FA2C564F}"/>
    <cellStyle name="20% - Accent5 2 2 2 2 3 2 5" xfId="31068" xr:uid="{2231248E-6BEF-4377-AC85-54CE384D895C}"/>
    <cellStyle name="20% - Accent5 2 2 2 2 3 3" xfId="26166" xr:uid="{89F0EFB3-6B2F-4645-893C-638FA71C5570}"/>
    <cellStyle name="20% - Accent5 2 2 2 2 3 3 2" xfId="36793" xr:uid="{851332FA-7A99-4A88-A604-07F3BF857FC7}"/>
    <cellStyle name="20% - Accent5 2 2 2 2 3 4" xfId="27873" xr:uid="{D63576EF-7517-4EFC-94D6-EA907A390984}"/>
    <cellStyle name="20% - Accent5 2 2 2 2 3 4 2" xfId="39939" xr:uid="{E79B386F-6AC1-41E1-8830-618A1C560659}"/>
    <cellStyle name="20% - Accent5 2 2 2 2 3 5" xfId="23757" xr:uid="{4A45B943-207B-467B-9E5C-22724C2D97B3}"/>
    <cellStyle name="20% - Accent5 2 2 2 2 3 5 2" xfId="33433" xr:uid="{E39A6935-5F03-4471-8050-CA7373863ED4}"/>
    <cellStyle name="20% - Accent5 2 2 2 2 3 6" xfId="30595" xr:uid="{27903579-7A13-42A7-9909-4D9AF16B2CD8}"/>
    <cellStyle name="20% - Accent5 2 2 2 2 4" xfId="1771" xr:uid="{498B2CE7-8DFF-4C7E-877B-6972B7226343}"/>
    <cellStyle name="20% - Accent5 2 2 2 2 4 2" xfId="26528" xr:uid="{25508304-E280-4397-BBD8-27476ABCAC05}"/>
    <cellStyle name="20% - Accent5 2 2 2 2 4 2 2" xfId="37514" xr:uid="{5F7C1545-EDD4-40F4-BF7D-5E60664AD9D0}"/>
    <cellStyle name="20% - Accent5 2 2 2 2 4 3" xfId="28282" xr:uid="{C8EA242E-2A56-4ECE-BD02-61BB51CDB134}"/>
    <cellStyle name="20% - Accent5 2 2 2 2 4 3 2" xfId="40686" xr:uid="{9F97A2C8-2EA9-4BF2-A087-1918FEF1799D}"/>
    <cellStyle name="20% - Accent5 2 2 2 2 4 4" xfId="24217" xr:uid="{9054E070-F2B5-4D81-B778-32FA8480AFF0}"/>
    <cellStyle name="20% - Accent5 2 2 2 2 4 4 2" xfId="34197" xr:uid="{A51FA748-1466-4220-9F52-750BCFB4F4F3}"/>
    <cellStyle name="20% - Accent5 2 2 2 2 4 5" xfId="31065" xr:uid="{E61A5D5D-099E-4218-88FC-F6485E03651C}"/>
    <cellStyle name="20% - Accent5 2 2 2 2 5" xfId="6756" xr:uid="{AA1605C4-8405-4788-A2E9-0EEDA2D14546}"/>
    <cellStyle name="20% - Accent5 2 2 2 2 5 2" xfId="25603" xr:uid="{BD2C450B-B4B7-448F-B8A7-D4AA535688C4}"/>
    <cellStyle name="20% - Accent5 2 2 2 2 5 2 2" xfId="35979" xr:uid="{6D317ACE-8C05-42FD-A71A-238EA50927DD}"/>
    <cellStyle name="20% - Accent5 2 2 2 2 5 3" xfId="29980" xr:uid="{609B2C64-D0E6-499E-BED7-5032D689DBC4}"/>
    <cellStyle name="20% - Accent5 2 2 2 2 6" xfId="9788" xr:uid="{4B57520C-55BD-4842-BA68-452F436B74DA}"/>
    <cellStyle name="20% - Accent5 2 2 2 2 6 2" xfId="39125" xr:uid="{7F1E6234-1881-40F3-B990-FEED844BA1EA}"/>
    <cellStyle name="20% - Accent5 2 2 2 2 7" xfId="13599" xr:uid="{CF88D038-1AA3-419E-8701-10FF98F4E31C}"/>
    <cellStyle name="20% - Accent5 2 2 2 2 7 2" xfId="32588" xr:uid="{AAE65542-964A-4683-ABCB-67102C82032E}"/>
    <cellStyle name="20% - Accent5 2 2 2 2 8" xfId="17296" xr:uid="{DD1380AA-4D0C-4A9F-B99A-3931E2CBA285}"/>
    <cellStyle name="20% - Accent5 2 2 2 3" xfId="1773" xr:uid="{676D052F-9212-4F17-A2EB-DB0534026405}"/>
    <cellStyle name="20% - Accent5 2 2 2 3 2" xfId="4329" xr:uid="{008F0A58-5B27-4DD9-949D-9698E15E5594}"/>
    <cellStyle name="20% - Accent5 2 2 2 3 2 2" xfId="11713" xr:uid="{BEB872BE-B9D4-4448-8ED5-F52AE1249B34}"/>
    <cellStyle name="20% - Accent5 2 2 2 3 2 2 2" xfId="26533" xr:uid="{D3321F43-0CF0-4FF8-8E2F-0C8DDEECA919}"/>
    <cellStyle name="20% - Accent5 2 2 2 3 2 2 2 2" xfId="37519" xr:uid="{53F29077-6E06-4625-B0DC-686960686190}"/>
    <cellStyle name="20% - Accent5 2 2 2 3 2 2 3" xfId="28287" xr:uid="{A0BBD679-B749-4AC7-8DB1-D8967F975B1C}"/>
    <cellStyle name="20% - Accent5 2 2 2 3 2 2 3 2" xfId="40691" xr:uid="{C5499C37-105F-4318-A78C-941AC344E769}"/>
    <cellStyle name="20% - Accent5 2 2 2 3 2 2 4" xfId="24222" xr:uid="{CFF66B83-948D-4554-A914-64DC1039778E}"/>
    <cellStyle name="20% - Accent5 2 2 2 3 2 2 4 2" xfId="34202" xr:uid="{5850169C-CBA0-4CF5-BF1F-3917502A994A}"/>
    <cellStyle name="20% - Accent5 2 2 2 3 2 2 5" xfId="31070" xr:uid="{6F189EC9-0966-482B-9CEF-44091CF96398}"/>
    <cellStyle name="20% - Accent5 2 2 2 3 2 3" xfId="15476" xr:uid="{C15D7ACC-7DF2-41FD-8DFB-5214F6EF0B0A}"/>
    <cellStyle name="20% - Accent5 2 2 2 3 2 3 2" xfId="37014" xr:uid="{0A9CCF3B-47AD-4B62-AA9D-B4EC02CA3007}"/>
    <cellStyle name="20% - Accent5 2 2 2 3 2 4" xfId="27987" xr:uid="{461F5FB8-37D3-4C62-A680-08BCF12F51B5}"/>
    <cellStyle name="20% - Accent5 2 2 2 3 2 4 2" xfId="40160" xr:uid="{445FF52F-06BD-47FE-BA5F-503E4B199B84}"/>
    <cellStyle name="20% - Accent5 2 2 2 3 2 5" xfId="23872" xr:uid="{B8D1FB95-B8E0-4C50-BD97-9D0B1C7D17A0}"/>
    <cellStyle name="20% - Accent5 2 2 2 3 2 5 2" xfId="33663" xr:uid="{4C4E8BA4-E410-4CF8-A6F0-9B365AC2F948}"/>
    <cellStyle name="20% - Accent5 2 2 2 3 2 6" xfId="30710" xr:uid="{596F655F-1E3E-4126-946C-68A40EA25AD8}"/>
    <cellStyle name="20% - Accent5 2 2 2 3 3" xfId="8239" xr:uid="{5E088174-50DA-4AB4-95EE-014C1787031E}"/>
    <cellStyle name="20% - Accent5 2 2 2 3 3 2" xfId="26532" xr:uid="{57154CF9-D6C1-47C3-955C-3EEEC986E757}"/>
    <cellStyle name="20% - Accent5 2 2 2 3 3 2 2" xfId="37518" xr:uid="{7FE7F5B7-B32B-4884-9478-75FF890E1F02}"/>
    <cellStyle name="20% - Accent5 2 2 2 3 3 3" xfId="28286" xr:uid="{A1844EAA-60EB-48CD-A22C-BC24C3767126}"/>
    <cellStyle name="20% - Accent5 2 2 2 3 3 3 2" xfId="40690" xr:uid="{F712CA73-08AE-4614-8E03-173FF31E906D}"/>
    <cellStyle name="20% - Accent5 2 2 2 3 3 4" xfId="24221" xr:uid="{AEDE349F-CC74-4AFA-A93C-091802104AE7}"/>
    <cellStyle name="20% - Accent5 2 2 2 3 3 4 2" xfId="34201" xr:uid="{7DA88811-19DF-4FD8-B5DD-940FB870D0D7}"/>
    <cellStyle name="20% - Accent5 2 2 2 3 3 5" xfId="31069" xr:uid="{554B6F58-913D-4B64-B7D7-1AE985E589BD}"/>
    <cellStyle name="20% - Accent5 2 2 2 3 4" xfId="9789" xr:uid="{382C6049-DD59-44A3-94BC-C214D04F350B}"/>
    <cellStyle name="20% - Accent5 2 2 2 3 4 2" xfId="25749" xr:uid="{AAC5DCCA-BC6F-462F-944D-AE850A26582C}"/>
    <cellStyle name="20% - Accent5 2 2 2 3 4 2 2" xfId="36199" xr:uid="{2D18A945-E6D6-435B-9B96-02ADF9518EBD}"/>
    <cellStyle name="20% - Accent5 2 2 2 3 4 3" xfId="30126" xr:uid="{6CA193D1-DA89-4C90-B437-6F7914E20757}"/>
    <cellStyle name="20% - Accent5 2 2 2 3 5" xfId="13600" xr:uid="{090748C3-7237-4663-B3A3-2E43B92945F5}"/>
    <cellStyle name="20% - Accent5 2 2 2 3 5 2" xfId="39345" xr:uid="{8D37D836-B603-4047-A24D-06DE934C8885}"/>
    <cellStyle name="20% - Accent5 2 2 2 3 6" xfId="18593" xr:uid="{6FEE2A85-C986-4D12-9369-9FE87E1525B4}"/>
    <cellStyle name="20% - Accent5 2 2 2 3 6 2" xfId="32813" xr:uid="{A835F98D-784D-4F76-A0A0-EC48767D9A94}"/>
    <cellStyle name="20% - Accent5 2 2 2 3 7" xfId="29551" xr:uid="{1A4C5328-4C78-4189-BEAA-9D360C52C0EB}"/>
    <cellStyle name="20% - Accent5 2 2 2 4" xfId="4326" xr:uid="{D9347D95-EBE5-416A-8246-FC9294786070}"/>
    <cellStyle name="20% - Accent5 2 2 2 4 2" xfId="11714" xr:uid="{CEC65C6E-ABEC-4EE5-B12D-E7241FDAB2E1}"/>
    <cellStyle name="20% - Accent5 2 2 2 4 2 2" xfId="26534" xr:uid="{9440C4AF-551C-4861-A16F-5CABBABF1D87}"/>
    <cellStyle name="20% - Accent5 2 2 2 4 2 2 2" xfId="37520" xr:uid="{786EFBEE-F807-4C36-9E55-84075B66A8DB}"/>
    <cellStyle name="20% - Accent5 2 2 2 4 2 3" xfId="28288" xr:uid="{F9A6293B-C6E6-4B78-92F2-C0B2456BD4EE}"/>
    <cellStyle name="20% - Accent5 2 2 2 4 2 3 2" xfId="40692" xr:uid="{8E929209-6DAF-4EF5-AB18-FAACE6C29F87}"/>
    <cellStyle name="20% - Accent5 2 2 2 4 2 4" xfId="24223" xr:uid="{305053C6-AADC-465C-BE82-314AC6DEA049}"/>
    <cellStyle name="20% - Accent5 2 2 2 4 2 4 2" xfId="34203" xr:uid="{A0626D6B-2FCE-4877-97A0-339495FAA500}"/>
    <cellStyle name="20% - Accent5 2 2 2 4 2 5" xfId="31071" xr:uid="{2A477783-02E8-4A46-97E7-AB01491F9FDE}"/>
    <cellStyle name="20% - Accent5 2 2 2 4 3" xfId="15477" xr:uid="{90C5C74F-B062-4CD7-BF8B-B963DB5F72CC}"/>
    <cellStyle name="20% - Accent5 2 2 2 4 3 2" xfId="36597" xr:uid="{9436F9DD-5A0B-42F0-B000-FF7E85308F8C}"/>
    <cellStyle name="20% - Accent5 2 2 2 4 4" xfId="27778" xr:uid="{D39B0F36-E75A-418F-B830-04114CE279EF}"/>
    <cellStyle name="20% - Accent5 2 2 2 4 4 2" xfId="39743" xr:uid="{439A8403-9757-4084-82C8-E3028A31DF71}"/>
    <cellStyle name="20% - Accent5 2 2 2 4 5" xfId="23657" xr:uid="{A4EDDB38-F0D3-491D-9E7C-748A5C568B4A}"/>
    <cellStyle name="20% - Accent5 2 2 2 4 5 2" xfId="33233" xr:uid="{4FF80319-081A-4279-976D-271D4E8E49A3}"/>
    <cellStyle name="20% - Accent5 2 2 2 4 6" xfId="30494" xr:uid="{81FA83C5-09A9-4F43-98D4-B32BC13F4DFF}"/>
    <cellStyle name="20% - Accent5 2 2 2 5" xfId="1770" xr:uid="{3A55B37B-8B43-433D-991C-2B7B7BE62558}"/>
    <cellStyle name="20% - Accent5 2 2 2 5 2" xfId="26527" xr:uid="{266ED234-7C8C-40EA-B888-9F56D3BAD419}"/>
    <cellStyle name="20% - Accent5 2 2 2 5 2 2" xfId="37513" xr:uid="{856F5D2E-613C-4929-98A6-E9DD0DACA07D}"/>
    <cellStyle name="20% - Accent5 2 2 2 5 3" xfId="28281" xr:uid="{1EF8A59D-E1FF-44FA-B371-32325723FFCA}"/>
    <cellStyle name="20% - Accent5 2 2 2 5 3 2" xfId="40685" xr:uid="{FDEB5B34-E594-410B-9E21-1A74DB8D74CF}"/>
    <cellStyle name="20% - Accent5 2 2 2 5 4" xfId="24216" xr:uid="{348DF021-75E1-4677-8FAD-825FBFE7313B}"/>
    <cellStyle name="20% - Accent5 2 2 2 5 4 2" xfId="34196" xr:uid="{036391C1-6055-4B20-9308-FCEDA173D0E0}"/>
    <cellStyle name="20% - Accent5 2 2 2 5 5" xfId="31064" xr:uid="{9128C9BD-ADE0-48E8-92B3-D012E4504EE0}"/>
    <cellStyle name="20% - Accent5 2 2 2 6" xfId="6755" xr:uid="{FBC209ED-8E16-421D-9F98-23C7F06CE4FA}"/>
    <cellStyle name="20% - Accent5 2 2 2 6 2" xfId="25411" xr:uid="{45D886D5-C17F-4DC1-82F8-075A5DE51A8E}"/>
    <cellStyle name="20% - Accent5 2 2 2 6 2 2" xfId="35784" xr:uid="{58B7AA9B-AD5E-4861-8215-39E80AA601A3}"/>
    <cellStyle name="20% - Accent5 2 2 2 6 3" xfId="29788" xr:uid="{158B8136-B2C7-4449-9BBD-3501E4BF6267}"/>
    <cellStyle name="20% - Accent5 2 2 2 7" xfId="9787" xr:uid="{3D16FCDB-1F6D-4175-980C-022D42141192}"/>
    <cellStyle name="20% - Accent5 2 2 2 7 2" xfId="38930" xr:uid="{12F1D037-3A6B-413A-98C8-44FFC1CA4924}"/>
    <cellStyle name="20% - Accent5 2 2 2 8" xfId="13598" xr:uid="{4204761E-C534-49E6-9B7B-AD098C508A18}"/>
    <cellStyle name="20% - Accent5 2 2 2 8 2" xfId="32391" xr:uid="{8897916B-BFAD-4CE2-A98F-98E986963BDC}"/>
    <cellStyle name="20% - Accent5 2 2 2 9" xfId="17295" xr:uid="{87DAEFC4-D895-4905-B9BC-9572C6D03B78}"/>
    <cellStyle name="20% - Accent5 2 2 3" xfId="513" xr:uid="{9CAEDB84-7713-4403-8666-BF513E3E9A25}"/>
    <cellStyle name="20% - Accent5 2 2 3 2" xfId="514" xr:uid="{9C0F6231-84F1-4962-95F0-6CD6559F4C97}"/>
    <cellStyle name="20% - Accent5 2 2 3 2 2" xfId="1776" xr:uid="{99395CB0-D1F7-4F45-B768-BD69C60D143A}"/>
    <cellStyle name="20% - Accent5 2 2 3 2 2 2" xfId="4332" xr:uid="{1461E1AE-CD15-4D0C-A473-0CBBD19CBCBB}"/>
    <cellStyle name="20% - Accent5 2 2 3 2 2 2 2" xfId="26536" xr:uid="{09798B10-5604-4289-82D4-0E28958E9629}"/>
    <cellStyle name="20% - Accent5 2 2 3 2 2 2 2 2" xfId="37523" xr:uid="{6ECD1CC3-FEA6-496C-BB69-123E17A63972}"/>
    <cellStyle name="20% - Accent5 2 2 3 2 2 2 3" xfId="28290" xr:uid="{E7648616-BB0C-4435-B354-49B00A55C57C}"/>
    <cellStyle name="20% - Accent5 2 2 3 2 2 2 3 2" xfId="40695" xr:uid="{1C964295-4F02-411D-8A4A-2996373D64D7}"/>
    <cellStyle name="20% - Accent5 2 2 3 2 2 2 4" xfId="24226" xr:uid="{891B8034-511E-4262-91A5-A5A87098D81D}"/>
    <cellStyle name="20% - Accent5 2 2 3 2 2 2 4 2" xfId="34206" xr:uid="{CDF42C8D-A5AF-49E9-ADEB-428CD67EEB89}"/>
    <cellStyle name="20% - Accent5 2 2 3 2 2 2 5" xfId="31074" xr:uid="{3B71150B-D481-4649-AB75-3179F214CE94}"/>
    <cellStyle name="20% - Accent5 2 2 3 2 2 3" xfId="8242" xr:uid="{72D63835-6211-4BEA-B44B-D78FEAE259E3}"/>
    <cellStyle name="20% - Accent5 2 2 3 2 2 3 2" xfId="37117" xr:uid="{5BD9523C-E9A4-4175-A49A-A587A0390BDF}"/>
    <cellStyle name="20% - Accent5 2 2 3 2 2 4" xfId="11715" xr:uid="{65F60441-8CB3-410C-AE6C-CDFB10DC32F1}"/>
    <cellStyle name="20% - Accent5 2 2 3 2 2 4 2" xfId="40263" xr:uid="{7DB6FEF6-3D05-4C35-8A69-A6FF2AC66942}"/>
    <cellStyle name="20% - Accent5 2 2 3 2 2 5" xfId="15478" xr:uid="{7D9744B9-839A-4F3A-B1ED-018547566A14}"/>
    <cellStyle name="20% - Accent5 2 2 3 2 2 5 2" xfId="33768" xr:uid="{EFEE4D19-D495-443F-A743-3EF6C403F719}"/>
    <cellStyle name="20% - Accent5 2 2 3 2 2 6" xfId="18596" xr:uid="{124B30A8-224C-496E-A2CA-0375EED791AB}"/>
    <cellStyle name="20% - Accent5 2 2 3 2 3" xfId="4331" xr:uid="{60B1D42C-C087-429B-BBA2-A289C5DEFEED}"/>
    <cellStyle name="20% - Accent5 2 2 3 2 3 2" xfId="26535" xr:uid="{20482431-58BD-4066-99B5-359D0CCA6F54}"/>
    <cellStyle name="20% - Accent5 2 2 3 2 3 2 2" xfId="37522" xr:uid="{FFE02534-CDB2-4715-9358-6990E9CE034A}"/>
    <cellStyle name="20% - Accent5 2 2 3 2 3 3" xfId="28289" xr:uid="{F0DDEBAA-66F6-4D87-BC9F-C63C302900C7}"/>
    <cellStyle name="20% - Accent5 2 2 3 2 3 3 2" xfId="40694" xr:uid="{81B5B340-5903-43E3-922A-1AD92F957EDD}"/>
    <cellStyle name="20% - Accent5 2 2 3 2 3 4" xfId="24225" xr:uid="{16C8EBE8-AF2A-4903-A009-0840DE8F892E}"/>
    <cellStyle name="20% - Accent5 2 2 3 2 3 4 2" xfId="34205" xr:uid="{69EF8817-BFFE-4291-B420-5956A6B6B75A}"/>
    <cellStyle name="20% - Accent5 2 2 3 2 3 5" xfId="31073" xr:uid="{6AF6CF47-0A7B-4C20-9CFF-6726F918AE01}"/>
    <cellStyle name="20% - Accent5 2 2 3 2 4" xfId="1775" xr:uid="{DB9E626E-59E0-477A-9589-F5FE585F1D01}"/>
    <cellStyle name="20% - Accent5 2 2 3 2 4 2" xfId="25845" xr:uid="{B83DC5F8-F587-4F3B-81AD-A4BEA32A1C2D}"/>
    <cellStyle name="20% - Accent5 2 2 3 2 4 2 2" xfId="36302" xr:uid="{11E025BD-150B-4BA8-80A7-19F85EE060E7}"/>
    <cellStyle name="20% - Accent5 2 2 3 2 4 3" xfId="30222" xr:uid="{BDD44C29-FAB4-404B-884E-8D57EF9FCDBB}"/>
    <cellStyle name="20% - Accent5 2 2 3 2 5" xfId="6758" xr:uid="{EF38783C-D35D-439F-A5FB-BD64B2065438}"/>
    <cellStyle name="20% - Accent5 2 2 3 2 5 2" xfId="39448" xr:uid="{4EC9D43A-26B3-42D2-9B71-3203F2FB1716}"/>
    <cellStyle name="20% - Accent5 2 2 3 2 6" xfId="9791" xr:uid="{DC310A00-C36A-4325-B029-6BEFBC7C341E}"/>
    <cellStyle name="20% - Accent5 2 2 3 2 6 2" xfId="32917" xr:uid="{D88F437C-FC24-4889-97A5-D5E99B393472}"/>
    <cellStyle name="20% - Accent5 2 2 3 2 7" xfId="13602" xr:uid="{33DF456C-E435-49E5-8BF7-335AB9E7E2C8}"/>
    <cellStyle name="20% - Accent5 2 2 3 2 8" xfId="17298" xr:uid="{577DC63D-896A-40B6-9233-C5C30C3B764F}"/>
    <cellStyle name="20% - Accent5 2 2 3 3" xfId="1777" xr:uid="{0FE9B99B-CBEA-4258-9B42-30DE89573978}"/>
    <cellStyle name="20% - Accent5 2 2 3 3 2" xfId="4333" xr:uid="{A7DF547C-800D-4F42-A7AB-C6CE6488F7A3}"/>
    <cellStyle name="20% - Accent5 2 2 3 3 2 2" xfId="11716" xr:uid="{C0DC3865-F7FD-44CC-BCE4-E2841824CD37}"/>
    <cellStyle name="20% - Accent5 2 2 3 3 2 2 2" xfId="37524" xr:uid="{A7827C1C-48A6-4DA7-A000-ED3795ABA502}"/>
    <cellStyle name="20% - Accent5 2 2 3 3 2 3" xfId="15479" xr:uid="{7211892B-20FC-4416-B6DE-C89A9865787B}"/>
    <cellStyle name="20% - Accent5 2 2 3 3 2 3 2" xfId="40696" xr:uid="{8F85DD23-6228-4576-865C-BE84CB16CA6E}"/>
    <cellStyle name="20% - Accent5 2 2 3 3 2 4" xfId="24227" xr:uid="{9529B595-FAA6-4DE0-B25B-6EDAEBA940B4}"/>
    <cellStyle name="20% - Accent5 2 2 3 3 2 4 2" xfId="34207" xr:uid="{45A1DA84-222F-4DD6-8D33-689C2F0C5067}"/>
    <cellStyle name="20% - Accent5 2 2 3 3 2 5" xfId="31075" xr:uid="{C5B7A285-8254-4694-8448-33D8B9D7271F}"/>
    <cellStyle name="20% - Accent5 2 2 3 3 3" xfId="8241" xr:uid="{C7C954B6-5D1C-4A1F-AD6B-3212415DEB12}"/>
    <cellStyle name="20% - Accent5 2 2 3 3 3 2" xfId="36697" xr:uid="{EC185730-F58F-42C0-84CA-694EAAEE61F0}"/>
    <cellStyle name="20% - Accent5 2 2 3 3 4" xfId="9792" xr:uid="{722CFC42-79EB-4262-9FBD-B5D85415A3CD}"/>
    <cellStyle name="20% - Accent5 2 2 3 3 4 2" xfId="39843" xr:uid="{A1B7C75A-B3FB-4A66-B82A-DE0CFF0714B5}"/>
    <cellStyle name="20% - Accent5 2 2 3 3 5" xfId="13603" xr:uid="{5F966258-AE01-402F-B832-2479B1004799}"/>
    <cellStyle name="20% - Accent5 2 2 3 3 5 2" xfId="33337" xr:uid="{B1FF4877-2BC8-4DDE-95E9-B70912FB99E4}"/>
    <cellStyle name="20% - Accent5 2 2 3 3 6" xfId="18595" xr:uid="{0D847B74-CEFC-4C2B-8519-0616AB96DD76}"/>
    <cellStyle name="20% - Accent5 2 2 3 4" xfId="4330" xr:uid="{AC634E3D-2110-4693-A04A-B16C64CE8479}"/>
    <cellStyle name="20% - Accent5 2 2 3 4 2" xfId="11717" xr:uid="{61ABF8CF-FE15-4875-9591-8713440C5910}"/>
    <cellStyle name="20% - Accent5 2 2 3 4 2 2" xfId="37521" xr:uid="{2ADCD40B-926F-4E81-A6B1-695A1BAC1CB6}"/>
    <cellStyle name="20% - Accent5 2 2 3 4 3" xfId="15480" xr:uid="{361AEA9A-8BDD-4927-A231-BB2A6AB9333D}"/>
    <cellStyle name="20% - Accent5 2 2 3 4 3 2" xfId="40693" xr:uid="{9CDFA3E2-A4AD-40A3-9322-FE5FC002E56F}"/>
    <cellStyle name="20% - Accent5 2 2 3 4 4" xfId="24224" xr:uid="{F39BB727-6177-4013-83D9-25C38FD552A2}"/>
    <cellStyle name="20% - Accent5 2 2 3 4 4 2" xfId="34204" xr:uid="{9B89FC14-5270-4F2E-A4D9-09C9A3D9B7E7}"/>
    <cellStyle name="20% - Accent5 2 2 3 4 5" xfId="31072" xr:uid="{A2E5FBD1-2D76-480F-A21D-A62CBD10CE45}"/>
    <cellStyle name="20% - Accent5 2 2 3 5" xfId="1774" xr:uid="{0F0B5E31-36E2-481C-8A10-5047D1626278}"/>
    <cellStyle name="20% - Accent5 2 2 3 5 2" xfId="25507" xr:uid="{2CAC31CA-F443-468D-972D-C0B706C0BDE9}"/>
    <cellStyle name="20% - Accent5 2 2 3 5 2 2" xfId="35883" xr:uid="{F597D6B8-C43F-40D0-9CB7-2B69C56D6B1A}"/>
    <cellStyle name="20% - Accent5 2 2 3 5 3" xfId="29884" xr:uid="{71A4CA4A-45C1-47DA-A194-37DE29F90963}"/>
    <cellStyle name="20% - Accent5 2 2 3 6" xfId="6757" xr:uid="{EC3C1B84-5A24-42F0-9773-7AC32AE3E96F}"/>
    <cellStyle name="20% - Accent5 2 2 3 6 2" xfId="39029" xr:uid="{38AB07DC-5DD4-4AB7-80BB-48A9D90E5A35}"/>
    <cellStyle name="20% - Accent5 2 2 3 7" xfId="9790" xr:uid="{2026FD99-F7D4-4EE2-9899-E5791D8394C5}"/>
    <cellStyle name="20% - Accent5 2 2 3 7 2" xfId="32492" xr:uid="{339EA529-3BD9-4EF2-89C2-1D95C20E031B}"/>
    <cellStyle name="20% - Accent5 2 2 3 8" xfId="13601" xr:uid="{6064A887-FE55-4A77-9438-D5F2644895EB}"/>
    <cellStyle name="20% - Accent5 2 2 3 9" xfId="17297" xr:uid="{C64A915D-1C31-4DE9-B054-E8DB1326BE19}"/>
    <cellStyle name="20% - Accent5 2 2 4" xfId="515" xr:uid="{15E82A0E-AAC1-4C95-A27F-28271DB5DE77}"/>
    <cellStyle name="20% - Accent5 2 2 4 2" xfId="516" xr:uid="{01B3D6CC-625D-410C-B5F2-603B732514FC}"/>
    <cellStyle name="20% - Accent5 2 2 4 2 2" xfId="1780" xr:uid="{FDC38890-939A-432A-95AB-073F29D1814F}"/>
    <cellStyle name="20% - Accent5 2 2 4 2 2 2" xfId="4336" xr:uid="{5E9E7E99-BB1D-4332-8021-CDE36B2C4722}"/>
    <cellStyle name="20% - Accent5 2 2 4 2 2 2 2" xfId="37525" xr:uid="{321E88F9-BBC5-414B-A184-1C9A127FD5B8}"/>
    <cellStyle name="20% - Accent5 2 2 4 2 2 3" xfId="8244" xr:uid="{BECA1615-7765-4C99-AEDA-73D9910C6717}"/>
    <cellStyle name="20% - Accent5 2 2 4 2 2 3 2" xfId="40698" xr:uid="{08B906A0-3AD9-4337-81D6-24F35E89BA70}"/>
    <cellStyle name="20% - Accent5 2 2 4 2 2 4" xfId="11718" xr:uid="{1BB35011-D0F3-4EE4-BFBD-26409E123148}"/>
    <cellStyle name="20% - Accent5 2 2 4 2 2 4 2" xfId="34209" xr:uid="{7702C123-C277-490D-AEAA-A0991D8EDC12}"/>
    <cellStyle name="20% - Accent5 2 2 4 2 2 5" xfId="15481" xr:uid="{BA9B57AB-AD39-43A0-BC17-BF532206A4CF}"/>
    <cellStyle name="20% - Accent5 2 2 4 2 2 6" xfId="18598" xr:uid="{9F457183-0935-41C4-8867-49F12AE2369F}"/>
    <cellStyle name="20% - Accent5 2 2 4 2 3" xfId="4335" xr:uid="{BB5C640D-0FF5-48EB-888A-7BDFF7203D0C}"/>
    <cellStyle name="20% - Accent5 2 2 4 2 3 2" xfId="36918" xr:uid="{6374B497-8EF7-4351-8E93-26B1B2EE2559}"/>
    <cellStyle name="20% - Accent5 2 2 4 2 4" xfId="1779" xr:uid="{8332A670-4272-48F3-AB49-D755295973AA}"/>
    <cellStyle name="20% - Accent5 2 2 4 2 4 2" xfId="40064" xr:uid="{36D1E5C5-2766-4B5E-987B-FBF31A95659A}"/>
    <cellStyle name="20% - Accent5 2 2 4 2 5" xfId="6760" xr:uid="{3BA90CEA-3749-4774-8D1E-A319746BA222}"/>
    <cellStyle name="20% - Accent5 2 2 4 2 5 2" xfId="33567" xr:uid="{6828C760-D877-488C-BEA2-2544997232C5}"/>
    <cellStyle name="20% - Accent5 2 2 4 2 6" xfId="9794" xr:uid="{34090E6A-CAEB-4BAE-AE82-E600D31EF224}"/>
    <cellStyle name="20% - Accent5 2 2 4 2 7" xfId="13605" xr:uid="{EC29E412-F70E-49A0-8A81-4F14287BFA06}"/>
    <cellStyle name="20% - Accent5 2 2 4 2 8" xfId="17300" xr:uid="{A2F1C6A4-463F-4A72-8EFB-47FDAF159EE2}"/>
    <cellStyle name="20% - Accent5 2 2 4 3" xfId="1781" xr:uid="{86211450-B984-4A26-AD50-7CFC2FD94D4C}"/>
    <cellStyle name="20% - Accent5 2 2 4 3 2" xfId="4337" xr:uid="{3813E408-B696-4365-8C9F-0A7226CBDF49}"/>
    <cellStyle name="20% - Accent5 2 2 4 3 2 2" xfId="11719" xr:uid="{5F88DC45-37A3-42F2-AF85-688F7D74DAF3}"/>
    <cellStyle name="20% - Accent5 2 2 4 3 2 3" xfId="15482" xr:uid="{93BA0FA0-327F-4E4C-825A-D964E50E1003}"/>
    <cellStyle name="20% - Accent5 2 2 4 3 3" xfId="8243" xr:uid="{F42557B5-889E-4AE5-854D-BEA8B230D4EB}"/>
    <cellStyle name="20% - Accent5 2 2 4 3 3 2" xfId="40697" xr:uid="{2D7C458B-2DD0-4F9F-8349-A8941D8EE8C8}"/>
    <cellStyle name="20% - Accent5 2 2 4 3 4" xfId="9795" xr:uid="{DBE40AA0-1A20-44DC-A8D0-A6F325821105}"/>
    <cellStyle name="20% - Accent5 2 2 4 3 4 2" xfId="34208" xr:uid="{1201DD02-49AD-41AD-8DA3-3F82C4C86D03}"/>
    <cellStyle name="20% - Accent5 2 2 4 3 5" xfId="13606" xr:uid="{620E9CAB-969C-4E6C-87E0-45517A2A5745}"/>
    <cellStyle name="20% - Accent5 2 2 4 3 6" xfId="18597" xr:uid="{203D1FFE-3FB6-48E8-9A25-E010D8164CE9}"/>
    <cellStyle name="20% - Accent5 2 2 4 4" xfId="4334" xr:uid="{F7C7A377-22A3-429E-8790-EBD75BED240B}"/>
    <cellStyle name="20% - Accent5 2 2 4 4 2" xfId="11720" xr:uid="{372D062E-80E5-4FCE-A149-28808D4698F4}"/>
    <cellStyle name="20% - Accent5 2 2 4 4 2 2" xfId="36103" xr:uid="{77BB7596-EC7B-4BD4-92E4-C2273DAD8038}"/>
    <cellStyle name="20% - Accent5 2 2 4 4 3" xfId="15483" xr:uid="{D2538D3A-44EF-44A3-82F1-F182FC9F74F9}"/>
    <cellStyle name="20% - Accent5 2 2 4 5" xfId="1778" xr:uid="{4DF0598A-C740-4CAC-854F-FED3AB751DE0}"/>
    <cellStyle name="20% - Accent5 2 2 4 5 2" xfId="39249" xr:uid="{2102303F-CD2E-4985-9418-AA7B88B56B62}"/>
    <cellStyle name="20% - Accent5 2 2 4 6" xfId="6759" xr:uid="{88680FFD-A64F-4896-8945-92B14407B6EC}"/>
    <cellStyle name="20% - Accent5 2 2 4 6 2" xfId="32717" xr:uid="{C7A0187D-6AE6-4FED-8D33-6A5EA7C9FCDA}"/>
    <cellStyle name="20% - Accent5 2 2 4 7" xfId="9793" xr:uid="{357F157D-9FB4-4515-B387-D78CCD74F3DB}"/>
    <cellStyle name="20% - Accent5 2 2 4 8" xfId="13604" xr:uid="{6AC8F26F-B2EA-4A35-89D3-E7249F963334}"/>
    <cellStyle name="20% - Accent5 2 2 4 9" xfId="17299" xr:uid="{C07F76A0-FC42-4DF1-88B9-504E0F947D13}"/>
    <cellStyle name="20% - Accent5 2 2 5" xfId="517" xr:uid="{45E68827-51EB-4EE4-A302-DD465990C389}"/>
    <cellStyle name="20% - Accent5 2 2 5 2" xfId="1783" xr:uid="{36AC48F8-945C-4CB6-AF38-B30E262322B2}"/>
    <cellStyle name="20% - Accent5 2 2 5 2 2" xfId="4339" xr:uid="{8D6CE03E-A159-4AD3-B2B4-23C3E7CA821B}"/>
    <cellStyle name="20% - Accent5 2 2 5 2 2 2" xfId="37526" xr:uid="{4FB4BB4E-B402-4CC2-B0EA-D5DED4B67C8A}"/>
    <cellStyle name="20% - Accent5 2 2 5 2 3" xfId="8245" xr:uid="{A2413B3A-A454-4EE4-B40C-186403ACA6A5}"/>
    <cellStyle name="20% - Accent5 2 2 5 2 3 2" xfId="40699" xr:uid="{9B2DE49F-3150-428E-8C5A-A69A3D62F241}"/>
    <cellStyle name="20% - Accent5 2 2 5 2 4" xfId="11721" xr:uid="{88C141BC-D12A-4AC3-AC33-5DA69D99A694}"/>
    <cellStyle name="20% - Accent5 2 2 5 2 4 2" xfId="34210" xr:uid="{16552F23-B1E2-4050-B8C5-EA2186F54C69}"/>
    <cellStyle name="20% - Accent5 2 2 5 2 5" xfId="15484" xr:uid="{979A7EEE-F46D-4EBF-AE87-CB662351D2DE}"/>
    <cellStyle name="20% - Accent5 2 2 5 2 6" xfId="18599" xr:uid="{A4C10F3F-EA9B-4A28-94E5-3EF29090D26F}"/>
    <cellStyle name="20% - Accent5 2 2 5 3" xfId="4338" xr:uid="{3A24EDD3-CD49-4314-9F49-8D6838E416EB}"/>
    <cellStyle name="20% - Accent5 2 2 5 3 2" xfId="26052" xr:uid="{43A02D34-B7E7-4965-B43A-070DF6BBC65C}"/>
    <cellStyle name="20% - Accent5 2 2 5 3 2 2" xfId="36511" xr:uid="{DCD0EDD2-0C93-4604-9137-42292A7E2D54}"/>
    <cellStyle name="20% - Accent5 2 2 5 3 3" xfId="30429" xr:uid="{BFF7D64F-FD7C-4390-A626-A3E586D81A3C}"/>
    <cellStyle name="20% - Accent5 2 2 5 4" xfId="1782" xr:uid="{0D2D0A22-D00F-4814-BC4D-69B43ADFB665}"/>
    <cellStyle name="20% - Accent5 2 2 5 4 2" xfId="39657" xr:uid="{22E88B4B-E23C-406D-800B-0D5F181DE374}"/>
    <cellStyle name="20% - Accent5 2 2 5 5" xfId="6761" xr:uid="{B8A9C540-F97C-414D-979C-BA0664CA3F83}"/>
    <cellStyle name="20% - Accent5 2 2 5 5 2" xfId="33139" xr:uid="{D11E2B4C-BEF3-4E21-B484-A17B5A18FF67}"/>
    <cellStyle name="20% - Accent5 2 2 5 6" xfId="9796" xr:uid="{655508C4-8131-4DB6-B868-08E787A459E8}"/>
    <cellStyle name="20% - Accent5 2 2 5 7" xfId="13607" xr:uid="{BAC53F09-E272-4CEB-A4E8-79DEDE8EC5C5}"/>
    <cellStyle name="20% - Accent5 2 2 5 8" xfId="17301" xr:uid="{C53C6059-EDB1-4747-8FA6-34D95443DA7A}"/>
    <cellStyle name="20% - Accent5 2 2 6" xfId="1784" xr:uid="{188F5D73-CC72-46AF-BC0C-987E6EA43D75}"/>
    <cellStyle name="20% - Accent5 2 2 6 2" xfId="4340" xr:uid="{B0BB0B92-8893-4A7D-8896-08272569B146}"/>
    <cellStyle name="20% - Accent5 2 2 6 2 2" xfId="9410" xr:uid="{560E8CED-22EF-4C15-AACA-46ED57A5D5EC}"/>
    <cellStyle name="20% - Accent5 2 2 6 2 3" xfId="11722" xr:uid="{A7B5B4EA-A69A-4030-9B17-F856F7B856C3}"/>
    <cellStyle name="20% - Accent5 2 2 6 2 4" xfId="15485" xr:uid="{D7A2C452-25BC-49D9-BD38-D44B51BD2F0B}"/>
    <cellStyle name="20% - Accent5 2 2 6 3" xfId="7926" xr:uid="{62C0F865-3DEA-410C-89BA-75F8A3E01BEB}"/>
    <cellStyle name="20% - Accent5 2 2 6 3 2" xfId="40684" xr:uid="{1BB4DB1E-B848-4580-886D-9E9C62E99DC1}"/>
    <cellStyle name="20% - Accent5 2 2 6 4" xfId="9797" xr:uid="{E6B359FC-AEC2-4D2D-87A9-91B9DBC6F2D7}"/>
    <cellStyle name="20% - Accent5 2 2 6 4 2" xfId="34195" xr:uid="{C8B68AC2-20F1-4371-8BF5-9DD533CB9EAF}"/>
    <cellStyle name="20% - Accent5 2 2 6 5" xfId="13608" xr:uid="{FB030299-ACFA-4BE3-968B-BD96B0F2090D}"/>
    <cellStyle name="20% - Accent5 2 2 6 6" xfId="18592" xr:uid="{C5533D89-DB47-48F7-AE9F-9A722EC0C81B}"/>
    <cellStyle name="20% - Accent5 2 2 7" xfId="4325" xr:uid="{7BB4694D-CC3D-40F0-9717-1081FA6698E4}"/>
    <cellStyle name="20% - Accent5 2 2 7 2" xfId="8238" xr:uid="{30EA6B64-1684-43BA-A16C-738F1132CDE1}"/>
    <cellStyle name="20% - Accent5 2 2 7 2 2" xfId="35695" xr:uid="{1B15BB49-3184-4E7C-990D-E59B732167CE}"/>
    <cellStyle name="20% - Accent5 2 2 7 3" xfId="11723" xr:uid="{E16156B7-9FE1-4444-8431-85FB712F62C0}"/>
    <cellStyle name="20% - Accent5 2 2 7 4" xfId="15486" xr:uid="{E3A424C6-A00B-4AB3-B450-286ADB61B535}"/>
    <cellStyle name="20% - Accent5 2 2 8" xfId="1769" xr:uid="{5994164A-FAEF-4E89-8E6E-42630360ECB7}"/>
    <cellStyle name="20% - Accent5 2 2 8 2" xfId="38841" xr:uid="{A19A6ED2-D9D5-479F-844E-2A4FBFCA357E}"/>
    <cellStyle name="20% - Accent5 2 2 9" xfId="6754" xr:uid="{6E6323E0-5C8C-4E28-941B-74DBF7490F07}"/>
    <cellStyle name="20% - Accent5 2 2 9 2" xfId="32295" xr:uid="{914C83C4-95C5-4EBF-A029-3F27DE800D12}"/>
    <cellStyle name="20% - Accent5 2 3" xfId="340" xr:uid="{27B0C770-07F7-4D71-94DB-5C99DF69AC97}"/>
    <cellStyle name="20% - Accent5 2 3 2" xfId="518" xr:uid="{FF0EE95E-31A5-43F1-A6B2-A0EF2E5C923B}"/>
    <cellStyle name="20% - Accent5 2 3 2 2" xfId="1787" xr:uid="{6EA1CE37-86E3-4AD6-A4A7-8BE8B8EB07C5}"/>
    <cellStyle name="20% - Accent5 2 3 2 2 2" xfId="4343" xr:uid="{8F2A3EB4-EBCD-451A-8372-2E27427DB5DA}"/>
    <cellStyle name="20% - Accent5 2 3 2 2 2 2" xfId="22812" xr:uid="{3404C5DB-30A7-42EB-AF6C-5BA7F58BC8C4}"/>
    <cellStyle name="20% - Accent5 2 3 2 2 2 2 2" xfId="26540" xr:uid="{998F1343-028F-4343-B34A-679A758DC767}"/>
    <cellStyle name="20% - Accent5 2 3 2 2 2 2 2 2" xfId="37530" xr:uid="{AFC10ADE-025A-4AE5-8C6F-9DAAF522E48B}"/>
    <cellStyle name="20% - Accent5 2 3 2 2 2 2 3" xfId="28294" xr:uid="{93E85919-88A3-4712-92B3-25C19A9A4FFD}"/>
    <cellStyle name="20% - Accent5 2 3 2 2 2 2 3 2" xfId="40703" xr:uid="{38B0EA53-D713-4A6A-9073-5DC20A827127}"/>
    <cellStyle name="20% - Accent5 2 3 2 2 2 2 4" xfId="24231" xr:uid="{8FD57A37-AFDC-4096-A790-F284177CEE14}"/>
    <cellStyle name="20% - Accent5 2 3 2 2 2 2 4 2" xfId="34214" xr:uid="{A367D425-38E5-4993-89FB-F89668E5EBD7}"/>
    <cellStyle name="20% - Accent5 2 3 2 2 2 2 5" xfId="31079" xr:uid="{A275AD98-8FA2-4320-A679-D23962A3D28D}"/>
    <cellStyle name="20% - Accent5 2 3 2 2 2 3" xfId="26288" xr:uid="{041FEE6A-C0AA-4AFE-89FF-708B62500644}"/>
    <cellStyle name="20% - Accent5 2 3 2 2 2 3 2" xfId="37165" xr:uid="{7402791A-FA5F-4EA4-9A6C-3E2CEBA90FB8}"/>
    <cellStyle name="20% - Accent5 2 3 2 2 2 4" xfId="28042" xr:uid="{7D8CA359-FAF3-42C3-9C44-A3B62BB8EF48}"/>
    <cellStyle name="20% - Accent5 2 3 2 2 2 4 2" xfId="40311" xr:uid="{0373AA07-27A9-4ABC-B0FE-460A3E7E17EB}"/>
    <cellStyle name="20% - Accent5 2 3 2 2 2 5" xfId="23930" xr:uid="{3C391C5D-91FD-4971-88D5-66F053944C9F}"/>
    <cellStyle name="20% - Accent5 2 3 2 2 2 5 2" xfId="33816" xr:uid="{E1AFDF7C-C8CB-4097-AE91-F978BBE1B6C1}"/>
    <cellStyle name="20% - Accent5 2 3 2 2 2 6" xfId="30768" xr:uid="{E3AEFD19-BE59-4C0D-9320-1712D80F2F40}"/>
    <cellStyle name="20% - Accent5 2 3 2 2 3" xfId="8247" xr:uid="{079CEEA4-3FE1-4389-ADA8-796CA83CE40F}"/>
    <cellStyle name="20% - Accent5 2 3 2 2 3 2" xfId="26539" xr:uid="{8A138FB3-D246-4071-9729-4B78717E2135}"/>
    <cellStyle name="20% - Accent5 2 3 2 2 3 2 2" xfId="37529" xr:uid="{962C06DC-5F29-44F0-9687-B5528FC501EF}"/>
    <cellStyle name="20% - Accent5 2 3 2 2 3 3" xfId="28293" xr:uid="{6AE0ED3F-5020-4048-9EB2-1BA50CCBBE5B}"/>
    <cellStyle name="20% - Accent5 2 3 2 2 3 3 2" xfId="40702" xr:uid="{B6BC5E6A-EF9A-4EFF-9AB3-12CA94A784E4}"/>
    <cellStyle name="20% - Accent5 2 3 2 2 3 4" xfId="24230" xr:uid="{799FAAE2-5FF5-40FC-8CD1-7904BA71C4B0}"/>
    <cellStyle name="20% - Accent5 2 3 2 2 3 4 2" xfId="34213" xr:uid="{AF1BB529-990F-4760-9202-326524BEB820}"/>
    <cellStyle name="20% - Accent5 2 3 2 2 3 5" xfId="31078" xr:uid="{BFE04AC0-8E46-4254-A112-D41BC4249698}"/>
    <cellStyle name="20% - Accent5 2 3 2 2 4" xfId="11724" xr:uid="{2309D4B2-1861-45C6-ADFD-1FABBBC0A97D}"/>
    <cellStyle name="20% - Accent5 2 3 2 2 4 2" xfId="25893" xr:uid="{4644A365-8CC6-452D-91F1-57BE6F605DDC}"/>
    <cellStyle name="20% - Accent5 2 3 2 2 4 2 2" xfId="36350" xr:uid="{1ED373A8-03CB-43B4-B6C3-DEB5450B171D}"/>
    <cellStyle name="20% - Accent5 2 3 2 2 4 3" xfId="30270" xr:uid="{25EFD86C-1D4E-4505-96A5-28D404283923}"/>
    <cellStyle name="20% - Accent5 2 3 2 2 5" xfId="15487" xr:uid="{F5A428B7-58AF-4781-8B33-6B506F5ED992}"/>
    <cellStyle name="20% - Accent5 2 3 2 2 5 2" xfId="39496" xr:uid="{E5818068-F538-4372-B064-ACF7003E7364}"/>
    <cellStyle name="20% - Accent5 2 3 2 2 6" xfId="18601" xr:uid="{587D52CB-51DF-4FA1-BA26-B14FFCBE6079}"/>
    <cellStyle name="20% - Accent5 2 3 2 2 6 2" xfId="32965" xr:uid="{9BEA4F8C-8F21-4028-AEB7-9054D53769C9}"/>
    <cellStyle name="20% - Accent5 2 3 2 2 7" xfId="29610" xr:uid="{191BB52A-18AA-414C-A3E1-5561039419DB}"/>
    <cellStyle name="20% - Accent5 2 3 2 3" xfId="4342" xr:uid="{A7E91D0E-785A-4210-8555-F9F00EFA7ACF}"/>
    <cellStyle name="20% - Accent5 2 3 2 3 2" xfId="22813" xr:uid="{29B91E01-705A-44B6-827E-8B803E16328F}"/>
    <cellStyle name="20% - Accent5 2 3 2 3 2 2" xfId="26541" xr:uid="{64CBCA5B-224A-49E6-A2BF-7897D48AE56E}"/>
    <cellStyle name="20% - Accent5 2 3 2 3 2 2 2" xfId="37531" xr:uid="{81C6E757-BF32-4ADD-A7A2-741FD48DCFD9}"/>
    <cellStyle name="20% - Accent5 2 3 2 3 2 3" xfId="28295" xr:uid="{AC51903D-E983-4A1A-BAAF-9A14120AF31C}"/>
    <cellStyle name="20% - Accent5 2 3 2 3 2 3 2" xfId="40704" xr:uid="{3196717A-9B52-4D34-A74A-2363AB31F806}"/>
    <cellStyle name="20% - Accent5 2 3 2 3 2 4" xfId="24232" xr:uid="{939B32F6-C33F-41D0-9D71-DDE792A74929}"/>
    <cellStyle name="20% - Accent5 2 3 2 3 2 4 2" xfId="34215" xr:uid="{8E13C28A-DD5E-40EE-9216-DF790A7A73E3}"/>
    <cellStyle name="20% - Accent5 2 3 2 3 2 5" xfId="31080" xr:uid="{EBF8F72C-F6F9-4367-9FDE-4C9E04EFA2BB}"/>
    <cellStyle name="20% - Accent5 2 3 2 3 3" xfId="26126" xr:uid="{2FCC635C-17C0-4A18-B0BF-7CF639E248D8}"/>
    <cellStyle name="20% - Accent5 2 3 2 3 3 2" xfId="36745" xr:uid="{7E71ED9D-8B68-4A73-A6C1-CCDA9533E7D2}"/>
    <cellStyle name="20% - Accent5 2 3 2 3 4" xfId="27833" xr:uid="{3B03AF74-EE7A-441E-96A9-973580ECE699}"/>
    <cellStyle name="20% - Accent5 2 3 2 3 4 2" xfId="39891" xr:uid="{B65DCA2D-960D-4589-83AC-C4CA288BC844}"/>
    <cellStyle name="20% - Accent5 2 3 2 3 5" xfId="23717" xr:uid="{290ECD67-F684-4142-8ED3-2EACEE4473C2}"/>
    <cellStyle name="20% - Accent5 2 3 2 3 5 2" xfId="33385" xr:uid="{745E5EC7-9A44-412C-8BCA-AE9D543C8486}"/>
    <cellStyle name="20% - Accent5 2 3 2 3 6" xfId="30555" xr:uid="{ECCB1748-0550-4DD2-9D6F-FDC0661A586A}"/>
    <cellStyle name="20% - Accent5 2 3 2 4" xfId="1786" xr:uid="{C8C680A4-DE70-4DB1-AE79-13990792A2AE}"/>
    <cellStyle name="20% - Accent5 2 3 2 4 2" xfId="26538" xr:uid="{0C3948D4-560C-4149-A74D-C13CF79C3AED}"/>
    <cellStyle name="20% - Accent5 2 3 2 4 2 2" xfId="37528" xr:uid="{D84614CA-28DE-43FB-B06B-3D31B4FCD31F}"/>
    <cellStyle name="20% - Accent5 2 3 2 4 3" xfId="28292" xr:uid="{20972692-3338-413F-90AF-E112BD81D0FC}"/>
    <cellStyle name="20% - Accent5 2 3 2 4 3 2" xfId="40701" xr:uid="{415C3BCF-10CA-44E5-8C2C-4589E50AC229}"/>
    <cellStyle name="20% - Accent5 2 3 2 4 4" xfId="24229" xr:uid="{FA791442-DE94-424C-852D-9CDDE66A9BDB}"/>
    <cellStyle name="20% - Accent5 2 3 2 4 4 2" xfId="34212" xr:uid="{323397E4-83D4-4D46-8577-981810EA7B85}"/>
    <cellStyle name="20% - Accent5 2 3 2 4 5" xfId="31077" xr:uid="{71DA80F4-3298-4455-8A90-47F79748852D}"/>
    <cellStyle name="20% - Accent5 2 3 2 5" xfId="6763" xr:uid="{D952CD11-699A-475F-B650-1BF967DEB3E1}"/>
    <cellStyle name="20% - Accent5 2 3 2 5 2" xfId="25555" xr:uid="{C4370E08-D105-46DD-B4C8-ABBF747CC4EA}"/>
    <cellStyle name="20% - Accent5 2 3 2 5 2 2" xfId="35931" xr:uid="{F9260BF4-A76D-42A9-A24C-EB6173FAFAE6}"/>
    <cellStyle name="20% - Accent5 2 3 2 5 3" xfId="29932" xr:uid="{D3B59DDC-73F5-45CC-8211-0A24E479C4BC}"/>
    <cellStyle name="20% - Accent5 2 3 2 6" xfId="9799" xr:uid="{BAAAAFE4-EC1B-4B85-81A0-C76F12A7D00A}"/>
    <cellStyle name="20% - Accent5 2 3 2 6 2" xfId="39077" xr:uid="{BB1ED026-4C51-45C2-A686-EAD65D498942}"/>
    <cellStyle name="20% - Accent5 2 3 2 7" xfId="13610" xr:uid="{A7AC5156-5385-415F-B4B4-17A91C88D052}"/>
    <cellStyle name="20% - Accent5 2 3 2 7 2" xfId="32540" xr:uid="{DA389888-DCD5-46A3-A3F4-0D0A976923BB}"/>
    <cellStyle name="20% - Accent5 2 3 2 8" xfId="17303" xr:uid="{378FE560-D199-4F4C-9B18-54D8B82D1374}"/>
    <cellStyle name="20% - Accent5 2 3 3" xfId="1788" xr:uid="{6A514025-E78B-484F-8E26-FBF9FC43139F}"/>
    <cellStyle name="20% - Accent5 2 3 3 2" xfId="4344" xr:uid="{7DA7C05E-DDC4-4FBC-9BE4-2D9F4D045C24}"/>
    <cellStyle name="20% - Accent5 2 3 3 2 2" xfId="11725" xr:uid="{0D28A2BC-B0EF-4969-98D6-5A908CEAE033}"/>
    <cellStyle name="20% - Accent5 2 3 3 2 2 2" xfId="26543" xr:uid="{2D654FBE-6BCD-4E03-929A-B7CD440B25CB}"/>
    <cellStyle name="20% - Accent5 2 3 3 2 2 2 2" xfId="37533" xr:uid="{9C1FC292-4F2F-4CDD-8E25-2BD6FC56FA78}"/>
    <cellStyle name="20% - Accent5 2 3 3 2 2 3" xfId="28297" xr:uid="{3478EBC1-E374-47D0-8FDC-08BCC5711F1B}"/>
    <cellStyle name="20% - Accent5 2 3 3 2 2 3 2" xfId="40706" xr:uid="{FF9FD2E4-EF27-456A-B655-59E92D48BE66}"/>
    <cellStyle name="20% - Accent5 2 3 3 2 2 4" xfId="24234" xr:uid="{49EE599D-03C0-4909-B234-53D7762E616C}"/>
    <cellStyle name="20% - Accent5 2 3 3 2 2 4 2" xfId="34217" xr:uid="{B7B13654-856F-4BFF-BD42-B3A787CB2C4D}"/>
    <cellStyle name="20% - Accent5 2 3 3 2 2 5" xfId="31082" xr:uid="{C04160C9-3C12-4D20-9A88-1419CA8B1708}"/>
    <cellStyle name="20% - Accent5 2 3 3 2 3" xfId="15488" xr:uid="{67E8A40C-CA07-46FD-9C6F-B0C97FC7D8DF}"/>
    <cellStyle name="20% - Accent5 2 3 3 2 3 2" xfId="36966" xr:uid="{84917170-479A-4556-9231-2C844AF1CA95}"/>
    <cellStyle name="20% - Accent5 2 3 3 2 4" xfId="27945" xr:uid="{EF666B33-EBB8-4FE7-8869-128B8299B5B0}"/>
    <cellStyle name="20% - Accent5 2 3 3 2 4 2" xfId="40112" xr:uid="{08C02A16-47FB-4568-94BE-18ED13BC5231}"/>
    <cellStyle name="20% - Accent5 2 3 3 2 5" xfId="23830" xr:uid="{5C216EE1-D19D-481B-88C0-2FB3B7651254}"/>
    <cellStyle name="20% - Accent5 2 3 3 2 5 2" xfId="33615" xr:uid="{E24B0710-5A2F-4AE4-9AE8-81C0D7E7155B}"/>
    <cellStyle name="20% - Accent5 2 3 3 2 6" xfId="30668" xr:uid="{172A91FE-C30F-4706-9C12-59A670D75ED6}"/>
    <cellStyle name="20% - Accent5 2 3 3 3" xfId="8246" xr:uid="{0ACB7B86-7C9E-4C0A-9016-796B692197E3}"/>
    <cellStyle name="20% - Accent5 2 3 3 3 2" xfId="26542" xr:uid="{471BA3E0-51D9-4AE7-B0DC-137B0248FA62}"/>
    <cellStyle name="20% - Accent5 2 3 3 3 2 2" xfId="37532" xr:uid="{A92DBC23-D679-4ABA-A308-7172E095320F}"/>
    <cellStyle name="20% - Accent5 2 3 3 3 3" xfId="28296" xr:uid="{B94F4FE9-D35C-4095-BE66-75F753C1E443}"/>
    <cellStyle name="20% - Accent5 2 3 3 3 3 2" xfId="40705" xr:uid="{736DB04E-B9C9-451D-AC36-A2E4EAF1C14A}"/>
    <cellStyle name="20% - Accent5 2 3 3 3 4" xfId="24233" xr:uid="{9E4476E1-29D4-4458-A27F-C7732A7CF1BE}"/>
    <cellStyle name="20% - Accent5 2 3 3 3 4 2" xfId="34216" xr:uid="{FB96BD9B-70F6-42DD-9001-DFEA3D2D65C7}"/>
    <cellStyle name="20% - Accent5 2 3 3 3 5" xfId="31081" xr:uid="{4B9C703B-4888-4B5F-B17D-98643C5DE4C9}"/>
    <cellStyle name="20% - Accent5 2 3 3 4" xfId="9800" xr:uid="{46ABB2D4-8CA1-4D8F-9AB4-B70B59D0AC74}"/>
    <cellStyle name="20% - Accent5 2 3 3 4 2" xfId="25707" xr:uid="{FC26F982-FBEA-4226-8DE9-32CECD96006F}"/>
    <cellStyle name="20% - Accent5 2 3 3 4 2 2" xfId="36151" xr:uid="{C72A9E89-A9FF-46BC-9ED0-C9373391D8DC}"/>
    <cellStyle name="20% - Accent5 2 3 3 4 3" xfId="30084" xr:uid="{C1DB27EE-2410-4CC6-BBC9-97F90A558CC8}"/>
    <cellStyle name="20% - Accent5 2 3 3 5" xfId="13611" xr:uid="{899AD618-C4AD-4030-BBB5-C3767C51AD94}"/>
    <cellStyle name="20% - Accent5 2 3 3 5 2" xfId="39297" xr:uid="{11F072D4-30ED-4C6A-8568-99AE5DB029EB}"/>
    <cellStyle name="20% - Accent5 2 3 3 6" xfId="18600" xr:uid="{DE6FAA13-9E54-425D-886F-330DD9185CE1}"/>
    <cellStyle name="20% - Accent5 2 3 3 6 2" xfId="32765" xr:uid="{DE24A278-97A0-4B43-8969-20538122D548}"/>
    <cellStyle name="20% - Accent5 2 3 3 7" xfId="29509" xr:uid="{16E792CE-5B7D-4961-BE4F-705DCEFAB0A7}"/>
    <cellStyle name="20% - Accent5 2 3 4" xfId="4341" xr:uid="{41E56773-5520-4CA6-9D4F-962E550D790F}"/>
    <cellStyle name="20% - Accent5 2 3 4 2" xfId="11726" xr:uid="{4399CF5A-9136-4B01-A6E2-387F9F5A2446}"/>
    <cellStyle name="20% - Accent5 2 3 4 2 2" xfId="26544" xr:uid="{B88A63B6-CA21-4700-9345-7F654F9F2DEE}"/>
    <cellStyle name="20% - Accent5 2 3 4 2 2 2" xfId="37534" xr:uid="{07C6F449-C9F3-4AA7-A84B-1814B663C3AB}"/>
    <cellStyle name="20% - Accent5 2 3 4 2 3" xfId="28298" xr:uid="{C0C0B6CB-8079-4F08-A629-7C30ADE77B25}"/>
    <cellStyle name="20% - Accent5 2 3 4 2 3 2" xfId="40707" xr:uid="{5D70354C-6148-4B3A-B364-B19A48DF32DE}"/>
    <cellStyle name="20% - Accent5 2 3 4 2 4" xfId="24235" xr:uid="{0EDC363A-259A-4C58-93EB-71F0EE1941E3}"/>
    <cellStyle name="20% - Accent5 2 3 4 2 4 2" xfId="34218" xr:uid="{D0D0302D-5A0E-404A-A5B8-73E39E6D7B1E}"/>
    <cellStyle name="20% - Accent5 2 3 4 2 5" xfId="31083" xr:uid="{9FEF4739-95A0-434C-914E-B9F2F4405FAC}"/>
    <cellStyle name="20% - Accent5 2 3 4 3" xfId="15489" xr:uid="{8402F555-C8A3-44F4-8112-C0B66D6AC662}"/>
    <cellStyle name="20% - Accent5 2 3 4 3 2" xfId="36552" xr:uid="{0878072C-FD2D-45A9-BDE4-F0AFB11B99C7}"/>
    <cellStyle name="20% - Accent5 2 3 4 4" xfId="27738" xr:uid="{113A8CC8-1109-4047-9E19-FDA6C74F0D8C}"/>
    <cellStyle name="20% - Accent5 2 3 4 4 2" xfId="39698" xr:uid="{BBCC1683-6971-4D6C-8E09-774562CC2D3A}"/>
    <cellStyle name="20% - Accent5 2 3 4 5" xfId="23617" xr:uid="{4BF0BF6A-4BB3-4C2C-803B-25F1AAF41BFB}"/>
    <cellStyle name="20% - Accent5 2 3 4 5 2" xfId="33185" xr:uid="{9F27A3C8-0521-47B1-BB70-917AC4CE669E}"/>
    <cellStyle name="20% - Accent5 2 3 4 6" xfId="30454" xr:uid="{E8538F95-3D82-465D-94DB-6F003530D620}"/>
    <cellStyle name="20% - Accent5 2 3 5" xfId="1785" xr:uid="{FC8E8E8D-BE1C-4EE5-A601-ECA9415EEF4B}"/>
    <cellStyle name="20% - Accent5 2 3 5 2" xfId="26537" xr:uid="{9997254C-6813-4177-B5CE-CC8593843458}"/>
    <cellStyle name="20% - Accent5 2 3 5 2 2" xfId="37527" xr:uid="{254F0210-D4CA-4F42-BD90-7F39BA8BEC60}"/>
    <cellStyle name="20% - Accent5 2 3 5 3" xfId="28291" xr:uid="{95E00445-6955-4FDD-8285-DE92C32BF88C}"/>
    <cellStyle name="20% - Accent5 2 3 5 3 2" xfId="40700" xr:uid="{8568B65C-1458-4F2A-9BD6-0BAB1DFC08EA}"/>
    <cellStyle name="20% - Accent5 2 3 5 4" xfId="24228" xr:uid="{E2DE689F-98E5-4ECB-A26E-FB98DC642E55}"/>
    <cellStyle name="20% - Accent5 2 3 5 4 2" xfId="34211" xr:uid="{46E25F77-40D8-4CAD-9AF6-E73410D7223D}"/>
    <cellStyle name="20% - Accent5 2 3 5 5" xfId="31076" xr:uid="{170AE942-37CF-4466-A983-EAEC9013B179}"/>
    <cellStyle name="20% - Accent5 2 3 6" xfId="6762" xr:uid="{8BE15A41-0617-4621-A97F-DA2ED322E79E}"/>
    <cellStyle name="20% - Accent5 2 3 6 2" xfId="25371" xr:uid="{A038A7D3-7CF9-4235-A08B-7010D9231CA7}"/>
    <cellStyle name="20% - Accent5 2 3 6 2 2" xfId="35739" xr:uid="{E6E853BA-F081-42CC-B7E5-4A48FDEBE096}"/>
    <cellStyle name="20% - Accent5 2 3 6 3" xfId="29748" xr:uid="{4ED86F36-F0B7-4B28-9DFE-0996727F87F0}"/>
    <cellStyle name="20% - Accent5 2 3 7" xfId="9798" xr:uid="{770C215E-EDC0-421E-8C56-4C7CF6AB07B1}"/>
    <cellStyle name="20% - Accent5 2 3 7 2" xfId="38885" xr:uid="{8405C149-F314-4B8B-99DE-5DB4C2A2AAD9}"/>
    <cellStyle name="20% - Accent5 2 3 8" xfId="13609" xr:uid="{18E86F83-E308-4386-89ED-4E73D3601651}"/>
    <cellStyle name="20% - Accent5 2 3 8 2" xfId="32343" xr:uid="{E1E328C5-8C5D-4AE1-AEB2-DB1C78907C07}"/>
    <cellStyle name="20% - Accent5 2 3 9" xfId="17302" xr:uid="{DE73A186-23A1-463F-B837-FFC93880945D}"/>
    <cellStyle name="20% - Accent5 2 4" xfId="519" xr:uid="{EEA387A3-75DA-4578-9AFF-DC313726AE95}"/>
    <cellStyle name="20% - Accent5 2 4 2" xfId="520" xr:uid="{3DC562D0-D2AA-488A-84C0-3C610D9B4F57}"/>
    <cellStyle name="20% - Accent5 2 4 2 2" xfId="1791" xr:uid="{02CAE3A3-66F8-43C6-8DC2-56C82D64323F}"/>
    <cellStyle name="20% - Accent5 2 4 2 2 2" xfId="4347" xr:uid="{0F6490A3-8A14-4524-8FFA-E20368471DA0}"/>
    <cellStyle name="20% - Accent5 2 4 2 2 2 2" xfId="26546" xr:uid="{273A675B-CAFB-4505-A4B5-55F442C3A8BD}"/>
    <cellStyle name="20% - Accent5 2 4 2 2 2 2 2" xfId="37537" xr:uid="{C77E9FBE-3E26-445D-92A8-429E07CC9606}"/>
    <cellStyle name="20% - Accent5 2 4 2 2 2 3" xfId="28300" xr:uid="{594B0012-A457-418A-9DA7-86C035767604}"/>
    <cellStyle name="20% - Accent5 2 4 2 2 2 3 2" xfId="40710" xr:uid="{FFC049BA-98DE-4545-B275-56777BF0377D}"/>
    <cellStyle name="20% - Accent5 2 4 2 2 2 4" xfId="24238" xr:uid="{57C15ACF-3D81-4F6E-AE2F-6252E7BFAF87}"/>
    <cellStyle name="20% - Accent5 2 4 2 2 2 4 2" xfId="34221" xr:uid="{322F973E-6EEB-4B88-9C13-75A6905C0A89}"/>
    <cellStyle name="20% - Accent5 2 4 2 2 2 5" xfId="31086" xr:uid="{6744E2FB-806C-42BB-878D-7A79533C737E}"/>
    <cellStyle name="20% - Accent5 2 4 2 2 3" xfId="8249" xr:uid="{A00F4886-0690-4004-A670-DD0E97EAD7EC}"/>
    <cellStyle name="20% - Accent5 2 4 2 2 3 2" xfId="37069" xr:uid="{E6798840-D698-4FA9-ABE2-D6E9D8752213}"/>
    <cellStyle name="20% - Accent5 2 4 2 2 4" xfId="11727" xr:uid="{65ABBDD2-3B93-478B-86B1-5AB2E655BC18}"/>
    <cellStyle name="20% - Accent5 2 4 2 2 4 2" xfId="40215" xr:uid="{8F7D57AC-5799-4F97-B24D-EF199E48946E}"/>
    <cellStyle name="20% - Accent5 2 4 2 2 5" xfId="15490" xr:uid="{889E5185-980B-4777-AC74-252FF98AF903}"/>
    <cellStyle name="20% - Accent5 2 4 2 2 5 2" xfId="33720" xr:uid="{7D2A7E7A-99E5-4CE4-B349-45EF1C7F507C}"/>
    <cellStyle name="20% - Accent5 2 4 2 2 6" xfId="18603" xr:uid="{7B80927D-52C5-4C7C-940A-449C1D9E3BE3}"/>
    <cellStyle name="20% - Accent5 2 4 2 3" xfId="4346" xr:uid="{BD1F7201-58CD-4F3E-9933-B862C6A0C214}"/>
    <cellStyle name="20% - Accent5 2 4 2 3 2" xfId="26545" xr:uid="{71736A45-058B-48DC-8558-8D3203CBAF30}"/>
    <cellStyle name="20% - Accent5 2 4 2 3 2 2" xfId="37536" xr:uid="{584221F4-2610-4CE4-B7FC-DDB7246D2CDD}"/>
    <cellStyle name="20% - Accent5 2 4 2 3 3" xfId="28299" xr:uid="{D94168B5-AE04-450C-A01C-B2CE8D21C8CC}"/>
    <cellStyle name="20% - Accent5 2 4 2 3 3 2" xfId="40709" xr:uid="{08F6487F-507A-4EF2-9907-34C6BA11AA6E}"/>
    <cellStyle name="20% - Accent5 2 4 2 3 4" xfId="24237" xr:uid="{8A208284-B088-43AC-B6AF-A7B744210226}"/>
    <cellStyle name="20% - Accent5 2 4 2 3 4 2" xfId="34220" xr:uid="{5BA75AAF-F0EB-44D8-A0E7-F61D1A88C424}"/>
    <cellStyle name="20% - Accent5 2 4 2 3 5" xfId="31085" xr:uid="{F020D246-EBCA-4F27-96A2-8E977192F91A}"/>
    <cellStyle name="20% - Accent5 2 4 2 4" xfId="1790" xr:uid="{F04C08D8-C3C9-4FF7-9131-B8DE7D2B08D6}"/>
    <cellStyle name="20% - Accent5 2 4 2 4 2" xfId="25800" xr:uid="{D785ADB1-F1EE-487B-BA22-262E797D6D4D}"/>
    <cellStyle name="20% - Accent5 2 4 2 4 2 2" xfId="36254" xr:uid="{E3B128A9-F8FD-440D-9A86-5A08B3C89BC0}"/>
    <cellStyle name="20% - Accent5 2 4 2 4 3" xfId="30177" xr:uid="{90CC3B13-1557-4994-BB8B-0679EB94EA90}"/>
    <cellStyle name="20% - Accent5 2 4 2 5" xfId="6765" xr:uid="{7D0CB366-1F2C-4A7B-8DC7-7A753E2B4DDF}"/>
    <cellStyle name="20% - Accent5 2 4 2 5 2" xfId="39400" xr:uid="{4A58D939-D0D3-4926-9001-FF3ED1BCE1E4}"/>
    <cellStyle name="20% - Accent5 2 4 2 6" xfId="9802" xr:uid="{40254937-65B4-4596-90E5-9750E0BB56C9}"/>
    <cellStyle name="20% - Accent5 2 4 2 6 2" xfId="32869" xr:uid="{182F2BDF-E4EE-4325-90F4-BE4B50934CE7}"/>
    <cellStyle name="20% - Accent5 2 4 2 7" xfId="13613" xr:uid="{BEB70D0F-D6CF-4A78-BFAB-07106689DA2F}"/>
    <cellStyle name="20% - Accent5 2 4 2 8" xfId="17305" xr:uid="{F6C5D1C5-93A8-44DB-8880-9E4333CA9E39}"/>
    <cellStyle name="20% - Accent5 2 4 3" xfId="1792" xr:uid="{26C8BE3F-381E-4617-922E-D7E4FB06A86E}"/>
    <cellStyle name="20% - Accent5 2 4 3 2" xfId="4348" xr:uid="{898B928C-6B30-4E11-A34A-2500461A5E83}"/>
    <cellStyle name="20% - Accent5 2 4 3 2 2" xfId="11728" xr:uid="{76615FB2-1AF7-46C6-A09A-87A6BC99EB10}"/>
    <cellStyle name="20% - Accent5 2 4 3 2 2 2" xfId="37538" xr:uid="{122D27A6-3968-415B-9A55-9C28B13F5F2D}"/>
    <cellStyle name="20% - Accent5 2 4 3 2 3" xfId="15491" xr:uid="{B4FCF6AA-601F-4A64-AB9D-105D5F56FE40}"/>
    <cellStyle name="20% - Accent5 2 4 3 2 3 2" xfId="40711" xr:uid="{B072E9F7-7265-4689-920F-D7C7FD7CA53C}"/>
    <cellStyle name="20% - Accent5 2 4 3 2 4" xfId="24239" xr:uid="{D6039EA4-0245-4DC7-8B00-639D3E2F53F8}"/>
    <cellStyle name="20% - Accent5 2 4 3 2 4 2" xfId="34222" xr:uid="{C1EFA8F0-4823-4D80-B5BA-C7DC36375E52}"/>
    <cellStyle name="20% - Accent5 2 4 3 2 5" xfId="31087" xr:uid="{066537F6-F880-4972-BA4A-93CFC4D3C0DC}"/>
    <cellStyle name="20% - Accent5 2 4 3 3" xfId="8248" xr:uid="{71ACEFF4-715A-4A84-A4E6-0AB4D60D49C9}"/>
    <cellStyle name="20% - Accent5 2 4 3 3 2" xfId="36650" xr:uid="{C905E83B-E3BD-4FDC-A017-C24B746BF0A6}"/>
    <cellStyle name="20% - Accent5 2 4 3 4" xfId="9803" xr:uid="{43210A91-3A14-438B-9F00-A1577AF9A424}"/>
    <cellStyle name="20% - Accent5 2 4 3 4 2" xfId="39796" xr:uid="{A24DBE1E-C4ED-4F98-AD3B-66C3E8BE10F1}"/>
    <cellStyle name="20% - Accent5 2 4 3 5" xfId="13614" xr:uid="{DDEA7BFA-2A20-40F1-9770-122BD7E3F05A}"/>
    <cellStyle name="20% - Accent5 2 4 3 5 2" xfId="33289" xr:uid="{AECB9EB4-AEC5-49C2-AB21-69D00784210C}"/>
    <cellStyle name="20% - Accent5 2 4 3 6" xfId="18602" xr:uid="{A7A4AEAC-C631-4767-86FC-6E327EEFC5E7}"/>
    <cellStyle name="20% - Accent5 2 4 4" xfId="4345" xr:uid="{7561A2F0-D048-4F11-9FA0-487539DA60AE}"/>
    <cellStyle name="20% - Accent5 2 4 4 2" xfId="11729" xr:uid="{8A5B859D-0C5C-4817-BFCB-8A225AC2FBB5}"/>
    <cellStyle name="20% - Accent5 2 4 4 2 2" xfId="37535" xr:uid="{6F816166-0403-47F3-8FA5-456E890EC012}"/>
    <cellStyle name="20% - Accent5 2 4 4 3" xfId="15492" xr:uid="{D76C8F25-20F9-415C-961B-4654A92F7BD7}"/>
    <cellStyle name="20% - Accent5 2 4 4 3 2" xfId="40708" xr:uid="{C5A8DDD6-E8E4-4A4C-9CC3-2EFF5720495E}"/>
    <cellStyle name="20% - Accent5 2 4 4 4" xfId="24236" xr:uid="{E1BBE2C2-A807-4361-B518-FF4E42BF3E38}"/>
    <cellStyle name="20% - Accent5 2 4 4 4 2" xfId="34219" xr:uid="{472F3E06-B077-419F-8945-D5FED6B27354}"/>
    <cellStyle name="20% - Accent5 2 4 4 5" xfId="31084" xr:uid="{CDBF3758-EF59-4E8A-86D8-65C023C0DACD}"/>
    <cellStyle name="20% - Accent5 2 4 5" xfId="1789" xr:uid="{1C3D7CB1-7655-4657-93D3-D81B40A75D14}"/>
    <cellStyle name="20% - Accent5 2 4 5 2" xfId="25460" xr:uid="{B8789B8B-866B-4E8A-86E6-F3B6A27FA852}"/>
    <cellStyle name="20% - Accent5 2 4 5 2 2" xfId="35836" xr:uid="{6545958C-EEEB-4621-977B-140279A82353}"/>
    <cellStyle name="20% - Accent5 2 4 5 3" xfId="29837" xr:uid="{6F2179C2-B88F-46B6-AA3C-21FFA52EF254}"/>
    <cellStyle name="20% - Accent5 2 4 6" xfId="6764" xr:uid="{B268ED20-902E-4560-B673-ABFDD86501EB}"/>
    <cellStyle name="20% - Accent5 2 4 6 2" xfId="38982" xr:uid="{1750A1B4-8FC0-477D-88E1-3F6E05A7121F}"/>
    <cellStyle name="20% - Accent5 2 4 7" xfId="9801" xr:uid="{3CE36DD4-4A21-4205-8490-B8AAF7E869BD}"/>
    <cellStyle name="20% - Accent5 2 4 7 2" xfId="32445" xr:uid="{FD534837-06CD-45DE-8346-C39972787494}"/>
    <cellStyle name="20% - Accent5 2 4 8" xfId="13612" xr:uid="{2E847F7A-016E-4AAE-9671-70079DD28B05}"/>
    <cellStyle name="20% - Accent5 2 4 9" xfId="17304" xr:uid="{58E469D5-2421-4FA5-A0D6-0FB33EA7608B}"/>
    <cellStyle name="20% - Accent5 2 5" xfId="521" xr:uid="{7837C4A2-3D50-4B18-A1A6-2D01144BB8D9}"/>
    <cellStyle name="20% - Accent5 2 5 2" xfId="522" xr:uid="{B39711EF-F899-4CDE-9F3C-5537AD4C8AC5}"/>
    <cellStyle name="20% - Accent5 2 5 2 2" xfId="1795" xr:uid="{D0724FC3-3CDF-483F-99E4-6B8548D3C699}"/>
    <cellStyle name="20% - Accent5 2 5 2 2 2" xfId="4351" xr:uid="{04A002B2-CCCE-4EAC-9EDC-920A8C5F0C5B}"/>
    <cellStyle name="20% - Accent5 2 5 2 2 2 2" xfId="37539" xr:uid="{2C084944-8B7D-4304-BE07-294F6B02C5CD}"/>
    <cellStyle name="20% - Accent5 2 5 2 2 3" xfId="8251" xr:uid="{3523869B-017F-4F98-8AC2-5E3B0E2DE672}"/>
    <cellStyle name="20% - Accent5 2 5 2 2 3 2" xfId="40713" xr:uid="{42668154-1626-4330-9FE5-C536F668511E}"/>
    <cellStyle name="20% - Accent5 2 5 2 2 4" xfId="11730" xr:uid="{844FBCFC-7C85-46DA-9718-E095752EBA64}"/>
    <cellStyle name="20% - Accent5 2 5 2 2 4 2" xfId="34224" xr:uid="{F8F381D3-58D4-44CD-8B6A-AD097B348181}"/>
    <cellStyle name="20% - Accent5 2 5 2 2 5" xfId="15493" xr:uid="{A80680B3-4819-4B39-8773-74A961E7DF68}"/>
    <cellStyle name="20% - Accent5 2 5 2 2 6" xfId="18605" xr:uid="{66BBCAF2-ABC7-426F-8CE0-9B19A247F720}"/>
    <cellStyle name="20% - Accent5 2 5 2 3" xfId="4350" xr:uid="{59658DFC-64EF-4F4D-B2D0-CB23C2EB031E}"/>
    <cellStyle name="20% - Accent5 2 5 2 3 2" xfId="36872" xr:uid="{8384682A-FFCB-4FD5-B653-4B2FA08D74F2}"/>
    <cellStyle name="20% - Accent5 2 5 2 4" xfId="1794" xr:uid="{579FA779-0869-412A-B688-A4128115E8C0}"/>
    <cellStyle name="20% - Accent5 2 5 2 4 2" xfId="40018" xr:uid="{625545F5-8DD6-48CD-A96D-2EA20D91B0DA}"/>
    <cellStyle name="20% - Accent5 2 5 2 5" xfId="6767" xr:uid="{48358F47-2014-440D-BFFA-2630F846D7E7}"/>
    <cellStyle name="20% - Accent5 2 5 2 5 2" xfId="33519" xr:uid="{6B11148A-AEF6-4E4D-A15D-721D61F15B4E}"/>
    <cellStyle name="20% - Accent5 2 5 2 6" xfId="9805" xr:uid="{F4A2BFC2-BC2F-4636-8339-34C362893BF9}"/>
    <cellStyle name="20% - Accent5 2 5 2 7" xfId="13616" xr:uid="{27457C55-370D-44CB-AE98-18EE319972AB}"/>
    <cellStyle name="20% - Accent5 2 5 2 8" xfId="17307" xr:uid="{484C6D0F-B161-4E82-8D0A-FEDDE0F6B00C}"/>
    <cellStyle name="20% - Accent5 2 5 3" xfId="1796" xr:uid="{F0BA0CC4-5CF0-417B-A183-6EF316905DD7}"/>
    <cellStyle name="20% - Accent5 2 5 3 2" xfId="4352" xr:uid="{0B6B7BAE-5C7B-4732-B0C3-B91AE51B61E7}"/>
    <cellStyle name="20% - Accent5 2 5 3 2 2" xfId="11731" xr:uid="{6CF204BE-B805-440B-AC3A-37292A067F7A}"/>
    <cellStyle name="20% - Accent5 2 5 3 2 3" xfId="15494" xr:uid="{2AD83254-60A9-49DA-9A59-DD76AC2FA8C8}"/>
    <cellStyle name="20% - Accent5 2 5 3 3" xfId="8250" xr:uid="{3C45925B-484B-4AA6-A770-1153AEF4590B}"/>
    <cellStyle name="20% - Accent5 2 5 3 3 2" xfId="40712" xr:uid="{A37A2319-6FA7-4A2B-B9AD-980BE4C63EDB}"/>
    <cellStyle name="20% - Accent5 2 5 3 4" xfId="9806" xr:uid="{41734E24-70C9-4CD6-AF14-F053AA27C300}"/>
    <cellStyle name="20% - Accent5 2 5 3 4 2" xfId="34223" xr:uid="{B2B2D560-9545-41B8-8D5E-22E819437A0B}"/>
    <cellStyle name="20% - Accent5 2 5 3 5" xfId="13617" xr:uid="{75A9C3D9-CD58-4594-A296-B3B44CADC0E7}"/>
    <cellStyle name="20% - Accent5 2 5 3 6" xfId="18604" xr:uid="{EC1B40F0-1AAA-44FA-B82B-C9DE1D5F182E}"/>
    <cellStyle name="20% - Accent5 2 5 4" xfId="4349" xr:uid="{6EE4FCCB-72D4-46F7-81EE-0482646E1FE1}"/>
    <cellStyle name="20% - Accent5 2 5 4 2" xfId="11732" xr:uid="{C7D42388-02A1-4E5C-94D4-E203DFCB4BC3}"/>
    <cellStyle name="20% - Accent5 2 5 4 2 2" xfId="36057" xr:uid="{06AA2100-39F4-481F-A2D8-EBBD40E37C79}"/>
    <cellStyle name="20% - Accent5 2 5 4 3" xfId="15495" xr:uid="{0DA6FA62-F208-4CD6-8F74-7057C977C736}"/>
    <cellStyle name="20% - Accent5 2 5 5" xfId="1793" xr:uid="{D19D491D-D26F-4C38-8E12-19088383C9F7}"/>
    <cellStyle name="20% - Accent5 2 5 5 2" xfId="39203" xr:uid="{1269B6D6-05DC-46F3-BEB7-C6982488327C}"/>
    <cellStyle name="20% - Accent5 2 5 6" xfId="6766" xr:uid="{B8A995FD-463F-4B62-85E3-40ABD7B7CB11}"/>
    <cellStyle name="20% - Accent5 2 5 6 2" xfId="32670" xr:uid="{8E70A74B-739C-4128-9FE5-DDE23F489403}"/>
    <cellStyle name="20% - Accent5 2 5 7" xfId="9804" xr:uid="{887D9868-6D72-4DE7-B3AE-2B5EC1963353}"/>
    <cellStyle name="20% - Accent5 2 5 8" xfId="13615" xr:uid="{CB60D60D-4102-4498-9B46-B1DD44AE54EA}"/>
    <cellStyle name="20% - Accent5 2 5 9" xfId="17306" xr:uid="{9D1EBDB6-6EF5-4A82-9B9C-1134F9F29467}"/>
    <cellStyle name="20% - Accent5 2 6" xfId="523" xr:uid="{90A2B6E3-CC3B-4871-887D-2E0BD8566721}"/>
    <cellStyle name="20% - Accent5 2 6 2" xfId="1798" xr:uid="{C003E64C-A1CC-4DFF-B596-CE900458678F}"/>
    <cellStyle name="20% - Accent5 2 6 2 2" xfId="4354" xr:uid="{F71DDA80-5CEA-4D80-A3B9-966401AA5D3F}"/>
    <cellStyle name="20% - Accent5 2 6 2 2 2" xfId="37540" xr:uid="{D548059C-C94A-4D7D-BAD3-C3A128554087}"/>
    <cellStyle name="20% - Accent5 2 6 2 3" xfId="8252" xr:uid="{5960B1BA-8985-4F94-A03B-E8F25F7E318E}"/>
    <cellStyle name="20% - Accent5 2 6 2 3 2" xfId="40714" xr:uid="{A0929516-5993-4CD0-BA5A-EC15AD325415}"/>
    <cellStyle name="20% - Accent5 2 6 2 4" xfId="11733" xr:uid="{3F80A3AD-6EED-473E-97BF-3B38B0322945}"/>
    <cellStyle name="20% - Accent5 2 6 2 4 2" xfId="34225" xr:uid="{F0444A0C-C6C6-41CA-A1E4-D05774996D56}"/>
    <cellStyle name="20% - Accent5 2 6 2 5" xfId="15496" xr:uid="{DAEDCFAF-77AC-47A6-9A3F-02C9303F7B7F}"/>
    <cellStyle name="20% - Accent5 2 6 2 6" xfId="18606" xr:uid="{30260046-CF98-41C1-B159-310A03B741F0}"/>
    <cellStyle name="20% - Accent5 2 6 3" xfId="4353" xr:uid="{CEC2BB8F-7C71-4051-9C08-0DE6C285E89E}"/>
    <cellStyle name="20% - Accent5 2 6 3 2" xfId="26013" xr:uid="{F31D4AB9-C25F-497A-B9B0-403928BF0547}"/>
    <cellStyle name="20% - Accent5 2 6 3 2 2" xfId="36472" xr:uid="{7209BDE2-266F-4845-A6B8-F3A6D4AADDE5}"/>
    <cellStyle name="20% - Accent5 2 6 3 3" xfId="30390" xr:uid="{96FC06CE-1FB0-4A31-9302-CCC9C43C42EB}"/>
    <cellStyle name="20% - Accent5 2 6 4" xfId="1797" xr:uid="{752E5E3C-7E40-4A8F-846A-770D0BD34698}"/>
    <cellStyle name="20% - Accent5 2 6 4 2" xfId="39618" xr:uid="{24D15893-E411-4322-BE86-8F2D14C1CF40}"/>
    <cellStyle name="20% - Accent5 2 6 5" xfId="6768" xr:uid="{6BBDCEBC-0004-468C-B10B-EDCF5F9E6036}"/>
    <cellStyle name="20% - Accent5 2 6 5 2" xfId="33092" xr:uid="{2716929C-9DF1-4844-A628-0484E19E6AC2}"/>
    <cellStyle name="20% - Accent5 2 6 6" xfId="9807" xr:uid="{01DC0DA7-B6C0-4E3B-8E7B-935829675464}"/>
    <cellStyle name="20% - Accent5 2 6 7" xfId="13618" xr:uid="{4161BCEA-A2BA-4246-BBA2-03DA1290AE64}"/>
    <cellStyle name="20% - Accent5 2 6 8" xfId="17308" xr:uid="{B5C7CD76-6AAF-4608-A7DC-1E3B5FCA35F4}"/>
    <cellStyle name="20% - Accent5 2 7" xfId="1799" xr:uid="{C05E10B3-936C-4D73-8E4C-07ECF17A9B37}"/>
    <cellStyle name="20% - Accent5 2 7 2" xfId="4355" xr:uid="{305E4DC5-F35C-4D9A-AD3C-427C26ED766A}"/>
    <cellStyle name="20% - Accent5 2 7 2 2" xfId="9411" xr:uid="{BF493527-AB3F-4DA8-A5E8-1EDC1EF60176}"/>
    <cellStyle name="20% - Accent5 2 7 2 3" xfId="11734" xr:uid="{0C096B00-FA71-4A75-9B96-EDDABD4F9DFF}"/>
    <cellStyle name="20% - Accent5 2 7 2 4" xfId="15497" xr:uid="{6BF5C527-BE33-46FF-9D62-4EF5E7D2B5B6}"/>
    <cellStyle name="20% - Accent5 2 7 3" xfId="7927" xr:uid="{C0528C8B-4432-4C41-BBE9-3A244A90B647}"/>
    <cellStyle name="20% - Accent5 2 7 3 2" xfId="40683" xr:uid="{F9C38BD7-0D04-4739-BC68-FDC2BC845EB6}"/>
    <cellStyle name="20% - Accent5 2 7 4" xfId="9808" xr:uid="{A47D5128-5147-4CD3-931B-D698F8602FC1}"/>
    <cellStyle name="20% - Accent5 2 7 4 2" xfId="34194" xr:uid="{72747D70-A27D-4DD1-AD35-E5E3414831A5}"/>
    <cellStyle name="20% - Accent5 2 7 5" xfId="13619" xr:uid="{D30A02E8-1AD9-4FDC-9986-54E8D2B153EA}"/>
    <cellStyle name="20% - Accent5 2 7 6" xfId="18591" xr:uid="{EF78F3DA-24F8-4108-ABC3-C94E2D854DFB}"/>
    <cellStyle name="20% - Accent5 2 8" xfId="4324" xr:uid="{BF5CB608-CC3C-43FE-9580-28EF481DAA5E}"/>
    <cellStyle name="20% - Accent5 2 8 2" xfId="8237" xr:uid="{78B8188B-6E53-447C-8595-CF52969CD941}"/>
    <cellStyle name="20% - Accent5 2 8 2 2" xfId="35654" xr:uid="{A167B508-42BF-41EA-97B1-2A2659BECD5A}"/>
    <cellStyle name="20% - Accent5 2 8 3" xfId="11735" xr:uid="{F49DC287-0560-4A0F-99CA-7C85EB3D98A0}"/>
    <cellStyle name="20% - Accent5 2 8 4" xfId="15498" xr:uid="{36E95BA2-3852-4C30-AE3A-35D2D8F74CA6}"/>
    <cellStyle name="20% - Accent5 2 9" xfId="1768" xr:uid="{9BD63E3F-7810-4587-8827-42CEA7B6CACB}"/>
    <cellStyle name="20% - Accent5 2 9 2" xfId="38800" xr:uid="{CF69BC96-1374-4249-B791-0E1D15C09439}"/>
    <cellStyle name="20% - Accent5 3" xfId="211" xr:uid="{02257845-3C28-4250-B9BA-6A4C5B3AD9D1}"/>
    <cellStyle name="20% - Accent5 3 10" xfId="9809" xr:uid="{260CBA06-49F3-49F1-BB30-CA9B2A9C7800}"/>
    <cellStyle name="20% - Accent5 3 11" xfId="13620" xr:uid="{1B2A3026-8C9E-4F1F-BD92-8357088B58CC}"/>
    <cellStyle name="20% - Accent5 3 12" xfId="17309" xr:uid="{030B6A60-C018-4377-A85D-3C844FB27ABC}"/>
    <cellStyle name="20% - Accent5 3 2" xfId="364" xr:uid="{C785DD5A-F0D9-42BC-9B96-F6EC0369D10A}"/>
    <cellStyle name="20% - Accent5 3 2 2" xfId="524" xr:uid="{4816FB5B-7085-4D5E-AA18-8226AD42DCF1}"/>
    <cellStyle name="20% - Accent5 3 2 2 2" xfId="1803" xr:uid="{017C99C5-1567-46EA-B5C3-158FA659ED12}"/>
    <cellStyle name="20% - Accent5 3 2 2 2 2" xfId="4359" xr:uid="{31510F4B-2C5B-46EC-85A2-C9212EAF2A29}"/>
    <cellStyle name="20% - Accent5 3 2 2 2 2 2" xfId="22814" xr:uid="{BD218A82-9455-4ACD-9793-5399810C20C7}"/>
    <cellStyle name="20% - Accent5 3 2 2 2 2 2 2" xfId="26550" xr:uid="{3610AE75-594F-4F5A-ADA3-A99894062EAC}"/>
    <cellStyle name="20% - Accent5 3 2 2 2 2 2 2 2" xfId="37544" xr:uid="{10D06102-12A9-49DD-B50B-CEA6E8E66AEE}"/>
    <cellStyle name="20% - Accent5 3 2 2 2 2 2 3" xfId="28304" xr:uid="{1975F1D0-FEAF-48C8-8D06-BB85243CD554}"/>
    <cellStyle name="20% - Accent5 3 2 2 2 2 2 3 2" xfId="40719" xr:uid="{58F9A481-72BB-4ED6-AA60-617561A7F196}"/>
    <cellStyle name="20% - Accent5 3 2 2 2 2 2 4" xfId="24243" xr:uid="{B26ED942-82B6-4258-AABB-70B35A54979F}"/>
    <cellStyle name="20% - Accent5 3 2 2 2 2 2 4 2" xfId="34230" xr:uid="{49E0EAFC-6426-4E3B-B9E2-8847422CAC78}"/>
    <cellStyle name="20% - Accent5 3 2 2 2 2 2 5" xfId="31091" xr:uid="{E6EFD9F6-11AB-401A-9BDB-25BCA1A352B7}"/>
    <cellStyle name="20% - Accent5 3 2 2 2 2 3" xfId="26307" xr:uid="{CC06F93A-DB6E-48AA-AFED-5CFA8DF9B90A}"/>
    <cellStyle name="20% - Accent5 3 2 2 2 2 3 2" xfId="37189" xr:uid="{F5598771-4AA5-4796-831C-3BE7B3D22419}"/>
    <cellStyle name="20% - Accent5 3 2 2 2 2 4" xfId="28061" xr:uid="{FE38B28C-0B4C-4D61-B721-D5D35765B265}"/>
    <cellStyle name="20% - Accent5 3 2 2 2 2 4 2" xfId="40335" xr:uid="{554CD875-E533-42E1-941B-664B295136A4}"/>
    <cellStyle name="20% - Accent5 3 2 2 2 2 5" xfId="23949" xr:uid="{246DC00F-B3EF-49DD-8755-CC95C4920400}"/>
    <cellStyle name="20% - Accent5 3 2 2 2 2 5 2" xfId="33840" xr:uid="{B628E941-72FC-46A0-B2D1-4E22B7F5E24E}"/>
    <cellStyle name="20% - Accent5 3 2 2 2 2 6" xfId="30787" xr:uid="{272906FB-6D3D-49D2-8F0E-B2D416464B80}"/>
    <cellStyle name="20% - Accent5 3 2 2 2 3" xfId="8255" xr:uid="{4416EBBE-9608-4472-AA02-BDBDD1427FAD}"/>
    <cellStyle name="20% - Accent5 3 2 2 2 3 2" xfId="26549" xr:uid="{35654E18-5761-42B5-B7DC-56183B6ABA3E}"/>
    <cellStyle name="20% - Accent5 3 2 2 2 3 2 2" xfId="37543" xr:uid="{C8C4C6F5-368A-4BD8-A63E-6DB1B1984038}"/>
    <cellStyle name="20% - Accent5 3 2 2 2 3 3" xfId="28303" xr:uid="{D03A672D-6EF3-41FB-AE01-977B39CE0366}"/>
    <cellStyle name="20% - Accent5 3 2 2 2 3 3 2" xfId="40718" xr:uid="{2932F98E-5706-48F8-AA70-217ABACB73C4}"/>
    <cellStyle name="20% - Accent5 3 2 2 2 3 4" xfId="24242" xr:uid="{8096EB8A-A3B6-4390-BFCE-6B48F6588E8A}"/>
    <cellStyle name="20% - Accent5 3 2 2 2 3 4 2" xfId="34229" xr:uid="{0DCF598B-C9F9-4EE0-A061-A5762DFD47C5}"/>
    <cellStyle name="20% - Accent5 3 2 2 2 3 5" xfId="31090" xr:uid="{C9E3E2EC-53BD-4C2F-B337-FE33D7FBC51F}"/>
    <cellStyle name="20% - Accent5 3 2 2 2 4" xfId="11736" xr:uid="{357DFD6C-D569-418C-BD99-951A0C1995F9}"/>
    <cellStyle name="20% - Accent5 3 2 2 2 4 2" xfId="25917" xr:uid="{EA311568-97BF-422B-AA33-275A27ABBD4E}"/>
    <cellStyle name="20% - Accent5 3 2 2 2 4 2 2" xfId="36374" xr:uid="{FF0EC151-2273-448E-9CB1-B638BFAA2A5C}"/>
    <cellStyle name="20% - Accent5 3 2 2 2 4 3" xfId="30294" xr:uid="{51B623CA-8CAF-473C-806C-43702C6AF9F4}"/>
    <cellStyle name="20% - Accent5 3 2 2 2 5" xfId="15499" xr:uid="{28F96B41-3BCA-43DC-B114-6744C5873055}"/>
    <cellStyle name="20% - Accent5 3 2 2 2 5 2" xfId="39520" xr:uid="{063E3DD3-E7DA-4F99-BE1F-44666864F617}"/>
    <cellStyle name="20% - Accent5 3 2 2 2 6" xfId="18609" xr:uid="{AE33CFB9-B708-416C-BCB0-2BCA2CC02C6C}"/>
    <cellStyle name="20% - Accent5 3 2 2 2 6 2" xfId="32989" xr:uid="{6A2DB77B-E313-43C6-BC83-215A55DEFD55}"/>
    <cellStyle name="20% - Accent5 3 2 2 2 7" xfId="29629" xr:uid="{C77F4080-1F16-4BA6-AC23-E47E0E1B77CC}"/>
    <cellStyle name="20% - Accent5 3 2 2 3" xfId="4358" xr:uid="{4066AA75-7B3B-4682-B327-018B66104960}"/>
    <cellStyle name="20% - Accent5 3 2 2 3 2" xfId="22815" xr:uid="{D294E6D0-80CD-46C1-AA4C-F275C4B483E7}"/>
    <cellStyle name="20% - Accent5 3 2 2 3 2 2" xfId="26551" xr:uid="{33FAE1AC-B5CF-46F9-B796-E19165D98A48}"/>
    <cellStyle name="20% - Accent5 3 2 2 3 2 2 2" xfId="37545" xr:uid="{2E8609FC-2AFE-4C09-9855-B33D276AAC98}"/>
    <cellStyle name="20% - Accent5 3 2 2 3 2 3" xfId="28305" xr:uid="{3BB9966F-DD28-4037-B215-86B742998D21}"/>
    <cellStyle name="20% - Accent5 3 2 2 3 2 3 2" xfId="40720" xr:uid="{A6F8DDD3-CAF0-4105-A178-479C6321F195}"/>
    <cellStyle name="20% - Accent5 3 2 2 3 2 4" xfId="24244" xr:uid="{523ED1B0-3BCB-4853-A9ED-8065E1F7BE77}"/>
    <cellStyle name="20% - Accent5 3 2 2 3 2 4 2" xfId="34231" xr:uid="{070482A3-F37E-4EC2-8BC3-E81AD0D9D2D1}"/>
    <cellStyle name="20% - Accent5 3 2 2 3 2 5" xfId="31092" xr:uid="{07201F75-D8C3-4936-AB2C-D4539732BFD0}"/>
    <cellStyle name="20% - Accent5 3 2 2 3 3" xfId="26145" xr:uid="{BBD3AFF9-CDC7-4688-92BA-F42D4D5F0C33}"/>
    <cellStyle name="20% - Accent5 3 2 2 3 3 2" xfId="36769" xr:uid="{C19D009E-83F7-480A-BED3-9FBD442D9870}"/>
    <cellStyle name="20% - Accent5 3 2 2 3 4" xfId="27852" xr:uid="{CA5DEC3F-1466-48C6-BEBF-95B9768E5D38}"/>
    <cellStyle name="20% - Accent5 3 2 2 3 4 2" xfId="39915" xr:uid="{10AB63A2-87E7-4674-9F2D-FE5F2BE47A91}"/>
    <cellStyle name="20% - Accent5 3 2 2 3 5" xfId="23736" xr:uid="{64BD25E2-3EAD-4E88-8E20-C0FF520EE063}"/>
    <cellStyle name="20% - Accent5 3 2 2 3 5 2" xfId="33409" xr:uid="{6232C48B-BE1D-435C-BF0B-4A18153BF901}"/>
    <cellStyle name="20% - Accent5 3 2 2 3 6" xfId="30574" xr:uid="{408A4450-5A83-472F-931B-C10629BD4D96}"/>
    <cellStyle name="20% - Accent5 3 2 2 4" xfId="1802" xr:uid="{7C4435CB-4205-4E4B-8AA1-F0708437ED53}"/>
    <cellStyle name="20% - Accent5 3 2 2 4 2" xfId="26548" xr:uid="{D01EFC51-5D80-425D-AA79-44E7920523B1}"/>
    <cellStyle name="20% - Accent5 3 2 2 4 2 2" xfId="37542" xr:uid="{84AE26C3-2ED4-402D-8B85-D54A01778B14}"/>
    <cellStyle name="20% - Accent5 3 2 2 4 3" xfId="28302" xr:uid="{6158D895-0EA7-458C-9841-01CEC31F35CD}"/>
    <cellStyle name="20% - Accent5 3 2 2 4 3 2" xfId="40717" xr:uid="{654F281D-ED05-4D0B-963D-3AB848BB0417}"/>
    <cellStyle name="20% - Accent5 3 2 2 4 4" xfId="24241" xr:uid="{CF65BAF4-27F5-4B4A-8775-1A54362524F9}"/>
    <cellStyle name="20% - Accent5 3 2 2 4 4 2" xfId="34228" xr:uid="{A3752310-EB45-4BF3-A830-7DBF3900E908}"/>
    <cellStyle name="20% - Accent5 3 2 2 4 5" xfId="31089" xr:uid="{B5D1ADB1-88D2-48BC-A786-0EDEDD1878A4}"/>
    <cellStyle name="20% - Accent5 3 2 2 5" xfId="6771" xr:uid="{062A2482-192C-45CD-BCDD-2AC3811DC8E2}"/>
    <cellStyle name="20% - Accent5 3 2 2 5 2" xfId="25579" xr:uid="{286CB664-8969-48EC-8720-6CD8403B1997}"/>
    <cellStyle name="20% - Accent5 3 2 2 5 2 2" xfId="35955" xr:uid="{4189265F-E0C3-4DA9-B19F-09E1C1F78071}"/>
    <cellStyle name="20% - Accent5 3 2 2 5 3" xfId="29956" xr:uid="{7A7D0FB7-01CB-4FBA-A0E2-0A8C37832FF6}"/>
    <cellStyle name="20% - Accent5 3 2 2 6" xfId="9811" xr:uid="{DEAF5F92-F199-4996-9AE6-7E1E105A644D}"/>
    <cellStyle name="20% - Accent5 3 2 2 6 2" xfId="39101" xr:uid="{24BD1D04-F109-48CC-98B1-62D813F9ED62}"/>
    <cellStyle name="20% - Accent5 3 2 2 7" xfId="13622" xr:uid="{3954C022-2746-4C01-9646-ED520157A14D}"/>
    <cellStyle name="20% - Accent5 3 2 2 7 2" xfId="32564" xr:uid="{CA76009A-82A0-41E6-B708-909440EE7180}"/>
    <cellStyle name="20% - Accent5 3 2 2 8" xfId="17311" xr:uid="{7A45311B-F980-4A0E-AF31-78AFC56FCB37}"/>
    <cellStyle name="20% - Accent5 3 2 3" xfId="1804" xr:uid="{684C0066-E6BB-4541-A5B4-F0A1B7BB7573}"/>
    <cellStyle name="20% - Accent5 3 2 3 2" xfId="4360" xr:uid="{AC4BDA8D-C346-4AE0-B51F-E4A91341AE90}"/>
    <cellStyle name="20% - Accent5 3 2 3 2 2" xfId="11737" xr:uid="{14289F6C-ABDC-43A3-9630-8BC05E61040A}"/>
    <cellStyle name="20% - Accent5 3 2 3 2 2 2" xfId="26553" xr:uid="{5080F64F-4B71-489E-B549-799925985F98}"/>
    <cellStyle name="20% - Accent5 3 2 3 2 2 2 2" xfId="37547" xr:uid="{FF5BED63-1285-4EF6-B9D4-4C315B65177E}"/>
    <cellStyle name="20% - Accent5 3 2 3 2 2 3" xfId="28307" xr:uid="{A00656E3-0CCD-42A6-8FCF-8B2E09DDD084}"/>
    <cellStyle name="20% - Accent5 3 2 3 2 2 3 2" xfId="40722" xr:uid="{DE54C422-A26D-4F4C-94CF-5059C533C034}"/>
    <cellStyle name="20% - Accent5 3 2 3 2 2 4" xfId="24246" xr:uid="{F2E8F129-F994-4330-ADC4-2F5B493B7FB3}"/>
    <cellStyle name="20% - Accent5 3 2 3 2 2 4 2" xfId="34233" xr:uid="{E681DFA9-5036-4A2D-B166-EE9992DEFF8E}"/>
    <cellStyle name="20% - Accent5 3 2 3 2 2 5" xfId="31094" xr:uid="{57A1B1C6-7C4F-4B0E-97B7-E43D48F9E981}"/>
    <cellStyle name="20% - Accent5 3 2 3 2 3" xfId="15500" xr:uid="{75E2ED8D-8D69-46B0-A19A-314DFB7582F6}"/>
    <cellStyle name="20% - Accent5 3 2 3 2 3 2" xfId="36990" xr:uid="{C9D38020-0264-473B-BE6B-004D41EF53EA}"/>
    <cellStyle name="20% - Accent5 3 2 3 2 4" xfId="27965" xr:uid="{A0618773-6A25-4CFC-B918-EB682D3877F5}"/>
    <cellStyle name="20% - Accent5 3 2 3 2 4 2" xfId="40136" xr:uid="{B9DA287E-9FB0-46AF-82F7-1F0E8B4BE0AD}"/>
    <cellStyle name="20% - Accent5 3 2 3 2 5" xfId="23850" xr:uid="{16283EF1-022B-4F21-B46A-A06DE0BB8F2B}"/>
    <cellStyle name="20% - Accent5 3 2 3 2 5 2" xfId="33639" xr:uid="{90427D5E-D4A0-4A2A-909F-7E0EB229EAEC}"/>
    <cellStyle name="20% - Accent5 3 2 3 2 6" xfId="30688" xr:uid="{6DC05621-F4B1-4EC5-87FF-2BC060F6526E}"/>
    <cellStyle name="20% - Accent5 3 2 3 3" xfId="8254" xr:uid="{EA6E3E52-4337-477E-A669-AAABA734A6CD}"/>
    <cellStyle name="20% - Accent5 3 2 3 3 2" xfId="26552" xr:uid="{43DB84FF-7335-47D1-8B02-1D6FE0569A1C}"/>
    <cellStyle name="20% - Accent5 3 2 3 3 2 2" xfId="37546" xr:uid="{1634A22C-7CAB-419C-8CA6-86FBCB2AD896}"/>
    <cellStyle name="20% - Accent5 3 2 3 3 3" xfId="28306" xr:uid="{79241BFA-0BEB-4751-A474-9871D3070340}"/>
    <cellStyle name="20% - Accent5 3 2 3 3 3 2" xfId="40721" xr:uid="{8773833B-6E55-476F-9832-E03ED38A7E77}"/>
    <cellStyle name="20% - Accent5 3 2 3 3 4" xfId="24245" xr:uid="{9B0B0294-EE43-4FA9-9E72-5ACC7F515E31}"/>
    <cellStyle name="20% - Accent5 3 2 3 3 4 2" xfId="34232" xr:uid="{53406488-4B3E-40EF-BE85-E60FEEE3350F}"/>
    <cellStyle name="20% - Accent5 3 2 3 3 5" xfId="31093" xr:uid="{0451B210-9690-435A-990B-FE6380D4EB8C}"/>
    <cellStyle name="20% - Accent5 3 2 3 4" xfId="9812" xr:uid="{7E400DF4-0C60-4B50-A6BE-95AE766F0E1E}"/>
    <cellStyle name="20% - Accent5 3 2 3 4 2" xfId="25727" xr:uid="{3AC45171-6832-40E2-836A-3B63B96926D8}"/>
    <cellStyle name="20% - Accent5 3 2 3 4 2 2" xfId="36175" xr:uid="{E7DB5D2C-789B-4911-B3A4-CD4B551E2E00}"/>
    <cellStyle name="20% - Accent5 3 2 3 4 3" xfId="30104" xr:uid="{1662F8C4-61D3-456D-B406-1896713A37B2}"/>
    <cellStyle name="20% - Accent5 3 2 3 5" xfId="13623" xr:uid="{2B246AC6-1851-41A3-80F0-E5FA5D5418C9}"/>
    <cellStyle name="20% - Accent5 3 2 3 5 2" xfId="39321" xr:uid="{9BF6F888-BD32-4B49-8009-88F1AD694C13}"/>
    <cellStyle name="20% - Accent5 3 2 3 6" xfId="18608" xr:uid="{79053A15-BA31-46F5-B791-0E1BAD8BAFA9}"/>
    <cellStyle name="20% - Accent5 3 2 3 6 2" xfId="32789" xr:uid="{C9816A25-A121-495D-A7A1-E21B6B9DDE0E}"/>
    <cellStyle name="20% - Accent5 3 2 3 7" xfId="29529" xr:uid="{D47F0B23-9CC7-431B-9799-D402197021F2}"/>
    <cellStyle name="20% - Accent5 3 2 4" xfId="4357" xr:uid="{D8B380B5-A116-4C4B-A11B-178C68548478}"/>
    <cellStyle name="20% - Accent5 3 2 4 2" xfId="11738" xr:uid="{18C35D8D-5870-4B75-BA73-B9BC55FAD1CB}"/>
    <cellStyle name="20% - Accent5 3 2 4 2 2" xfId="26554" xr:uid="{BEB969FB-EE79-4DCF-BEF2-F070EE63D86B}"/>
    <cellStyle name="20% - Accent5 3 2 4 2 2 2" xfId="37548" xr:uid="{59195795-DD84-4D49-817E-BEF159C8B64F}"/>
    <cellStyle name="20% - Accent5 3 2 4 2 3" xfId="28308" xr:uid="{332B3676-44AE-4ED8-A648-4CB13D206FEB}"/>
    <cellStyle name="20% - Accent5 3 2 4 2 3 2" xfId="40723" xr:uid="{7CCD52DA-7C63-4295-9533-A07AB78233D8}"/>
    <cellStyle name="20% - Accent5 3 2 4 2 4" xfId="24247" xr:uid="{3D199BDA-803B-4D90-BD6E-D06663BBEC0D}"/>
    <cellStyle name="20% - Accent5 3 2 4 2 4 2" xfId="34234" xr:uid="{0E2A30E4-3EB7-4769-9A99-46766BE921D2}"/>
    <cellStyle name="20% - Accent5 3 2 4 2 5" xfId="31095" xr:uid="{3608F47D-EC3B-4697-9D38-8F6D0EC53F43}"/>
    <cellStyle name="20% - Accent5 3 2 4 3" xfId="15501" xr:uid="{1132B931-6BE2-4AF3-A8E3-0F3CD2A831B3}"/>
    <cellStyle name="20% - Accent5 3 2 4 3 2" xfId="36574" xr:uid="{535137DB-00CB-413D-950B-47C90FECB5E1}"/>
    <cellStyle name="20% - Accent5 3 2 4 4" xfId="27757" xr:uid="{7C9E5623-409E-4A96-9984-77F089EDB234}"/>
    <cellStyle name="20% - Accent5 3 2 4 4 2" xfId="39720" xr:uid="{40FB1507-0DFF-48B2-9FBF-555332BCBA61}"/>
    <cellStyle name="20% - Accent5 3 2 4 5" xfId="23636" xr:uid="{603A6474-3420-44F5-B053-6E4BB08614F5}"/>
    <cellStyle name="20% - Accent5 3 2 4 5 2" xfId="33209" xr:uid="{F7F1D69A-C150-499C-9EE6-A3B1B82B0E6D}"/>
    <cellStyle name="20% - Accent5 3 2 4 6" xfId="30473" xr:uid="{C17BCAAB-0B78-41B7-AE7B-DAF3C72AF094}"/>
    <cellStyle name="20% - Accent5 3 2 5" xfId="1801" xr:uid="{69642DF1-3960-4759-8B91-D835CF7EC31D}"/>
    <cellStyle name="20% - Accent5 3 2 5 2" xfId="26547" xr:uid="{E3185AE3-F9C7-4686-97D9-BD16176F1132}"/>
    <cellStyle name="20% - Accent5 3 2 5 2 2" xfId="37541" xr:uid="{A47500AB-7A7B-48DB-8C8F-B942B40064EB}"/>
    <cellStyle name="20% - Accent5 3 2 5 3" xfId="28301" xr:uid="{0B8D0261-81D0-48E3-AA82-6A72761515E2}"/>
    <cellStyle name="20% - Accent5 3 2 5 3 2" xfId="40716" xr:uid="{728E7B7C-A7BD-49A2-8501-9C405740B20B}"/>
    <cellStyle name="20% - Accent5 3 2 5 4" xfId="24240" xr:uid="{382CE72D-C5CA-4FD9-9FD0-6DB8B4526289}"/>
    <cellStyle name="20% - Accent5 3 2 5 4 2" xfId="34227" xr:uid="{12FA82B5-0EB1-49D5-A866-FEFE29ABBFE0}"/>
    <cellStyle name="20% - Accent5 3 2 5 5" xfId="31088" xr:uid="{22C8A4E0-BAEF-42BD-8240-B849693460CA}"/>
    <cellStyle name="20% - Accent5 3 2 6" xfId="6770" xr:uid="{FB7BF1D4-EA42-4DFC-B28E-DFE6D85860DA}"/>
    <cellStyle name="20% - Accent5 3 2 6 2" xfId="25390" xr:uid="{A2216EC3-2ADC-4E69-BD25-CBF0B015A053}"/>
    <cellStyle name="20% - Accent5 3 2 6 2 2" xfId="35761" xr:uid="{EE7B8D7B-267B-4D50-BFA2-CA288EBE2CEF}"/>
    <cellStyle name="20% - Accent5 3 2 6 3" xfId="29767" xr:uid="{B7A1F041-27D8-49A4-AA5C-17EA1655A749}"/>
    <cellStyle name="20% - Accent5 3 2 7" xfId="9810" xr:uid="{D1FB52D5-2E44-419A-8A2E-8DD4A35225C1}"/>
    <cellStyle name="20% - Accent5 3 2 7 2" xfId="38907" xr:uid="{A6E8B166-9208-4BB9-A0BD-A7E949081691}"/>
    <cellStyle name="20% - Accent5 3 2 8" xfId="13621" xr:uid="{6359E9F5-1E44-479D-8B7D-B3398DF7C6DB}"/>
    <cellStyle name="20% - Accent5 3 2 8 2" xfId="32367" xr:uid="{9364536C-F001-4539-B0B8-5104D5A1BBFF}"/>
    <cellStyle name="20% - Accent5 3 2 9" xfId="17310" xr:uid="{63B74875-4C9A-4DCD-8951-6FD59712AC36}"/>
    <cellStyle name="20% - Accent5 3 3" xfId="525" xr:uid="{B38A4A18-2FA3-4E42-94C9-1D2C4B99089E}"/>
    <cellStyle name="20% - Accent5 3 3 2" xfId="526" xr:uid="{FB49779E-0340-4A11-B075-A80CDBF2F345}"/>
    <cellStyle name="20% - Accent5 3 3 2 2" xfId="1807" xr:uid="{E326ADDF-8A68-47FC-A7E6-794D7C75B4D8}"/>
    <cellStyle name="20% - Accent5 3 3 2 2 2" xfId="4363" xr:uid="{A25FEC91-D036-4B45-8508-44705C48AFD0}"/>
    <cellStyle name="20% - Accent5 3 3 2 2 2 2" xfId="26556" xr:uid="{A07BE220-5A73-4022-BB67-7C796D15EB60}"/>
    <cellStyle name="20% - Accent5 3 3 2 2 2 2 2" xfId="37551" xr:uid="{C2BB7B71-2CAC-41D3-897F-8BEB11C0E8F7}"/>
    <cellStyle name="20% - Accent5 3 3 2 2 2 3" xfId="28310" xr:uid="{394F5B6B-CD08-40DA-A0E0-4BE08994A89D}"/>
    <cellStyle name="20% - Accent5 3 3 2 2 2 3 2" xfId="40726" xr:uid="{99D776A8-2F8A-4200-A792-6AA31E8B8AAF}"/>
    <cellStyle name="20% - Accent5 3 3 2 2 2 4" xfId="24250" xr:uid="{DEC62E14-4B3C-4870-9F84-11A514E7F49E}"/>
    <cellStyle name="20% - Accent5 3 3 2 2 2 4 2" xfId="34237" xr:uid="{272FD7C0-8616-452C-BB10-3E46B9C3B493}"/>
    <cellStyle name="20% - Accent5 3 3 2 2 2 5" xfId="31098" xr:uid="{CBE12AB4-6666-44E5-BC85-F14596000A97}"/>
    <cellStyle name="20% - Accent5 3 3 2 2 3" xfId="8257" xr:uid="{24948444-88E9-46DD-B60E-96334F824E40}"/>
    <cellStyle name="20% - Accent5 3 3 2 2 3 2" xfId="37093" xr:uid="{B8120DB1-0E8A-40D7-8F90-B66384E80533}"/>
    <cellStyle name="20% - Accent5 3 3 2 2 4" xfId="11739" xr:uid="{EC8C2AD7-C032-4FF3-B840-BD7087D4BB26}"/>
    <cellStyle name="20% - Accent5 3 3 2 2 4 2" xfId="40239" xr:uid="{20D2F3EB-0F77-4B06-B2B7-8368D1F49176}"/>
    <cellStyle name="20% - Accent5 3 3 2 2 5" xfId="15502" xr:uid="{051F833B-5D22-4370-AB21-D599DAC35A66}"/>
    <cellStyle name="20% - Accent5 3 3 2 2 5 2" xfId="33744" xr:uid="{8CAFD87D-7855-4400-B10C-B2371FAE9E63}"/>
    <cellStyle name="20% - Accent5 3 3 2 2 6" xfId="18611" xr:uid="{CDEACEF8-EE73-4369-8F49-D49AF792374D}"/>
    <cellStyle name="20% - Accent5 3 3 2 3" xfId="4362" xr:uid="{3C82C03D-1500-4C61-9EAC-644FEAFA28EA}"/>
    <cellStyle name="20% - Accent5 3 3 2 3 2" xfId="26555" xr:uid="{657FB673-0A0F-410B-BC3E-467837C8875A}"/>
    <cellStyle name="20% - Accent5 3 3 2 3 2 2" xfId="37550" xr:uid="{71B2D4FD-2FF2-4023-B01C-EAFAE9D902A8}"/>
    <cellStyle name="20% - Accent5 3 3 2 3 3" xfId="28309" xr:uid="{4657334C-FA0E-45A5-B38B-C3BBE290193D}"/>
    <cellStyle name="20% - Accent5 3 3 2 3 3 2" xfId="40725" xr:uid="{19A36814-3ABE-4985-A50C-AABFEA6CE349}"/>
    <cellStyle name="20% - Accent5 3 3 2 3 4" xfId="24249" xr:uid="{ACCFFD0C-E9DA-4748-A5BA-8A59C614FAE3}"/>
    <cellStyle name="20% - Accent5 3 3 2 3 4 2" xfId="34236" xr:uid="{7954CF26-2B56-4F64-8B4E-D35F8988A4B6}"/>
    <cellStyle name="20% - Accent5 3 3 2 3 5" xfId="31097" xr:uid="{A582C273-A2CC-4304-9D66-26D0FB17A9EF}"/>
    <cellStyle name="20% - Accent5 3 3 2 4" xfId="1806" xr:uid="{1804B8A5-0D15-491A-B505-D5E324858FD2}"/>
    <cellStyle name="20% - Accent5 3 3 2 4 2" xfId="25822" xr:uid="{509194E6-1610-4C3B-A92F-C9728A9D5BC9}"/>
    <cellStyle name="20% - Accent5 3 3 2 4 2 2" xfId="36278" xr:uid="{168D7E81-F2F4-4EC2-8ACB-75C106AD0FE6}"/>
    <cellStyle name="20% - Accent5 3 3 2 4 3" xfId="30199" xr:uid="{CD0F0FB4-7B63-414F-B3B0-C4E6B818FBBA}"/>
    <cellStyle name="20% - Accent5 3 3 2 5" xfId="6773" xr:uid="{2A817903-37AB-4714-B470-A930528317ED}"/>
    <cellStyle name="20% - Accent5 3 3 2 5 2" xfId="39424" xr:uid="{AA757196-0140-4261-8D42-B525C4CA0E4B}"/>
    <cellStyle name="20% - Accent5 3 3 2 6" xfId="9814" xr:uid="{D37A6899-39AE-4B43-AF35-9D90D58FEAF4}"/>
    <cellStyle name="20% - Accent5 3 3 2 6 2" xfId="32893" xr:uid="{BC49496A-31D0-4C7D-A9FA-A54B46E860DD}"/>
    <cellStyle name="20% - Accent5 3 3 2 7" xfId="13625" xr:uid="{7DAB6762-4F5B-4B15-8751-982022B84BF1}"/>
    <cellStyle name="20% - Accent5 3 3 2 8" xfId="17313" xr:uid="{536BDC13-E31F-4876-AF2D-395565FEAD41}"/>
    <cellStyle name="20% - Accent5 3 3 3" xfId="1808" xr:uid="{E24B130B-ADCA-4FCE-8C71-D4C050ACB97B}"/>
    <cellStyle name="20% - Accent5 3 3 3 2" xfId="4364" xr:uid="{7258C9BC-5287-4909-8547-CB742C254509}"/>
    <cellStyle name="20% - Accent5 3 3 3 2 2" xfId="11740" xr:uid="{A8F6C426-A78D-45B2-86AC-C585FC87B960}"/>
    <cellStyle name="20% - Accent5 3 3 3 2 2 2" xfId="37552" xr:uid="{B480A2E9-08BA-478E-85BA-1B174817646F}"/>
    <cellStyle name="20% - Accent5 3 3 3 2 3" xfId="15503" xr:uid="{10ED0DFF-DB06-46BC-9006-A8F45326FA50}"/>
    <cellStyle name="20% - Accent5 3 3 3 2 3 2" xfId="40727" xr:uid="{1CA07DA0-5A99-4FC6-986D-92E36241E2B7}"/>
    <cellStyle name="20% - Accent5 3 3 3 2 4" xfId="24251" xr:uid="{20D6A7D9-E58C-4AD4-86A7-CA051B6529B5}"/>
    <cellStyle name="20% - Accent5 3 3 3 2 4 2" xfId="34238" xr:uid="{895360BF-5AF7-425A-9100-0368322AE783}"/>
    <cellStyle name="20% - Accent5 3 3 3 2 5" xfId="31099" xr:uid="{57C70293-01E8-4F08-84BA-11A105375D41}"/>
    <cellStyle name="20% - Accent5 3 3 3 3" xfId="8256" xr:uid="{360BFFAE-F9DC-4A63-915C-60E66C1D1BD2}"/>
    <cellStyle name="20% - Accent5 3 3 3 3 2" xfId="36673" xr:uid="{BFEE352B-959D-4E8E-9EB1-841719DB9F12}"/>
    <cellStyle name="20% - Accent5 3 3 3 4" xfId="9815" xr:uid="{BB5F29F8-85FF-45EE-95FC-51178ACA4304}"/>
    <cellStyle name="20% - Accent5 3 3 3 4 2" xfId="39819" xr:uid="{60879004-D101-4C63-9210-BABB7F663227}"/>
    <cellStyle name="20% - Accent5 3 3 3 5" xfId="13626" xr:uid="{422F49FC-15A7-416E-858F-B182003D0DD4}"/>
    <cellStyle name="20% - Accent5 3 3 3 5 2" xfId="33313" xr:uid="{7102F3D8-0368-4F36-BA49-E29247FED0B8}"/>
    <cellStyle name="20% - Accent5 3 3 3 6" xfId="18610" xr:uid="{D49A1A6E-9121-4A1D-A60A-92873B64CFC7}"/>
    <cellStyle name="20% - Accent5 3 3 4" xfId="4361" xr:uid="{BDCD9202-BE9C-4E8D-8867-99C12A64751D}"/>
    <cellStyle name="20% - Accent5 3 3 4 2" xfId="11741" xr:uid="{7AE67F58-7516-4F7F-9E75-40EB8B57A1CD}"/>
    <cellStyle name="20% - Accent5 3 3 4 2 2" xfId="37549" xr:uid="{4A4FF8E9-D213-4FBA-97F5-A780D44ED4C1}"/>
    <cellStyle name="20% - Accent5 3 3 4 3" xfId="15504" xr:uid="{6BAA4AA8-6163-4127-96C6-08D37646AFDE}"/>
    <cellStyle name="20% - Accent5 3 3 4 3 2" xfId="40724" xr:uid="{23A18C88-7A71-4DFA-AB1C-CBE5DF3140D7}"/>
    <cellStyle name="20% - Accent5 3 3 4 4" xfId="24248" xr:uid="{0B2051B7-88F6-421F-917E-CA1DBF214095}"/>
    <cellStyle name="20% - Accent5 3 3 4 4 2" xfId="34235" xr:uid="{CA69448E-41F5-44CA-B284-A7B0E4693C0E}"/>
    <cellStyle name="20% - Accent5 3 3 4 5" xfId="31096" xr:uid="{E0B9AA45-6D34-462F-A3B6-8E05DA80FF39}"/>
    <cellStyle name="20% - Accent5 3 3 5" xfId="1805" xr:uid="{56046B9E-1071-4CAE-8BD6-F78B5370B09A}"/>
    <cellStyle name="20% - Accent5 3 3 5 2" xfId="25483" xr:uid="{AD5E1AB8-00A4-4536-8E2E-0D92787CB43C}"/>
    <cellStyle name="20% - Accent5 3 3 5 2 2" xfId="35859" xr:uid="{2CC7D6B7-F76C-4AD4-AB95-633518619569}"/>
    <cellStyle name="20% - Accent5 3 3 5 3" xfId="29860" xr:uid="{59DD255D-DFCC-4BF6-94CF-8B5579D2DAE5}"/>
    <cellStyle name="20% - Accent5 3 3 6" xfId="6772" xr:uid="{6F9AA062-1E2E-4969-B29E-B1FF32D3C182}"/>
    <cellStyle name="20% - Accent5 3 3 6 2" xfId="39005" xr:uid="{3E8F360B-5D45-4247-BB69-EB092FDEDEFD}"/>
    <cellStyle name="20% - Accent5 3 3 7" xfId="9813" xr:uid="{1E384B7B-38C6-4E64-93D2-85BDF6A51D74}"/>
    <cellStyle name="20% - Accent5 3 3 7 2" xfId="32468" xr:uid="{9F346A1B-7189-47A1-8986-E7E23E364683}"/>
    <cellStyle name="20% - Accent5 3 3 8" xfId="13624" xr:uid="{986B44D9-C0EF-4158-84D1-9B0DF4CF3F8C}"/>
    <cellStyle name="20% - Accent5 3 3 9" xfId="17312" xr:uid="{E1B954A9-22E1-46F2-AEDB-4FE7D7BBB20D}"/>
    <cellStyle name="20% - Accent5 3 4" xfId="527" xr:uid="{342EA671-1006-48CB-A2DF-01125689D58F}"/>
    <cellStyle name="20% - Accent5 3 4 2" xfId="528" xr:uid="{8B0696A1-49B0-40EF-9DE1-A8C983D79A7D}"/>
    <cellStyle name="20% - Accent5 3 4 2 2" xfId="1811" xr:uid="{B5A137DA-349F-4443-A10E-FB47F9C5FCAA}"/>
    <cellStyle name="20% - Accent5 3 4 2 2 2" xfId="4367" xr:uid="{2708590E-207A-473C-8776-B6FBBEF43375}"/>
    <cellStyle name="20% - Accent5 3 4 2 2 2 2" xfId="37553" xr:uid="{D214D662-553B-4DBF-9C74-C1C299F2B63A}"/>
    <cellStyle name="20% - Accent5 3 4 2 2 3" xfId="8259" xr:uid="{4E9BD15F-5437-439E-9A59-276786A01FC4}"/>
    <cellStyle name="20% - Accent5 3 4 2 2 3 2" xfId="40729" xr:uid="{8567A2C4-5A56-43EE-969B-69386CC252EF}"/>
    <cellStyle name="20% - Accent5 3 4 2 2 4" xfId="11742" xr:uid="{CA79E1E0-36B6-47EB-A3F1-0690EF04DC20}"/>
    <cellStyle name="20% - Accent5 3 4 2 2 4 2" xfId="34240" xr:uid="{8C032828-E18B-45F2-84FA-5C680A8FE416}"/>
    <cellStyle name="20% - Accent5 3 4 2 2 5" xfId="15505" xr:uid="{710DF799-2376-4D1C-97AF-87109853B40E}"/>
    <cellStyle name="20% - Accent5 3 4 2 2 6" xfId="18613" xr:uid="{D01CDDF0-8810-40B3-88E5-3B305CB80CB8}"/>
    <cellStyle name="20% - Accent5 3 4 2 3" xfId="4366" xr:uid="{3429B5F2-F811-49DB-9AE4-F9115517F0DB}"/>
    <cellStyle name="20% - Accent5 3 4 2 3 2" xfId="36894" xr:uid="{7CC546CC-E7C8-458D-A3F5-D90C71AFC839}"/>
    <cellStyle name="20% - Accent5 3 4 2 4" xfId="1810" xr:uid="{1601359A-1021-46F8-B7F8-3A9566FC024C}"/>
    <cellStyle name="20% - Accent5 3 4 2 4 2" xfId="40040" xr:uid="{E9031965-5FEA-45E8-8241-BD06A3D7BD50}"/>
    <cellStyle name="20% - Accent5 3 4 2 5" xfId="6775" xr:uid="{A36D88E6-C69E-461B-A1BA-A2A044A39B6C}"/>
    <cellStyle name="20% - Accent5 3 4 2 5 2" xfId="33543" xr:uid="{811CC601-606C-42FC-B7D3-A1D68A2448B0}"/>
    <cellStyle name="20% - Accent5 3 4 2 6" xfId="9817" xr:uid="{6EAB061F-B7DB-465A-9C0C-A76C0D9652AE}"/>
    <cellStyle name="20% - Accent5 3 4 2 7" xfId="13628" xr:uid="{E4D4FA11-4D5D-4A84-8553-C3CDDF57B7B1}"/>
    <cellStyle name="20% - Accent5 3 4 2 8" xfId="17315" xr:uid="{BF2A5388-B315-49A9-9D99-766D7902856C}"/>
    <cellStyle name="20% - Accent5 3 4 3" xfId="1812" xr:uid="{0559CBC0-E7D5-4EF6-AFDE-82FF45D4545E}"/>
    <cellStyle name="20% - Accent5 3 4 3 2" xfId="4368" xr:uid="{22866D98-A656-4797-B388-212B9093CDC6}"/>
    <cellStyle name="20% - Accent5 3 4 3 2 2" xfId="11743" xr:uid="{31EC3B9A-260C-4640-B322-82BB0D3FFA7D}"/>
    <cellStyle name="20% - Accent5 3 4 3 2 3" xfId="15506" xr:uid="{986E33C5-A289-44DD-9BFF-C4668F18EFC5}"/>
    <cellStyle name="20% - Accent5 3 4 3 3" xfId="8258" xr:uid="{0092612A-50EC-4DF6-9DBE-CED75E14FDD1}"/>
    <cellStyle name="20% - Accent5 3 4 3 3 2" xfId="40728" xr:uid="{C72DC43F-B5B8-4B64-8E4D-8E8254021769}"/>
    <cellStyle name="20% - Accent5 3 4 3 4" xfId="9818" xr:uid="{C50CDC4A-0D53-4760-8F8D-F4F03C4013F3}"/>
    <cellStyle name="20% - Accent5 3 4 3 4 2" xfId="34239" xr:uid="{D3BD34BD-B1F1-4CDB-BE6D-11346EFA05ED}"/>
    <cellStyle name="20% - Accent5 3 4 3 5" xfId="13629" xr:uid="{7E47459F-E966-4C8C-B1EE-BCD17D08E700}"/>
    <cellStyle name="20% - Accent5 3 4 3 6" xfId="18612" xr:uid="{303B48C3-9161-4A54-987D-662FD9B93AB5}"/>
    <cellStyle name="20% - Accent5 3 4 4" xfId="4365" xr:uid="{A8585A37-8927-4E71-A91B-C94B7A5FAB16}"/>
    <cellStyle name="20% - Accent5 3 4 4 2" xfId="11744" xr:uid="{B7CE7DA6-2F0B-4CAC-ACAD-A85740F2E021}"/>
    <cellStyle name="20% - Accent5 3 4 4 2 2" xfId="36079" xr:uid="{E9D7769F-8358-47EB-98A3-41BB3BF517D8}"/>
    <cellStyle name="20% - Accent5 3 4 4 3" xfId="15507" xr:uid="{175962C2-6F4C-4144-932B-3AB56481BF72}"/>
    <cellStyle name="20% - Accent5 3 4 5" xfId="1809" xr:uid="{32B4FB84-5B4E-4FBD-8192-7DA00E9681E2}"/>
    <cellStyle name="20% - Accent5 3 4 5 2" xfId="39225" xr:uid="{E9546F8F-D23D-4077-AF0E-784DE0766F61}"/>
    <cellStyle name="20% - Accent5 3 4 6" xfId="6774" xr:uid="{B58326EC-2933-406C-8416-E99B3BE6AA7E}"/>
    <cellStyle name="20% - Accent5 3 4 6 2" xfId="32693" xr:uid="{276109D5-D84C-4349-9A0E-7B03494CDDF7}"/>
    <cellStyle name="20% - Accent5 3 4 7" xfId="9816" xr:uid="{285CBE5F-CB72-4F69-B35C-3FE77DCBB9C8}"/>
    <cellStyle name="20% - Accent5 3 4 8" xfId="13627" xr:uid="{06C8CC31-77DE-4D78-AFB4-F1688D0B0145}"/>
    <cellStyle name="20% - Accent5 3 4 9" xfId="17314" xr:uid="{71A31314-39BF-4523-855E-01F89E65127F}"/>
    <cellStyle name="20% - Accent5 3 5" xfId="529" xr:uid="{7D4A2BC1-B20D-429A-A883-33057A911D33}"/>
    <cellStyle name="20% - Accent5 3 5 2" xfId="1814" xr:uid="{24CB2B7E-0081-4F52-8408-0A8FFBE1ECAD}"/>
    <cellStyle name="20% - Accent5 3 5 2 2" xfId="4370" xr:uid="{6C138DFC-5E53-4414-89E3-CA4218C397BB}"/>
    <cellStyle name="20% - Accent5 3 5 2 2 2" xfId="37554" xr:uid="{0CAE59CB-CD50-4538-BF16-ABE0686A6FAD}"/>
    <cellStyle name="20% - Accent5 3 5 2 3" xfId="8260" xr:uid="{0A867DD9-5A14-43AA-8272-ECAE5793DC04}"/>
    <cellStyle name="20% - Accent5 3 5 2 3 2" xfId="40730" xr:uid="{F3343035-078B-4EB6-9BD7-9A16CED6F1C6}"/>
    <cellStyle name="20% - Accent5 3 5 2 4" xfId="11745" xr:uid="{BA98484C-62BF-412B-B36A-3A4533B54504}"/>
    <cellStyle name="20% - Accent5 3 5 2 4 2" xfId="34241" xr:uid="{B3AC8123-FF5E-4409-BE14-6A6C6BE86E3C}"/>
    <cellStyle name="20% - Accent5 3 5 2 5" xfId="15508" xr:uid="{DFEE6820-39D3-49DF-91D9-8BEB580BDCF4}"/>
    <cellStyle name="20% - Accent5 3 5 2 6" xfId="18614" xr:uid="{7EA35031-FC5C-4C56-87DC-CCBBC1BD029F}"/>
    <cellStyle name="20% - Accent5 3 5 3" xfId="4369" xr:uid="{61DEB563-72C5-4812-9125-DDD7DF5DAEDB}"/>
    <cellStyle name="20% - Accent5 3 5 3 2" xfId="26032" xr:uid="{5A6253B5-755F-46C6-92D8-7576E76B850C}"/>
    <cellStyle name="20% - Accent5 3 5 3 2 2" xfId="36491" xr:uid="{957AE92E-D324-43FC-AF7E-8C13E6171921}"/>
    <cellStyle name="20% - Accent5 3 5 3 3" xfId="30409" xr:uid="{91910D2E-16AF-478F-B780-6290235648FA}"/>
    <cellStyle name="20% - Accent5 3 5 4" xfId="1813" xr:uid="{E63EA974-F9D8-4980-868B-52BFA95B3D48}"/>
    <cellStyle name="20% - Accent5 3 5 4 2" xfId="39637" xr:uid="{57574245-E44F-484E-8AD9-3A918EA84598}"/>
    <cellStyle name="20% - Accent5 3 5 5" xfId="6776" xr:uid="{2E186162-97B9-4739-B146-7CBF62E9D678}"/>
    <cellStyle name="20% - Accent5 3 5 5 2" xfId="33116" xr:uid="{0E6ABAFB-9103-4D95-807F-888B55F7B356}"/>
    <cellStyle name="20% - Accent5 3 5 6" xfId="9819" xr:uid="{7D8CECF8-6D55-4539-BAE9-C9514824643D}"/>
    <cellStyle name="20% - Accent5 3 5 7" xfId="13630" xr:uid="{792C46B0-13DD-428A-B3E0-DFF7D2C0B574}"/>
    <cellStyle name="20% - Accent5 3 5 8" xfId="17316" xr:uid="{27ACEF7F-9EA6-4194-B81B-407C8FDE47D7}"/>
    <cellStyle name="20% - Accent5 3 6" xfId="1815" xr:uid="{DE7EAA5E-6C2B-416C-ACB9-5FB515291136}"/>
    <cellStyle name="20% - Accent5 3 6 2" xfId="4371" xr:uid="{D63684A3-745C-4E5E-8FE4-4AD8198CA3D5}"/>
    <cellStyle name="20% - Accent5 3 6 2 2" xfId="9412" xr:uid="{F8734ABD-35F0-49B5-8F52-2D29B8C131B1}"/>
    <cellStyle name="20% - Accent5 3 6 2 3" xfId="11746" xr:uid="{B969DFA3-0FE5-4FD2-8A2F-F06C66DA7971}"/>
    <cellStyle name="20% - Accent5 3 6 2 4" xfId="15509" xr:uid="{7732C7AA-9737-4987-9A17-8E100B641CC1}"/>
    <cellStyle name="20% - Accent5 3 6 3" xfId="7928" xr:uid="{3B715F63-F382-4FD0-96EC-4B18B7F8E20F}"/>
    <cellStyle name="20% - Accent5 3 6 3 2" xfId="40715" xr:uid="{CDE8C33F-1F10-483D-A0EC-B068A5498143}"/>
    <cellStyle name="20% - Accent5 3 6 4" xfId="9820" xr:uid="{BA750234-33E9-442A-91FD-951255882D88}"/>
    <cellStyle name="20% - Accent5 3 6 4 2" xfId="34226" xr:uid="{BA5557C7-B3B5-4908-9609-29F56330196A}"/>
    <cellStyle name="20% - Accent5 3 6 5" xfId="13631" xr:uid="{95ECE7DB-146D-4DD4-AEDD-DD06FB53FED4}"/>
    <cellStyle name="20% - Accent5 3 6 6" xfId="18607" xr:uid="{D7A4818E-2FDD-4A81-B17C-2F55F7E8C1BB}"/>
    <cellStyle name="20% - Accent5 3 7" xfId="4356" xr:uid="{E320589D-EADF-4FCF-BC61-744E80A0EAE9}"/>
    <cellStyle name="20% - Accent5 3 7 2" xfId="8253" xr:uid="{9209AA17-FED9-422D-8A6B-DE675DF020C9}"/>
    <cellStyle name="20% - Accent5 3 7 2 2" xfId="35674" xr:uid="{7241CC5C-ABCD-40E6-B5F7-D59AAE1ED7CD}"/>
    <cellStyle name="20% - Accent5 3 7 3" xfId="11747" xr:uid="{239EA00E-11AC-42A7-8710-F1DE3DEE1FE4}"/>
    <cellStyle name="20% - Accent5 3 7 4" xfId="15510" xr:uid="{9A0303CE-77CD-48DC-ABD8-C8C9AA18025A}"/>
    <cellStyle name="20% - Accent5 3 8" xfId="1800" xr:uid="{EB74FA9A-AF06-440B-A5E5-BA35781A664B}"/>
    <cellStyle name="20% - Accent5 3 8 2" xfId="38820" xr:uid="{5C17AA1C-20CB-4892-9AEE-891BB3E2526D}"/>
    <cellStyle name="20% - Accent5 3 9" xfId="6769" xr:uid="{6AF64FE4-2C05-4F4A-AD1C-F57314D451A2}"/>
    <cellStyle name="20% - Accent5 3 9 2" xfId="32272" xr:uid="{3CDECE6B-0751-48B6-B979-8FD62CD42B94}"/>
    <cellStyle name="20% - Accent5 4" xfId="306" xr:uid="{AF240AFB-2D0F-4FD2-AC6F-DEE1C5DA1C69}"/>
    <cellStyle name="20% - Accent5 4 10" xfId="17317" xr:uid="{EF6E6ED0-B401-4F92-B566-7E15A1439FA5}"/>
    <cellStyle name="20% - Accent5 4 2" xfId="530" xr:uid="{44731351-5FDE-4FEA-9670-895BA1168EBE}"/>
    <cellStyle name="20% - Accent5 4 2 2" xfId="531" xr:uid="{88EB6525-B803-41F9-9218-B2B8596659A7}"/>
    <cellStyle name="20% - Accent5 4 2 2 2" xfId="1819" xr:uid="{EBF22D02-0F30-4A3C-B24B-68DD8A2D3E91}"/>
    <cellStyle name="20% - Accent5 4 2 2 2 2" xfId="4375" xr:uid="{1CE1B636-F203-42F3-8769-DDAB42E53C8F}"/>
    <cellStyle name="20% - Accent5 4 2 2 2 2 2" xfId="26558" xr:uid="{857A51E1-B2FB-49FF-B29A-5815D0AB3057}"/>
    <cellStyle name="20% - Accent5 4 2 2 2 2 2 2" xfId="37558" xr:uid="{11921353-314E-470A-8DA2-199C9C64A248}"/>
    <cellStyle name="20% - Accent5 4 2 2 2 2 3" xfId="28312" xr:uid="{5C87CE05-7EC3-48E3-921C-712544CCD4FF}"/>
    <cellStyle name="20% - Accent5 4 2 2 2 2 3 2" xfId="40734" xr:uid="{544869B5-B5BD-42C2-A0A1-B36955BF93B3}"/>
    <cellStyle name="20% - Accent5 4 2 2 2 2 4" xfId="24254" xr:uid="{67E38EE7-E83A-4EC6-8D59-7C71BBA81707}"/>
    <cellStyle name="20% - Accent5 4 2 2 2 2 4 2" xfId="34245" xr:uid="{7F957FEE-D1B2-4DFB-BAA8-B3D1ABD5323D}"/>
    <cellStyle name="20% - Accent5 4 2 2 2 2 5" xfId="31103" xr:uid="{C931F901-14D8-4C69-A5BA-5824FE9CE99B}"/>
    <cellStyle name="20% - Accent5 4 2 2 2 3" xfId="8263" xr:uid="{38C44845-06ED-489A-8986-CAF79FAAC1A7}"/>
    <cellStyle name="20% - Accent5 4 2 2 2 3 2" xfId="37141" xr:uid="{DE3948A3-C477-478C-94E3-52A19A70D9C7}"/>
    <cellStyle name="20% - Accent5 4 2 2 2 4" xfId="11748" xr:uid="{584C3368-DC65-44FF-8930-9964C73576AB}"/>
    <cellStyle name="20% - Accent5 4 2 2 2 4 2" xfId="40287" xr:uid="{F19240C8-68D6-4274-ABA4-883B4D4F8B38}"/>
    <cellStyle name="20% - Accent5 4 2 2 2 5" xfId="15511" xr:uid="{690E1709-7445-4F84-A68B-318CF68E276F}"/>
    <cellStyle name="20% - Accent5 4 2 2 2 5 2" xfId="33792" xr:uid="{6770DACB-DF9C-42DA-AB22-E7D612C71370}"/>
    <cellStyle name="20% - Accent5 4 2 2 2 6" xfId="18617" xr:uid="{5D328C38-654C-48DC-BD0E-B97BFF5E0A4F}"/>
    <cellStyle name="20% - Accent5 4 2 2 3" xfId="4374" xr:uid="{21D95F41-0262-4F88-9EF1-C97DE677847E}"/>
    <cellStyle name="20% - Accent5 4 2 2 3 2" xfId="26557" xr:uid="{FA6741A3-BAB6-493D-A186-A7CB3F7470DA}"/>
    <cellStyle name="20% - Accent5 4 2 2 3 2 2" xfId="37557" xr:uid="{4315E8B6-18DA-43D7-BD22-FF826C8AA74D}"/>
    <cellStyle name="20% - Accent5 4 2 2 3 3" xfId="28311" xr:uid="{A8758AED-66F3-482A-9877-4D41190BBC1F}"/>
    <cellStyle name="20% - Accent5 4 2 2 3 3 2" xfId="40733" xr:uid="{E829A0EA-CFA8-4ACC-91CE-B2C98854B249}"/>
    <cellStyle name="20% - Accent5 4 2 2 3 4" xfId="24253" xr:uid="{ED6EE3C5-CA92-4EAA-9ED3-CCD883FD59CF}"/>
    <cellStyle name="20% - Accent5 4 2 2 3 4 2" xfId="34244" xr:uid="{10FA08CF-A590-46DE-B632-A1EBE647EE5F}"/>
    <cellStyle name="20% - Accent5 4 2 2 3 5" xfId="31102" xr:uid="{E4332B2E-50B0-469A-AC22-26A95002E342}"/>
    <cellStyle name="20% - Accent5 4 2 2 4" xfId="1818" xr:uid="{8E48DF39-A2E7-47EA-8485-85EAF2FC71AC}"/>
    <cellStyle name="20% - Accent5 4 2 2 4 2" xfId="25869" xr:uid="{4E47E963-A3D9-42EF-9C32-50DC91656F8B}"/>
    <cellStyle name="20% - Accent5 4 2 2 4 2 2" xfId="36326" xr:uid="{58DE04A5-7E61-4B93-BA74-CD89C0CA9D34}"/>
    <cellStyle name="20% - Accent5 4 2 2 4 3" xfId="30246" xr:uid="{0E15D747-8FE0-4F1D-A455-ADF919233CB7}"/>
    <cellStyle name="20% - Accent5 4 2 2 5" xfId="6779" xr:uid="{FAAEB953-83E0-42A9-AC5B-60189EB086C2}"/>
    <cellStyle name="20% - Accent5 4 2 2 5 2" xfId="39472" xr:uid="{940EFCB1-95D4-4865-A35E-19368D311B8E}"/>
    <cellStyle name="20% - Accent5 4 2 2 6" xfId="9823" xr:uid="{8EE1ED10-FEBD-492F-8D9B-692B812228AE}"/>
    <cellStyle name="20% - Accent5 4 2 2 6 2" xfId="32941" xr:uid="{2B9A90B2-55B8-47D4-B39A-709ACADAEF95}"/>
    <cellStyle name="20% - Accent5 4 2 2 7" xfId="13634" xr:uid="{371E07E1-F518-4DFE-9852-979F429E8C65}"/>
    <cellStyle name="20% - Accent5 4 2 2 8" xfId="17319" xr:uid="{B315CBD8-4F9E-41B6-BCAF-FE49224F4D9A}"/>
    <cellStyle name="20% - Accent5 4 2 3" xfId="1820" xr:uid="{0C764F14-EB95-44A7-AB89-DADBB8BE1952}"/>
    <cellStyle name="20% - Accent5 4 2 3 2" xfId="4376" xr:uid="{3F96705F-CE2B-4366-886D-28CB2D97098D}"/>
    <cellStyle name="20% - Accent5 4 2 3 2 2" xfId="11749" xr:uid="{99AD2428-17CD-43C6-B261-332BFAD049E9}"/>
    <cellStyle name="20% - Accent5 4 2 3 2 2 2" xfId="37559" xr:uid="{3994DFC1-1009-479B-BEF7-80DBAA05D28A}"/>
    <cellStyle name="20% - Accent5 4 2 3 2 3" xfId="15512" xr:uid="{40022F0C-0337-401E-A978-531911D3F06B}"/>
    <cellStyle name="20% - Accent5 4 2 3 2 3 2" xfId="40735" xr:uid="{9E8207C6-CE46-4920-9396-0A61E859E661}"/>
    <cellStyle name="20% - Accent5 4 2 3 2 4" xfId="24255" xr:uid="{3EFF75C6-B587-4F67-85A5-9F9B7DD5760C}"/>
    <cellStyle name="20% - Accent5 4 2 3 2 4 2" xfId="34246" xr:uid="{CA881E7B-C33F-4A4B-9D0D-B8EA095B96F5}"/>
    <cellStyle name="20% - Accent5 4 2 3 2 5" xfId="31104" xr:uid="{1380CADB-5529-47C7-B23F-F33660A15579}"/>
    <cellStyle name="20% - Accent5 4 2 3 3" xfId="8262" xr:uid="{BC83C8BE-0F9E-4153-A8F3-E1F485F0E23B}"/>
    <cellStyle name="20% - Accent5 4 2 3 3 2" xfId="36721" xr:uid="{D35E8DCF-1841-40E3-B6F7-E1BCD08BCB7D}"/>
    <cellStyle name="20% - Accent5 4 2 3 4" xfId="9824" xr:uid="{4130411F-AD66-4E51-8345-A18265A754C9}"/>
    <cellStyle name="20% - Accent5 4 2 3 4 2" xfId="39867" xr:uid="{25515716-09BA-45C2-BCCD-873B6D8E9BF1}"/>
    <cellStyle name="20% - Accent5 4 2 3 5" xfId="13635" xr:uid="{7A5BC4D7-0F1F-4FF0-A47D-B1DAFCEF19B7}"/>
    <cellStyle name="20% - Accent5 4 2 3 5 2" xfId="33361" xr:uid="{E2A26C92-04A2-4449-84BC-B12BE07F5044}"/>
    <cellStyle name="20% - Accent5 4 2 3 6" xfId="18616" xr:uid="{07065030-5C1C-449C-985F-F10C131ABC54}"/>
    <cellStyle name="20% - Accent5 4 2 4" xfId="4373" xr:uid="{CFD4CDCE-2956-473D-9E60-CADF16C29B05}"/>
    <cellStyle name="20% - Accent5 4 2 4 2" xfId="11750" xr:uid="{F52F6E91-5068-4859-8DC8-8FDFC4876577}"/>
    <cellStyle name="20% - Accent5 4 2 4 2 2" xfId="37556" xr:uid="{4714EB74-EAF6-4C72-B237-CE37020665E8}"/>
    <cellStyle name="20% - Accent5 4 2 4 3" xfId="15513" xr:uid="{078E5754-E944-4D4C-936D-07E4F56AF8FD}"/>
    <cellStyle name="20% - Accent5 4 2 4 3 2" xfId="40732" xr:uid="{A5ED7818-489B-4D5B-9B60-B6DA263C4F23}"/>
    <cellStyle name="20% - Accent5 4 2 4 4" xfId="24252" xr:uid="{C76794EE-0EBD-41B3-BAB6-BF7F1617CF49}"/>
    <cellStyle name="20% - Accent5 4 2 4 4 2" xfId="34243" xr:uid="{9DE0745F-E95C-4750-8606-4BFDB6B5364B}"/>
    <cellStyle name="20% - Accent5 4 2 4 5" xfId="31101" xr:uid="{596692BC-FD6F-4830-AC98-4999FE072975}"/>
    <cellStyle name="20% - Accent5 4 2 5" xfId="1817" xr:uid="{6424B30B-AA67-4A62-8154-B722E661E2A0}"/>
    <cellStyle name="20% - Accent5 4 2 5 2" xfId="25531" xr:uid="{4CD2F543-F9D4-40B0-8B01-50ADD1152E2A}"/>
    <cellStyle name="20% - Accent5 4 2 5 2 2" xfId="35907" xr:uid="{4A5803D7-3AB5-4735-BB5B-17DA24F3DAE8}"/>
    <cellStyle name="20% - Accent5 4 2 5 3" xfId="29908" xr:uid="{AA2C9EB9-02B7-4CED-B538-1832B109B662}"/>
    <cellStyle name="20% - Accent5 4 2 6" xfId="6778" xr:uid="{D623A18C-06AF-46BE-92BC-AB5F505307E5}"/>
    <cellStyle name="20% - Accent5 4 2 6 2" xfId="39053" xr:uid="{DFD1C8BB-2006-435B-871B-FB4C4776154B}"/>
    <cellStyle name="20% - Accent5 4 2 7" xfId="9822" xr:uid="{4FA23051-93FB-48C1-B369-35A463099195}"/>
    <cellStyle name="20% - Accent5 4 2 7 2" xfId="32516" xr:uid="{5E56D92F-54B9-4D9A-B262-E7C7E5879347}"/>
    <cellStyle name="20% - Accent5 4 2 8" xfId="13633" xr:uid="{68197ECB-F444-4F27-B1C2-6E85313A215E}"/>
    <cellStyle name="20% - Accent5 4 2 9" xfId="17318" xr:uid="{6F196568-4FB3-4790-8275-98EC71E37C8C}"/>
    <cellStyle name="20% - Accent5 4 3" xfId="532" xr:uid="{F4C88402-5B34-409E-8217-9645906E4DAA}"/>
    <cellStyle name="20% - Accent5 4 3 2" xfId="1822" xr:uid="{9CEDEB54-D8DF-47BD-B714-B792D906CED2}"/>
    <cellStyle name="20% - Accent5 4 3 2 2" xfId="4378" xr:uid="{E484218C-D5DC-4BFC-86E2-D46357FFE93D}"/>
    <cellStyle name="20% - Accent5 4 3 2 2 2" xfId="26560" xr:uid="{24A4CCD0-02BF-465B-9A8C-BC18AC1B7005}"/>
    <cellStyle name="20% - Accent5 4 3 2 2 2 2" xfId="37561" xr:uid="{532B0746-3FCE-40E9-BB89-AABBBF4D9D82}"/>
    <cellStyle name="20% - Accent5 4 3 2 2 3" xfId="28314" xr:uid="{D5F5467F-03F9-4C6F-952A-E8CABEE7E7C4}"/>
    <cellStyle name="20% - Accent5 4 3 2 2 3 2" xfId="40737" xr:uid="{B3CF6F68-C374-4A56-9940-3E32DDA1D881}"/>
    <cellStyle name="20% - Accent5 4 3 2 2 4" xfId="24257" xr:uid="{6A0B0FEC-304E-40CD-8239-88A911D3E65C}"/>
    <cellStyle name="20% - Accent5 4 3 2 2 4 2" xfId="34248" xr:uid="{BEB64D1A-EFF6-4446-A4C6-DFB14B445B58}"/>
    <cellStyle name="20% - Accent5 4 3 2 2 5" xfId="31106" xr:uid="{8AAA45A1-CEB5-4671-9A23-4596559144F5}"/>
    <cellStyle name="20% - Accent5 4 3 2 3" xfId="8264" xr:uid="{BFD8B636-FBD8-432A-804D-332D976CC152}"/>
    <cellStyle name="20% - Accent5 4 3 2 3 2" xfId="36942" xr:uid="{6622BCD8-2202-45FE-89B8-EBAE9B33A68D}"/>
    <cellStyle name="20% - Accent5 4 3 2 4" xfId="11751" xr:uid="{045E6B76-C831-44CD-9828-FC56BD89ABDB}"/>
    <cellStyle name="20% - Accent5 4 3 2 4 2" xfId="40088" xr:uid="{1268F885-1BB5-4515-A2C9-21101CAA9EF3}"/>
    <cellStyle name="20% - Accent5 4 3 2 5" xfId="15514" xr:uid="{7DBD8634-D31C-4B6A-B10C-A8ECA58ECF04}"/>
    <cellStyle name="20% - Accent5 4 3 2 5 2" xfId="33591" xr:uid="{D0C2A764-ED9A-46C2-970F-319E74BD2849}"/>
    <cellStyle name="20% - Accent5 4 3 2 6" xfId="18618" xr:uid="{B12EC34E-D538-46C5-8800-4E7D6B96789C}"/>
    <cellStyle name="20% - Accent5 4 3 3" xfId="4377" xr:uid="{AB71EE68-FA01-430E-908B-9D2402F53083}"/>
    <cellStyle name="20% - Accent5 4 3 3 2" xfId="26559" xr:uid="{EDDA52A3-80D7-40C8-8482-6BC30F4D822B}"/>
    <cellStyle name="20% - Accent5 4 3 3 2 2" xfId="37560" xr:uid="{713A9DB4-49D0-4557-A9A1-4AEA5DB2FE99}"/>
    <cellStyle name="20% - Accent5 4 3 3 3" xfId="28313" xr:uid="{9DF8DF98-F765-46D9-AF6E-FD16C02D4529}"/>
    <cellStyle name="20% - Accent5 4 3 3 3 2" xfId="40736" xr:uid="{544F8AC5-A940-49D4-821A-9A092B955985}"/>
    <cellStyle name="20% - Accent5 4 3 3 4" xfId="24256" xr:uid="{D6CB1844-AA7F-4948-BA2A-6ADE95F9ECF1}"/>
    <cellStyle name="20% - Accent5 4 3 3 4 2" xfId="34247" xr:uid="{29BE477E-FC95-4309-9611-77BB4F7ABD9B}"/>
    <cellStyle name="20% - Accent5 4 3 3 5" xfId="31105" xr:uid="{35B118A3-E4B2-4D27-B70F-9D674DEEBEFD}"/>
    <cellStyle name="20% - Accent5 4 3 4" xfId="1821" xr:uid="{16790985-1DF1-48FF-AF28-3ED9B3904DD2}"/>
    <cellStyle name="20% - Accent5 4 3 4 2" xfId="25690" xr:uid="{62EC56AD-AEC3-4F5D-AA70-4D3C476E9A4B}"/>
    <cellStyle name="20% - Accent5 4 3 4 2 2" xfId="36127" xr:uid="{4B0BD3C2-45BF-4BC0-B57D-889E991E470D}"/>
    <cellStyle name="20% - Accent5 4 3 4 3" xfId="30067" xr:uid="{6B937FC8-A2DC-4B20-AD04-AC50FC50B37A}"/>
    <cellStyle name="20% - Accent5 4 3 5" xfId="6780" xr:uid="{C90BAB54-5CBC-4A95-BCE2-2C7AA464BB0F}"/>
    <cellStyle name="20% - Accent5 4 3 5 2" xfId="39273" xr:uid="{E4536E00-A7BB-440A-A478-517FCB484E77}"/>
    <cellStyle name="20% - Accent5 4 3 6" xfId="9825" xr:uid="{0B3E9DA8-7342-47BB-B3D4-19B3BCC23F1C}"/>
    <cellStyle name="20% - Accent5 4 3 6 2" xfId="32741" xr:uid="{2022F29C-AE76-482E-BCAB-9E348B6DB6FE}"/>
    <cellStyle name="20% - Accent5 4 3 7" xfId="13636" xr:uid="{FF01674B-C122-4387-8BF6-6713FA8FF76F}"/>
    <cellStyle name="20% - Accent5 4 3 8" xfId="17320" xr:uid="{6F773D45-7AAA-4255-91E5-5B150A5F50A1}"/>
    <cellStyle name="20% - Accent5 4 4" xfId="1823" xr:uid="{2D68B365-235F-4C77-AECB-311603E49F0D}"/>
    <cellStyle name="20% - Accent5 4 4 2" xfId="4379" xr:uid="{B1A0A605-A66B-4DB7-93D3-666FB9B80004}"/>
    <cellStyle name="20% - Accent5 4 4 2 2" xfId="9413" xr:uid="{F614D6F8-7272-403B-A35F-7B2FDFB125B0}"/>
    <cellStyle name="20% - Accent5 4 4 2 2 2" xfId="37562" xr:uid="{CBFEEA56-9487-45AE-9B3F-3CA628E5048D}"/>
    <cellStyle name="20% - Accent5 4 4 2 3" xfId="11752" xr:uid="{3E20F681-C56B-4CC5-A2BE-32749FDF3312}"/>
    <cellStyle name="20% - Accent5 4 4 2 3 2" xfId="40738" xr:uid="{702D2AC7-1342-431F-9390-DB123626AA0A}"/>
    <cellStyle name="20% - Accent5 4 4 2 4" xfId="15515" xr:uid="{340506B5-2ECA-471B-AB40-F8E76A9A7CCE}"/>
    <cellStyle name="20% - Accent5 4 4 2 4 2" xfId="34249" xr:uid="{50F13326-D2EF-440B-9812-764300F1C262}"/>
    <cellStyle name="20% - Accent5 4 4 2 5" xfId="31107" xr:uid="{427616DC-C553-4EDE-95ED-77DA22D08E3A}"/>
    <cellStyle name="20% - Accent5 4 4 3" xfId="7929" xr:uid="{87D8E8ED-1C0A-4B9B-B199-176B97E6E94C}"/>
    <cellStyle name="20% - Accent5 4 4 3 2" xfId="36533" xr:uid="{BBDE0E9C-48A2-424A-AC20-B22608B0A941}"/>
    <cellStyle name="20% - Accent5 4 4 4" xfId="9826" xr:uid="{EC1375F7-FCA9-436F-8622-E2352E4626E4}"/>
    <cellStyle name="20% - Accent5 4 4 4 2" xfId="39679" xr:uid="{974BD7EC-5671-4E86-9CC9-754E075F5E35}"/>
    <cellStyle name="20% - Accent5 4 4 5" xfId="13637" xr:uid="{64E7BCF4-8E4C-4DE4-AA58-D9D039674020}"/>
    <cellStyle name="20% - Accent5 4 4 5 2" xfId="33163" xr:uid="{D6835D06-9BA4-4E5C-A1DE-546DC6BBA258}"/>
    <cellStyle name="20% - Accent5 4 4 6" xfId="18615" xr:uid="{68C32C3A-828D-4D70-BB5E-1C8DF678AD33}"/>
    <cellStyle name="20% - Accent5 4 5" xfId="4372" xr:uid="{9135323E-7FED-4468-966C-2A57D1150CF8}"/>
    <cellStyle name="20% - Accent5 4 5 2" xfId="8261" xr:uid="{98CC43FB-EB0F-4A72-89BA-0A1671AF1F23}"/>
    <cellStyle name="20% - Accent5 4 5 2 2" xfId="37555" xr:uid="{67DA2D87-01B1-4919-8C35-E2A3235AF2A8}"/>
    <cellStyle name="20% - Accent5 4 5 3" xfId="11753" xr:uid="{06D20EAF-5691-49F5-A4C1-9693090C716A}"/>
    <cellStyle name="20% - Accent5 4 5 3 2" xfId="40731" xr:uid="{ED6AD1F7-8293-4BC7-BF83-DA2D6A9FB1A9}"/>
    <cellStyle name="20% - Accent5 4 5 4" xfId="15516" xr:uid="{AB1EBE92-3200-4CD0-98E5-92D1E37B76D4}"/>
    <cellStyle name="20% - Accent5 4 5 4 2" xfId="34242" xr:uid="{9618B0D4-8549-4448-A8F2-13936A009949}"/>
    <cellStyle name="20% - Accent5 4 5 5" xfId="31100" xr:uid="{917BA904-6FA2-4AEB-BA86-B1F21C7158FE}"/>
    <cellStyle name="20% - Accent5 4 6" xfId="1816" xr:uid="{39FCDBA8-8B58-41A9-AC71-AFAE5D5FC970}"/>
    <cellStyle name="20% - Accent5 4 6 2" xfId="25353" xr:uid="{F7F96AF9-B2DB-4DEC-84B1-513C25D340E8}"/>
    <cellStyle name="20% - Accent5 4 6 2 2" xfId="35718" xr:uid="{23514EB4-3D09-47A3-BDBC-A42A753202B1}"/>
    <cellStyle name="20% - Accent5 4 6 3" xfId="29730" xr:uid="{790C3074-F3BF-4B7B-BC97-7671148EBED9}"/>
    <cellStyle name="20% - Accent5 4 7" xfId="6777" xr:uid="{41DD6856-6E7D-4627-B804-F3B2BA3A304C}"/>
    <cellStyle name="20% - Accent5 4 7 2" xfId="38864" xr:uid="{695E7DB2-E43A-4E38-8D0E-1D9574F79E44}"/>
    <cellStyle name="20% - Accent5 4 8" xfId="9821" xr:uid="{64C9FB0D-E7AD-444B-9FC4-06037E376452}"/>
    <cellStyle name="20% - Accent5 4 8 2" xfId="32319" xr:uid="{D95A2A06-4AFD-491B-88F6-CCDD6947D571}"/>
    <cellStyle name="20% - Accent5 4 9" xfId="13632" xr:uid="{1E87BA79-0605-45C7-ACF0-D92D2A1F5C03}"/>
    <cellStyle name="20% - Accent5 5" xfId="533" xr:uid="{54A4ECDA-2369-4D31-8B72-0D304F1D792D}"/>
    <cellStyle name="20% - Accent5 5 2" xfId="534" xr:uid="{AB671D92-E286-4A1D-BBEE-D53E7A49FB25}"/>
    <cellStyle name="20% - Accent5 5 2 2" xfId="1826" xr:uid="{6391ABAE-857B-499F-89E6-27766EC51395}"/>
    <cellStyle name="20% - Accent5 5 2 2 2" xfId="4382" xr:uid="{2CF837BD-ADEF-4B24-85C6-5B9D57869432}"/>
    <cellStyle name="20% - Accent5 5 2 2 2 2" xfId="26562" xr:uid="{67DA5BA5-66B4-4247-B434-B0DDC80258E0}"/>
    <cellStyle name="20% - Accent5 5 2 2 2 2 2" xfId="37565" xr:uid="{94214A68-070F-4475-ABDF-E473A0A0534B}"/>
    <cellStyle name="20% - Accent5 5 2 2 2 3" xfId="28316" xr:uid="{01B25D34-84A5-4E04-867B-31F794F5234B}"/>
    <cellStyle name="20% - Accent5 5 2 2 2 3 2" xfId="40741" xr:uid="{6DBA6D00-E1FB-4333-AA78-03A6A8A1DBC6}"/>
    <cellStyle name="20% - Accent5 5 2 2 2 4" xfId="24259" xr:uid="{ECE3EAA1-E88A-4652-864B-D92368CEE116}"/>
    <cellStyle name="20% - Accent5 5 2 2 2 4 2" xfId="34252" xr:uid="{906AC57C-C316-4C82-92E6-7B794582D661}"/>
    <cellStyle name="20% - Accent5 5 2 2 2 5" xfId="31110" xr:uid="{E594FC05-B3C4-403C-9955-856D6AFABB56}"/>
    <cellStyle name="20% - Accent5 5 2 2 3" xfId="8266" xr:uid="{25D1C47E-3003-436D-AD64-437C4191DF14}"/>
    <cellStyle name="20% - Accent5 5 2 2 3 2" xfId="37038" xr:uid="{9B14FC4D-0EA8-44BD-8315-B990534FE0D5}"/>
    <cellStyle name="20% - Accent5 5 2 2 4" xfId="11754" xr:uid="{DFE8BAD2-1369-4C71-BC24-C3AAEBB8D509}"/>
    <cellStyle name="20% - Accent5 5 2 2 4 2" xfId="40184" xr:uid="{EC610F42-0F9E-4A5B-8931-D6AF83F1E24A}"/>
    <cellStyle name="20% - Accent5 5 2 2 5" xfId="15517" xr:uid="{AAA6E5BD-A9EE-48B7-AC2C-AB604F00D6A2}"/>
    <cellStyle name="20% - Accent5 5 2 2 5 2" xfId="33689" xr:uid="{3D7C0C8E-B48B-44AE-B585-4BA7603124FD}"/>
    <cellStyle name="20% - Accent5 5 2 2 6" xfId="18620" xr:uid="{CB99AB9C-D6AD-4AF2-B5E1-1195680A1B33}"/>
    <cellStyle name="20% - Accent5 5 2 3" xfId="4381" xr:uid="{7C6F3AC6-C5D6-4DF0-B31C-1C51F8750573}"/>
    <cellStyle name="20% - Accent5 5 2 3 2" xfId="26561" xr:uid="{CD4552D0-AA3D-4EB5-933A-0AF978AF3C42}"/>
    <cellStyle name="20% - Accent5 5 2 3 2 2" xfId="37564" xr:uid="{E2E113B5-A99C-475D-928D-BBEE41D1EFBD}"/>
    <cellStyle name="20% - Accent5 5 2 3 3" xfId="28315" xr:uid="{E90A55E5-1627-469A-A94E-E141B6CADD6A}"/>
    <cellStyle name="20% - Accent5 5 2 3 3 2" xfId="40740" xr:uid="{50E108B2-FA7F-457A-ABDF-7FE7D32B2240}"/>
    <cellStyle name="20% - Accent5 5 2 3 4" xfId="24258" xr:uid="{9D2C8A19-1410-4EDB-A091-BE7DC6E60C7E}"/>
    <cellStyle name="20% - Accent5 5 2 3 4 2" xfId="34251" xr:uid="{1CF5606D-E2E6-4D60-8A1A-EB90E05180C2}"/>
    <cellStyle name="20% - Accent5 5 2 3 5" xfId="31109" xr:uid="{A9C80F74-2C9D-4E3D-80DF-61861C4653E3}"/>
    <cellStyle name="20% - Accent5 5 2 4" xfId="1825" xr:uid="{F84EAAA7-11E6-42B4-83E6-DD7BB1104BE9}"/>
    <cellStyle name="20% - Accent5 5 2 4 2" xfId="25772" xr:uid="{3092ABDC-A51F-4118-AD2F-6FC17B15F0A6}"/>
    <cellStyle name="20% - Accent5 5 2 4 2 2" xfId="36223" xr:uid="{777798E2-6C03-4DC9-9A8A-54764587C290}"/>
    <cellStyle name="20% - Accent5 5 2 4 3" xfId="30149" xr:uid="{F81CE3F2-7FC9-43B9-9DBC-ADCC57CE46A0}"/>
    <cellStyle name="20% - Accent5 5 2 5" xfId="6782" xr:uid="{1052D85C-C45B-4A88-B0B4-B9FECF4E4626}"/>
    <cellStyle name="20% - Accent5 5 2 5 2" xfId="39369" xr:uid="{4D9257D6-96B6-4408-A0F8-E177B29972E5}"/>
    <cellStyle name="20% - Accent5 5 2 6" xfId="9828" xr:uid="{332D1CAD-FCE5-41D3-856F-268E8A4DEA54}"/>
    <cellStyle name="20% - Accent5 5 2 6 2" xfId="32838" xr:uid="{34C4AA11-7262-46E0-95D5-5484B9E9C987}"/>
    <cellStyle name="20% - Accent5 5 2 7" xfId="13639" xr:uid="{F9762A12-9AEB-48C4-A144-9CADE192940C}"/>
    <cellStyle name="20% - Accent5 5 2 8" xfId="17322" xr:uid="{BD05C019-6056-4171-95D1-C8C95A8E31EF}"/>
    <cellStyle name="20% - Accent5 5 3" xfId="1827" xr:uid="{38C2A869-B592-4C1D-8A29-EC436850A0F8}"/>
    <cellStyle name="20% - Accent5 5 3 2" xfId="4383" xr:uid="{20CB3935-52C1-421F-B0CC-08AB4AC8D07D}"/>
    <cellStyle name="20% - Accent5 5 3 2 2" xfId="9414" xr:uid="{5122D193-585D-4DFC-A213-C425DB68C903}"/>
    <cellStyle name="20% - Accent5 5 3 2 2 2" xfId="37566" xr:uid="{F1D684BA-1693-4173-B701-ECE564783777}"/>
    <cellStyle name="20% - Accent5 5 3 2 3" xfId="11755" xr:uid="{5AAEA99B-EAD9-482F-848A-040ADA5E1E17}"/>
    <cellStyle name="20% - Accent5 5 3 2 3 2" xfId="40742" xr:uid="{24C2C0A0-8870-489A-851A-5E4921E03997}"/>
    <cellStyle name="20% - Accent5 5 3 2 4" xfId="15518" xr:uid="{EECC1B25-BF99-45DB-BDA0-BDF229E371D7}"/>
    <cellStyle name="20% - Accent5 5 3 2 4 2" xfId="34253" xr:uid="{A57EA97A-7E23-4FF3-AC84-A62492662A11}"/>
    <cellStyle name="20% - Accent5 5 3 2 5" xfId="31111" xr:uid="{840E3B00-DE01-45B8-B5D9-817E3E6991AC}"/>
    <cellStyle name="20% - Accent5 5 3 3" xfId="7930" xr:uid="{5DAAB649-CDF7-489A-8162-CCD0075BB2AA}"/>
    <cellStyle name="20% - Accent5 5 3 3 2" xfId="36620" xr:uid="{BC74855D-FA2D-4CC0-90A9-B8C9FD782BF4}"/>
    <cellStyle name="20% - Accent5 5 3 4" xfId="9829" xr:uid="{DA09B936-CB0D-4484-8FD8-2E13EDE74738}"/>
    <cellStyle name="20% - Accent5 5 3 4 2" xfId="39766" xr:uid="{2838081D-D188-4428-BAE0-615A81DBBD02}"/>
    <cellStyle name="20% - Accent5 5 3 5" xfId="13640" xr:uid="{A7AC6697-D87D-4074-AD23-18A3C13CD24E}"/>
    <cellStyle name="20% - Accent5 5 3 5 2" xfId="33258" xr:uid="{2B076DA9-E5ED-4D46-BA02-CA1AE6D8E867}"/>
    <cellStyle name="20% - Accent5 5 3 6" xfId="18619" xr:uid="{DCA53F95-CA9C-41D0-B1A8-BD407285148E}"/>
    <cellStyle name="20% - Accent5 5 4" xfId="4380" xr:uid="{B4D41D8C-3BFC-433D-A1DF-803A5D970650}"/>
    <cellStyle name="20% - Accent5 5 4 2" xfId="8265" xr:uid="{FEBAE9A8-DE52-4EF0-B5F5-BBE47D70093A}"/>
    <cellStyle name="20% - Accent5 5 4 2 2" xfId="37563" xr:uid="{072AA625-EE63-455A-B061-2CD5BEB46697}"/>
    <cellStyle name="20% - Accent5 5 4 3" xfId="11756" xr:uid="{FE966993-FD4F-4E06-9D83-44A4E3548113}"/>
    <cellStyle name="20% - Accent5 5 4 3 2" xfId="40739" xr:uid="{290635E0-C66E-460E-9E66-6ADB681CA56D}"/>
    <cellStyle name="20% - Accent5 5 4 4" xfId="15519" xr:uid="{D54B3839-61A6-447C-9095-110B2C05F28D}"/>
    <cellStyle name="20% - Accent5 5 4 4 2" xfId="34250" xr:uid="{6455048F-7AED-4F1B-B404-69B062D05D23}"/>
    <cellStyle name="20% - Accent5 5 4 5" xfId="31108" xr:uid="{781D75A8-9A12-41B7-9133-E3D518D82C7A}"/>
    <cellStyle name="20% - Accent5 5 5" xfId="1824" xr:uid="{688DA9DD-5D8C-4815-B4A7-5F52089DBE6B}"/>
    <cellStyle name="20% - Accent5 5 5 2" xfId="25432" xr:uid="{E5BBFC93-A9AB-497D-8B64-880E7A5FD2AE}"/>
    <cellStyle name="20% - Accent5 5 5 2 2" xfId="35806" xr:uid="{4E3FC5CF-F261-4A9D-A18D-1FEDDF342A66}"/>
    <cellStyle name="20% - Accent5 5 5 3" xfId="29809" xr:uid="{005EC003-BA56-48CE-8838-491C3D0617EC}"/>
    <cellStyle name="20% - Accent5 5 6" xfId="6781" xr:uid="{31BC23B9-941D-42B8-A569-23457FA6C38D}"/>
    <cellStyle name="20% - Accent5 5 6 2" xfId="38952" xr:uid="{9C375BB5-6887-4C95-85F5-58435B17D089}"/>
    <cellStyle name="20% - Accent5 5 7" xfId="9827" xr:uid="{D5DE9273-2326-42AE-996B-9AD7C586A3E0}"/>
    <cellStyle name="20% - Accent5 5 7 2" xfId="32414" xr:uid="{3FBFA5B5-E10E-4FC3-8582-7BA66E8CAF32}"/>
    <cellStyle name="20% - Accent5 5 8" xfId="13638" xr:uid="{C7F2389C-707F-44A4-BCBF-87F75F5A196A}"/>
    <cellStyle name="20% - Accent5 5 9" xfId="17321" xr:uid="{FFB6CC04-2F8B-492B-B6BB-3831D81CCF86}"/>
    <cellStyle name="20% - Accent5 6" xfId="535" xr:uid="{566687E4-499F-49BC-A0A9-83FFA5013AC7}"/>
    <cellStyle name="20% - Accent5 6 2" xfId="536" xr:uid="{B4A57892-53DB-41E6-A55C-5D1B9961A601}"/>
    <cellStyle name="20% - Accent5 6 2 2" xfId="1830" xr:uid="{EDBE8065-A38F-4D4D-A7EC-91ACC110333D}"/>
    <cellStyle name="20% - Accent5 6 2 2 2" xfId="4386" xr:uid="{9F2F3909-7F59-4BC0-AA34-3FB9E357E954}"/>
    <cellStyle name="20% - Accent5 6 2 2 2 2" xfId="26564" xr:uid="{D51FF178-1957-4ADD-B1E6-595676FAC24F}"/>
    <cellStyle name="20% - Accent5 6 2 2 2 2 2" xfId="37569" xr:uid="{0F63A2DD-4EC6-4F9C-B19E-8CF73AE59F08}"/>
    <cellStyle name="20% - Accent5 6 2 2 2 3" xfId="28318" xr:uid="{85B6F544-470D-4BBA-9708-26B45DE90948}"/>
    <cellStyle name="20% - Accent5 6 2 2 2 3 2" xfId="40745" xr:uid="{73069013-F229-4602-9942-8F4969C0BDEE}"/>
    <cellStyle name="20% - Accent5 6 2 2 2 4" xfId="24262" xr:uid="{5BED1F73-B02E-44BB-8AEE-297BBA4B3B69}"/>
    <cellStyle name="20% - Accent5 6 2 2 2 4 2" xfId="34256" xr:uid="{FE83AB2D-5CE1-4AF0-BEC1-976997C367D6}"/>
    <cellStyle name="20% - Accent5 6 2 2 2 5" xfId="31114" xr:uid="{8968ABE0-4844-49BB-AA4C-49FD68CF21F8}"/>
    <cellStyle name="20% - Accent5 6 2 2 3" xfId="8268" xr:uid="{C5FE9069-887F-49D8-B1D0-F0877DD74ED4}"/>
    <cellStyle name="20% - Accent5 6 2 2 3 2" xfId="37253" xr:uid="{091E0C18-4101-47D2-94CB-AC535CD16A24}"/>
    <cellStyle name="20% - Accent5 6 2 2 4" xfId="11757" xr:uid="{61F20209-2D14-461B-B819-658F5C83A765}"/>
    <cellStyle name="20% - Accent5 6 2 2 4 2" xfId="40399" xr:uid="{D574DD49-A2ED-4F36-8850-69125480184B}"/>
    <cellStyle name="20% - Accent5 6 2 2 5" xfId="15520" xr:uid="{643039D5-4153-4951-A00B-1F0F18B04941}"/>
    <cellStyle name="20% - Accent5 6 2 2 5 2" xfId="33904" xr:uid="{F31E5296-ECE0-4C5F-AD72-769C2CD4B245}"/>
    <cellStyle name="20% - Accent5 6 2 2 6" xfId="18622" xr:uid="{A6F87BB5-BFC0-4541-BB06-E7B3A5D57D76}"/>
    <cellStyle name="20% - Accent5 6 2 3" xfId="4385" xr:uid="{144E02F0-CDF5-4F72-834D-D0D5A62349F1}"/>
    <cellStyle name="20% - Accent5 6 2 3 2" xfId="26563" xr:uid="{E93F8A6A-0E6F-4A33-ADDD-BAB58EEAC6AE}"/>
    <cellStyle name="20% - Accent5 6 2 3 2 2" xfId="37568" xr:uid="{52B66401-8497-48F4-B54E-301333C39A4F}"/>
    <cellStyle name="20% - Accent5 6 2 3 3" xfId="28317" xr:uid="{2A84B966-6D21-4450-9AE4-0F3D06437ACF}"/>
    <cellStyle name="20% - Accent5 6 2 3 3 2" xfId="40744" xr:uid="{008E1CF4-0068-4809-9CEB-DD6A58F97692}"/>
    <cellStyle name="20% - Accent5 6 2 3 4" xfId="24261" xr:uid="{FE4141B6-D32C-45E4-B6FE-481BA2DF0A3A}"/>
    <cellStyle name="20% - Accent5 6 2 3 4 2" xfId="34255" xr:uid="{739DCB19-2E10-4659-894A-D9B7D346A9F3}"/>
    <cellStyle name="20% - Accent5 6 2 3 5" xfId="31113" xr:uid="{E8CD2F72-129E-4113-B6FB-B7F380F3E66D}"/>
    <cellStyle name="20% - Accent5 6 2 4" xfId="1829" xr:uid="{8C7A7D10-34F6-4D1E-85C8-DE3F09D57BF0}"/>
    <cellStyle name="20% - Accent5 6 2 4 2" xfId="25979" xr:uid="{F04C1B18-A452-4E06-92DE-101034664521}"/>
    <cellStyle name="20% - Accent5 6 2 4 2 2" xfId="36438" xr:uid="{51B7AC6C-62E3-444D-A49E-852AD74C323C}"/>
    <cellStyle name="20% - Accent5 6 2 4 3" xfId="30356" xr:uid="{E3F282B0-3CDB-4C78-8B4C-7669B1C0D906}"/>
    <cellStyle name="20% - Accent5 6 2 5" xfId="6784" xr:uid="{7103732A-2187-476E-BA69-C1BF6B7727D1}"/>
    <cellStyle name="20% - Accent5 6 2 5 2" xfId="39584" xr:uid="{FAE5D9E7-09B7-4DC7-A664-65FC6F4B44DB}"/>
    <cellStyle name="20% - Accent5 6 2 6" xfId="9831" xr:uid="{EDF50B95-C795-457F-AAC9-ED9899D308EE}"/>
    <cellStyle name="20% - Accent5 6 2 6 2" xfId="33053" xr:uid="{60C46FDA-2D2C-4024-8CAD-A9658784CA26}"/>
    <cellStyle name="20% - Accent5 6 2 7" xfId="13642" xr:uid="{A803A2FC-2B2D-4BF3-877D-214FD27F8AB5}"/>
    <cellStyle name="20% - Accent5 6 2 8" xfId="17324" xr:uid="{2D1EAFA7-0596-4E1D-9B0C-B108EEB04ADF}"/>
    <cellStyle name="20% - Accent5 6 3" xfId="1831" xr:uid="{58903668-3015-4981-8DED-0D49EB9C25FF}"/>
    <cellStyle name="20% - Accent5 6 3 2" xfId="4387" xr:uid="{265C9E8D-7276-43CE-BF59-10935ED85F00}"/>
    <cellStyle name="20% - Accent5 6 3 2 2" xfId="11758" xr:uid="{BBDFF383-018A-4CD8-BA06-6AED30A60E7C}"/>
    <cellStyle name="20% - Accent5 6 3 2 2 2" xfId="37570" xr:uid="{D9ADD184-ABCF-4E99-B8BB-3CF93ED9577E}"/>
    <cellStyle name="20% - Accent5 6 3 2 3" xfId="15521" xr:uid="{64A055A9-4B1A-4779-95AA-99239BD2A2E3}"/>
    <cellStyle name="20% - Accent5 6 3 2 3 2" xfId="40746" xr:uid="{2354F5B8-2D21-44AE-9CF2-F96A5E8ECB77}"/>
    <cellStyle name="20% - Accent5 6 3 2 4" xfId="24263" xr:uid="{2012E62F-BA89-45B4-B4BC-D1DAD89B67A7}"/>
    <cellStyle name="20% - Accent5 6 3 2 4 2" xfId="34257" xr:uid="{F7377AD1-0095-4A2B-AE03-6003B097E8BC}"/>
    <cellStyle name="20% - Accent5 6 3 2 5" xfId="31115" xr:uid="{DA925C7A-EA46-4B9F-924E-94AAE7253856}"/>
    <cellStyle name="20% - Accent5 6 3 3" xfId="8267" xr:uid="{0C6F3FE5-789B-4283-9410-B37A97CCF2E3}"/>
    <cellStyle name="20% - Accent5 6 3 3 2" xfId="36832" xr:uid="{3B3D7838-2E39-4996-872C-005A1869C8C5}"/>
    <cellStyle name="20% - Accent5 6 3 4" xfId="9832" xr:uid="{C6BD7F3B-69C3-44DC-81BD-C547B711D566}"/>
    <cellStyle name="20% - Accent5 6 3 4 2" xfId="39978" xr:uid="{753D059D-6A33-468A-B778-D5C165B6DF92}"/>
    <cellStyle name="20% - Accent5 6 3 5" xfId="13643" xr:uid="{7FDB52DA-4B9E-4F00-BEF2-A170D6978E46}"/>
    <cellStyle name="20% - Accent5 6 3 5 2" xfId="33474" xr:uid="{4A0B532A-BFEA-4EB7-98D7-181A2607A9B4}"/>
    <cellStyle name="20% - Accent5 6 3 6" xfId="18621" xr:uid="{92CD2601-397E-4171-93BC-EA91CAD278B1}"/>
    <cellStyle name="20% - Accent5 6 4" xfId="4384" xr:uid="{1C843372-CACA-43AF-AF4F-708C99FCBFEA}"/>
    <cellStyle name="20% - Accent5 6 4 2" xfId="11759" xr:uid="{EBA5CF31-9918-4F58-B443-90B209C7F82C}"/>
    <cellStyle name="20% - Accent5 6 4 2 2" xfId="37567" xr:uid="{53212EE4-04DC-4965-91E1-E5970FE3B813}"/>
    <cellStyle name="20% - Accent5 6 4 3" xfId="15522" xr:uid="{ECFED03D-87FC-46E5-849D-B035D631647B}"/>
    <cellStyle name="20% - Accent5 6 4 3 2" xfId="40743" xr:uid="{EB1F4118-BFCE-45D5-A284-AFF14DB78E94}"/>
    <cellStyle name="20% - Accent5 6 4 4" xfId="24260" xr:uid="{5A5A52E4-16B9-40C8-9812-C9AB4C33EAA3}"/>
    <cellStyle name="20% - Accent5 6 4 4 2" xfId="34254" xr:uid="{EE74FA36-D899-465C-AF58-1597D26CA9CE}"/>
    <cellStyle name="20% - Accent5 6 4 5" xfId="31112" xr:uid="{AAB1A173-88E3-4671-B87B-4DD050FC4132}"/>
    <cellStyle name="20% - Accent5 6 5" xfId="1828" xr:uid="{3EC530F6-1CAD-4DAD-93A8-EED5B17D0ABD}"/>
    <cellStyle name="20% - Accent5 6 5 2" xfId="25641" xr:uid="{B254589A-FD62-4C98-82E3-4ECA051FC048}"/>
    <cellStyle name="20% - Accent5 6 5 2 2" xfId="36017" xr:uid="{939108B9-2E61-46BD-B153-628BF0EC5C03}"/>
    <cellStyle name="20% - Accent5 6 5 3" xfId="30018" xr:uid="{F16C5CBD-8994-4CAD-82CF-BF5BB2825156}"/>
    <cellStyle name="20% - Accent5 6 6" xfId="6783" xr:uid="{9CD10302-CC53-4E52-B1E2-880821CE5FB8}"/>
    <cellStyle name="20% - Accent5 6 6 2" xfId="39163" xr:uid="{627EB5C4-29BB-41AC-A3D8-AFDF73D9C737}"/>
    <cellStyle name="20% - Accent5 6 7" xfId="9830" xr:uid="{43C5365C-C191-4509-AF3F-75C4A5A019C5}"/>
    <cellStyle name="20% - Accent5 6 7 2" xfId="32629" xr:uid="{BF34FAC2-2676-465A-9E38-7815A9E6DDDC}"/>
    <cellStyle name="20% - Accent5 6 8" xfId="13641" xr:uid="{81732709-DB43-4689-8C93-C4270820CDC4}"/>
    <cellStyle name="20% - Accent5 6 9" xfId="17323" xr:uid="{FC14CC25-52AC-4A31-B4C8-CF367BAA43B0}"/>
    <cellStyle name="20% - Accent5 7" xfId="7931" xr:uid="{0ADE4C67-F189-438E-8D31-30F9393E498E}"/>
    <cellStyle name="20% - Accent5 7 2" xfId="9415" xr:uid="{89C303FA-C230-4F08-9247-09BDB848BE8D}"/>
    <cellStyle name="20% - Accent5 7 2 2" xfId="22817" xr:uid="{8CF18E47-932F-4B60-8BC4-4C90B24818D5}"/>
    <cellStyle name="20% - Accent5 7 2 2 2" xfId="26566" xr:uid="{3C3481A8-1614-43ED-AEA6-AFDBE0C9837C}"/>
    <cellStyle name="20% - Accent5 7 2 2 2 2" xfId="37572" xr:uid="{2A0BBED8-3519-4DCE-A8E1-F2EBA0294B53}"/>
    <cellStyle name="20% - Accent5 7 2 2 3" xfId="28320" xr:uid="{E4C2D389-1135-4B8A-B26F-88D53A7CB4DB}"/>
    <cellStyle name="20% - Accent5 7 2 2 3 2" xfId="40748" xr:uid="{F216DAE9-50F5-4B8D-BC79-C4924B0CC538}"/>
    <cellStyle name="20% - Accent5 7 2 2 4" xfId="24265" xr:uid="{46AB2F63-1585-4078-9F7B-7FA7AF9BF240}"/>
    <cellStyle name="20% - Accent5 7 2 2 4 2" xfId="34259" xr:uid="{70128C58-FC7B-413C-ADA8-DAEE2D8CECE9}"/>
    <cellStyle name="20% - Accent5 7 2 2 5" xfId="31117" xr:uid="{B690F080-B932-48F7-832B-61E124AE94FC}"/>
    <cellStyle name="20% - Accent5 7 2 3" xfId="26200" xr:uid="{48A34BE2-2025-4B1F-85B8-060BD2D0FDFF}"/>
    <cellStyle name="20% - Accent5 7 2 3 2" xfId="36848" xr:uid="{331F67A1-F89C-49C0-A2BB-6D47B1E397DC}"/>
    <cellStyle name="20% - Accent5 7 2 4" xfId="27907" xr:uid="{8FC2E0F4-110E-4F86-AD8A-98B031D173CE}"/>
    <cellStyle name="20% - Accent5 7 2 4 2" xfId="39994" xr:uid="{B210F18D-34B7-437F-8ABD-7942A2229611}"/>
    <cellStyle name="20% - Accent5 7 2 5" xfId="23792" xr:uid="{64ED4C8D-194D-46AA-9CBC-269AFC52C52A}"/>
    <cellStyle name="20% - Accent5 7 2 5 2" xfId="33491" xr:uid="{4762D052-E9C9-4EAA-8A4F-373462DFD453}"/>
    <cellStyle name="20% - Accent5 7 2 6" xfId="30630" xr:uid="{C88BD40F-0CEB-468C-B14B-6B3F65DDBD8E}"/>
    <cellStyle name="20% - Accent5 7 3" xfId="22816" xr:uid="{DAFBA5B9-2B06-415E-9396-7DD4D0029366}"/>
    <cellStyle name="20% - Accent5 7 3 2" xfId="26565" xr:uid="{37637B88-DEC6-4227-93C7-C83D5F9C347A}"/>
    <cellStyle name="20% - Accent5 7 3 2 2" xfId="37571" xr:uid="{839A047D-D6E8-4E87-A548-928A84FC06C5}"/>
    <cellStyle name="20% - Accent5 7 3 3" xfId="28319" xr:uid="{1548A080-D3FB-4B4D-9342-54ECC0275349}"/>
    <cellStyle name="20% - Accent5 7 3 3 2" xfId="40747" xr:uid="{1FF25FAA-2F5E-4E63-9917-12922D87EC5D}"/>
    <cellStyle name="20% - Accent5 7 3 4" xfId="24264" xr:uid="{6344DACB-9FB3-4B34-B6F2-87717A62436B}"/>
    <cellStyle name="20% - Accent5 7 3 4 2" xfId="34258" xr:uid="{575D8873-546B-4816-A2D1-E6C4E52BC65E}"/>
    <cellStyle name="20% - Accent5 7 3 5" xfId="31116" xr:uid="{417F2FC7-935B-4F7F-81E0-80FA3CA5FB42}"/>
    <cellStyle name="20% - Accent5 7 4" xfId="22452" xr:uid="{E18A28EE-8A9B-4568-994D-09ED87705ABC}"/>
    <cellStyle name="20% - Accent5 7 4 2" xfId="25656" xr:uid="{42BF1748-6464-47EF-81F1-E5098194221C}"/>
    <cellStyle name="20% - Accent5 7 4 2 2" xfId="36032" xr:uid="{C06C13EF-1D82-48B2-8ABD-683D69196C22}"/>
    <cellStyle name="20% - Accent5 7 4 3" xfId="30033" xr:uid="{801CE309-2F6D-42B7-A0B9-33964231C0FA}"/>
    <cellStyle name="20% - Accent5 7 5" xfId="27588" xr:uid="{771ED731-F07D-4956-B5CE-1EE7245BF8FD}"/>
    <cellStyle name="20% - Accent5 7 5 2" xfId="39178" xr:uid="{C3475CCD-5FB5-42B2-9A6A-DF0B694190DF}"/>
    <cellStyle name="20% - Accent5 7 6" xfId="23467" xr:uid="{07BD99A6-091F-4F56-9EC5-47CF74FEAC09}"/>
    <cellStyle name="20% - Accent5 7 6 2" xfId="32645" xr:uid="{2322E91F-8579-40CA-97F4-20FE18DCC184}"/>
    <cellStyle name="20% - Accent5 7 7" xfId="29470" xr:uid="{594B3572-FFFF-4ECA-8313-914B0779F7CD}"/>
    <cellStyle name="20% - Accent5 8" xfId="22126" xr:uid="{9CE2EC1C-5DD4-43D6-AC18-F1EA0D42DA4E}"/>
    <cellStyle name="20% - Accent5 8 2" xfId="22818" xr:uid="{A90305C1-20A6-403E-8DE6-830E694DCDEC}"/>
    <cellStyle name="20% - Accent5 8 2 2" xfId="26567" xr:uid="{C11A8100-7B94-4DBE-AE85-9F6BD3B3154D}"/>
    <cellStyle name="20% - Accent5 8 2 2 2" xfId="37573" xr:uid="{FB72C0FA-057F-48A5-8630-FD703188D979}"/>
    <cellStyle name="20% - Accent5 8 2 3" xfId="28321" xr:uid="{73A549EB-4E71-4091-8B6F-097A3C8640A9}"/>
    <cellStyle name="20% - Accent5 8 2 3 2" xfId="40749" xr:uid="{860D1372-C268-478D-989F-9D177C14B9F7}"/>
    <cellStyle name="20% - Accent5 8 2 4" xfId="24266" xr:uid="{C2EA0D0B-6F95-40C7-B552-007D51BA1DE6}"/>
    <cellStyle name="20% - Accent5 8 2 4 2" xfId="34260" xr:uid="{6D474E97-D003-4C26-8D58-B07F996F1707}"/>
    <cellStyle name="20% - Accent5 8 2 5" xfId="31118" xr:uid="{6F0FE4B3-65E2-42FC-A659-54BCF4AFE119}"/>
    <cellStyle name="20% - Accent5 8 3" xfId="22564" xr:uid="{DB28B585-3043-437E-9F59-3C755A5DC0BA}"/>
    <cellStyle name="20% - Accent5 8 3 2" xfId="25995" xr:uid="{A285F48E-7B83-4EE2-8C64-5B185A89CB15}"/>
    <cellStyle name="20% - Accent5 8 3 2 2" xfId="36454" xr:uid="{589B26E6-9A53-439F-9A53-DAE9F3ABBC23}"/>
    <cellStyle name="20% - Accent5 8 3 3" xfId="30372" xr:uid="{4870D85C-8D08-44D8-AD82-223AB06F2177}"/>
    <cellStyle name="20% - Accent5 8 4" xfId="27704" xr:uid="{8B0963B2-2B1F-4E88-B649-3B206D91EDA8}"/>
    <cellStyle name="20% - Accent5 8 4 2" xfId="39600" xr:uid="{2A2956BD-AFF4-40E5-AA85-20884FA9AAB4}"/>
    <cellStyle name="20% - Accent5 8 5" xfId="23582" xr:uid="{B5349F6E-A77A-4583-B95F-CE8916195733}"/>
    <cellStyle name="20% - Accent5 8 5 2" xfId="33069" xr:uid="{3D02C389-B5C3-4BEF-A834-F128F3F3EA7B}"/>
    <cellStyle name="20% - Accent5 8 6" xfId="29362" xr:uid="{E14C6ED3-A7EF-46D8-9604-0CF9754905CB}"/>
    <cellStyle name="20% - Accent5 9" xfId="23325" xr:uid="{352B5BED-726D-407E-9D42-406A04607427}"/>
    <cellStyle name="20% - Accent5 9 2" xfId="29228" xr:uid="{9A558097-B2DF-48F5-B418-55476376EA09}"/>
    <cellStyle name="20% - Accent5 9 2 2" xfId="42118" xr:uid="{5F91BC1C-9E90-4EC8-8129-B97EA833FA7C}"/>
    <cellStyle name="20% - Accent5 9 3" xfId="25317" xr:uid="{C862B8FA-DB58-4DB5-A863-68D5B1D2CA79}"/>
    <cellStyle name="20% - Accent5 9 3 2" xfId="35629" xr:uid="{37003C98-FDB5-4736-AB8B-B07418AC0F1F}"/>
    <cellStyle name="20% - Accent5 9 4" xfId="32202" xr:uid="{8E561686-381A-4382-A5AC-68BA55A2A1C2}"/>
    <cellStyle name="20% - Accent6" xfId="77" builtinId="50" customBuiltin="1"/>
    <cellStyle name="20% - Accent6 10" xfId="22345" xr:uid="{FABA13E0-6121-4404-97FA-CED8DB3C6585}"/>
    <cellStyle name="20% - Accent6 10 2" xfId="27470" xr:uid="{041F3395-054D-4D59-A999-60A1F815AD57}"/>
    <cellStyle name="20% - Accent6 10 2 2" xfId="38775" xr:uid="{2A73B895-1F1D-4C35-A652-375248709A5F}"/>
    <cellStyle name="20% - Accent6 10 3" xfId="29696" xr:uid="{1A710BAE-C6CC-48DC-9F3B-A31FC8A2074E}"/>
    <cellStyle name="20% - Accent6 11" xfId="23355" xr:uid="{D30E0F98-04ED-4733-804C-9856BDE98B86}"/>
    <cellStyle name="20% - Accent6 11 2" xfId="32232" xr:uid="{02FBC20D-403F-4F96-8E22-DBDB7AEDDE81}"/>
    <cellStyle name="20% - Accent6 12" xfId="29262" xr:uid="{0FE8F1C3-1F6E-49CB-B146-64641B52A364}"/>
    <cellStyle name="20% - Accent6 13" xfId="29326" xr:uid="{11FBB34E-29B4-45E9-AC98-53191482C6F4}"/>
    <cellStyle name="20% - Accent6 2" xfId="190" xr:uid="{0FCB3023-970D-4034-A2AC-6CC88F1A9EEE}"/>
    <cellStyle name="20% - Accent6 2 10" xfId="6785" xr:uid="{92698EB1-6DAF-4032-8628-2A7AAA7B3BC7}"/>
    <cellStyle name="20% - Accent6 2 10 2" xfId="32251" xr:uid="{FEBC6CAA-1C10-45E8-848A-B72134D7921A}"/>
    <cellStyle name="20% - Accent6 2 11" xfId="9833" xr:uid="{5630035B-482C-4E2E-BF72-B257F8F213BB}"/>
    <cellStyle name="20% - Accent6 2 12" xfId="13644" xr:uid="{74BB0A47-C0DA-4BEE-BC97-356350B09FA6}"/>
    <cellStyle name="20% - Accent6 2 13" xfId="17325" xr:uid="{E57ACC97-E9DB-42E5-8CE2-0D244532335D}"/>
    <cellStyle name="20% - Accent6 2 2" xfId="241" xr:uid="{AD3B69FB-C901-4FFF-880A-4735E95941FE}"/>
    <cellStyle name="20% - Accent6 2 2 10" xfId="9834" xr:uid="{52491DE1-8571-4588-BF50-ED3E2B821F41}"/>
    <cellStyle name="20% - Accent6 2 2 11" xfId="13645" xr:uid="{1F0F635A-DD46-4D9C-B048-0E517E696559}"/>
    <cellStyle name="20% - Accent6 2 2 12" xfId="17326" xr:uid="{20671E22-463A-4860-BB89-B00143D0EC60}"/>
    <cellStyle name="20% - Accent6 2 2 2" xfId="390" xr:uid="{414A6EC5-B8A5-4D81-BEBB-67932D23D70E}"/>
    <cellStyle name="20% - Accent6 2 2 2 2" xfId="537" xr:uid="{1ABC15F8-DEA7-4FA2-89BC-7CD0DD1E19A5}"/>
    <cellStyle name="20% - Accent6 2 2 2 2 2" xfId="1836" xr:uid="{3997AE76-E0C4-424D-B59E-3B8FA5BE8B5C}"/>
    <cellStyle name="20% - Accent6 2 2 2 2 2 2" xfId="4392" xr:uid="{27E50CB0-DBCF-4183-AB73-A5FEC82D6034}"/>
    <cellStyle name="20% - Accent6 2 2 2 2 2 2 2" xfId="22819" xr:uid="{EC773D86-2E54-410B-9F6B-C969C0945FCE}"/>
    <cellStyle name="20% - Accent6 2 2 2 2 2 2 2 2" xfId="26571" xr:uid="{539D8763-75E3-4BB2-B4E8-7CA2022C1500}"/>
    <cellStyle name="20% - Accent6 2 2 2 2 2 2 2 2 2" xfId="37577" xr:uid="{4980AA3F-1C92-42B1-91F6-EB4A63B85BFD}"/>
    <cellStyle name="20% - Accent6 2 2 2 2 2 2 2 3" xfId="28325" xr:uid="{61F3A137-0AB3-4B8F-8843-C4FAE18CD3E9}"/>
    <cellStyle name="20% - Accent6 2 2 2 2 2 2 2 3 2" xfId="40755" xr:uid="{DC7BBFBA-5D1B-4F7D-A250-918908FDD299}"/>
    <cellStyle name="20% - Accent6 2 2 2 2 2 2 2 4" xfId="24270" xr:uid="{FDDA9328-3828-43FD-B8CB-0746A4DCEA2B}"/>
    <cellStyle name="20% - Accent6 2 2 2 2 2 2 2 4 2" xfId="34266" xr:uid="{96BC1FCB-95FF-477C-9072-59917E1A4D22}"/>
    <cellStyle name="20% - Accent6 2 2 2 2 2 2 2 5" xfId="31122" xr:uid="{A484F81C-7606-499C-8BBF-A71147896DE6}"/>
    <cellStyle name="20% - Accent6 2 2 2 2 2 2 3" xfId="26330" xr:uid="{64041738-0FC4-4A68-B136-FD222822B75F}"/>
    <cellStyle name="20% - Accent6 2 2 2 2 2 2 3 2" xfId="37215" xr:uid="{A9711E25-6A93-4EC8-854D-4333CA5E24CE}"/>
    <cellStyle name="20% - Accent6 2 2 2 2 2 2 4" xfId="28084" xr:uid="{314C72B0-A0A8-4ED5-9A6D-1E07708AA2A5}"/>
    <cellStyle name="20% - Accent6 2 2 2 2 2 2 4 2" xfId="40361" xr:uid="{AA34D62B-D88B-4312-B40C-D32AB353527D}"/>
    <cellStyle name="20% - Accent6 2 2 2 2 2 2 5" xfId="23972" xr:uid="{3ECCBAFC-6436-4B0C-A14E-58010EDC928B}"/>
    <cellStyle name="20% - Accent6 2 2 2 2 2 2 5 2" xfId="33866" xr:uid="{07B4D42F-1292-4ED8-8DF0-3F592FC0489C}"/>
    <cellStyle name="20% - Accent6 2 2 2 2 2 2 6" xfId="30810" xr:uid="{31BC7B3D-A202-4927-BB6F-E98C9E7A686C}"/>
    <cellStyle name="20% - Accent6 2 2 2 2 2 3" xfId="8272" xr:uid="{D79C8FD6-0408-44CE-9B72-280EFFD6259A}"/>
    <cellStyle name="20% - Accent6 2 2 2 2 2 3 2" xfId="26570" xr:uid="{47AAE278-FE93-426C-9825-2EBC3700BCC0}"/>
    <cellStyle name="20% - Accent6 2 2 2 2 2 3 2 2" xfId="37576" xr:uid="{8D844708-3AFA-4E25-87BF-05782359B501}"/>
    <cellStyle name="20% - Accent6 2 2 2 2 2 3 3" xfId="28324" xr:uid="{D1F4A248-C6E4-4BC7-A358-BD612A3961C4}"/>
    <cellStyle name="20% - Accent6 2 2 2 2 2 3 3 2" xfId="40754" xr:uid="{D5F1E79D-1EB5-4384-AE09-D7F9B85E5489}"/>
    <cellStyle name="20% - Accent6 2 2 2 2 2 3 4" xfId="24269" xr:uid="{CCD6FB6E-3F4C-42D7-AC44-5AD8281D1ED1}"/>
    <cellStyle name="20% - Accent6 2 2 2 2 2 3 4 2" xfId="34265" xr:uid="{7F706A01-6C6B-454C-B4C0-8AECC30D2C0C}"/>
    <cellStyle name="20% - Accent6 2 2 2 2 2 3 5" xfId="31121" xr:uid="{F25C7C0F-597A-44F3-9D05-0F9388D31B92}"/>
    <cellStyle name="20% - Accent6 2 2 2 2 2 4" xfId="11760" xr:uid="{4D1C164D-5962-4D46-964E-A7C279BD4196}"/>
    <cellStyle name="20% - Accent6 2 2 2 2 2 4 2" xfId="25943" xr:uid="{49C06CEB-E5D4-4D44-B61E-53406F8C431D}"/>
    <cellStyle name="20% - Accent6 2 2 2 2 2 4 2 2" xfId="36400" xr:uid="{87E103EF-3637-4047-BF23-2977F5980BBC}"/>
    <cellStyle name="20% - Accent6 2 2 2 2 2 4 3" xfId="30320" xr:uid="{F3066F8E-D0EC-44E4-9F5D-7826B5EC4E16}"/>
    <cellStyle name="20% - Accent6 2 2 2 2 2 5" xfId="15523" xr:uid="{9AFFAA16-20AB-4B67-BB08-8D1435E5EBB4}"/>
    <cellStyle name="20% - Accent6 2 2 2 2 2 5 2" xfId="39546" xr:uid="{0CD1888B-8344-4990-B857-5E0AAB53A396}"/>
    <cellStyle name="20% - Accent6 2 2 2 2 2 6" xfId="18626" xr:uid="{846B873B-8D4C-4C6A-AFBB-20C8F27EA24F}"/>
    <cellStyle name="20% - Accent6 2 2 2 2 2 6 2" xfId="33015" xr:uid="{9DB74EF7-93B6-4383-86E9-32D35AF1D08D}"/>
    <cellStyle name="20% - Accent6 2 2 2 2 2 7" xfId="29652" xr:uid="{AF708DB0-E0AD-406E-951C-2CDAE3737737}"/>
    <cellStyle name="20% - Accent6 2 2 2 2 3" xfId="4391" xr:uid="{D082F5AE-4BD1-448F-8FE7-F0AE9577BB37}"/>
    <cellStyle name="20% - Accent6 2 2 2 2 3 2" xfId="22820" xr:uid="{5F192CB4-9F5D-42FE-8A7D-6327738847D2}"/>
    <cellStyle name="20% - Accent6 2 2 2 2 3 2 2" xfId="26572" xr:uid="{8732DC6F-3F13-4F30-B61E-EA2002327A33}"/>
    <cellStyle name="20% - Accent6 2 2 2 2 3 2 2 2" xfId="37578" xr:uid="{999699FE-8040-4A25-B2F3-F19557D59748}"/>
    <cellStyle name="20% - Accent6 2 2 2 2 3 2 3" xfId="28326" xr:uid="{80929AED-9730-4C49-8CFC-BF38F50C5E33}"/>
    <cellStyle name="20% - Accent6 2 2 2 2 3 2 3 2" xfId="40756" xr:uid="{865E6545-8AFF-4BF4-A127-4E27C1D40BE1}"/>
    <cellStyle name="20% - Accent6 2 2 2 2 3 2 4" xfId="24271" xr:uid="{19DA8162-1569-49A3-87B7-2B7EE29B0D54}"/>
    <cellStyle name="20% - Accent6 2 2 2 2 3 2 4 2" xfId="34267" xr:uid="{04C860D9-E0F6-4FAC-8DFF-DEE521067D46}"/>
    <cellStyle name="20% - Accent6 2 2 2 2 3 2 5" xfId="31123" xr:uid="{2FC67DE7-A5B8-4E21-A450-15F6AE873F2E}"/>
    <cellStyle name="20% - Accent6 2 2 2 2 3 3" xfId="26168" xr:uid="{3FF77A5C-A572-49C0-933E-C72E90377C0E}"/>
    <cellStyle name="20% - Accent6 2 2 2 2 3 3 2" xfId="36795" xr:uid="{37971660-99BB-49BA-B842-114709C0868C}"/>
    <cellStyle name="20% - Accent6 2 2 2 2 3 4" xfId="27875" xr:uid="{FE21610C-3E0C-4436-A001-E80220B1F9FA}"/>
    <cellStyle name="20% - Accent6 2 2 2 2 3 4 2" xfId="39941" xr:uid="{1EEC2B59-3700-4479-92EB-65437F52A9C6}"/>
    <cellStyle name="20% - Accent6 2 2 2 2 3 5" xfId="23759" xr:uid="{781405E0-54E5-46A7-A280-58A94DDDCCF4}"/>
    <cellStyle name="20% - Accent6 2 2 2 2 3 5 2" xfId="33435" xr:uid="{F539EB12-1CC3-4ACF-899B-A408CF17DF7C}"/>
    <cellStyle name="20% - Accent6 2 2 2 2 3 6" xfId="30597" xr:uid="{6856FF87-4D9C-4006-AC09-E43B2FF7EEC7}"/>
    <cellStyle name="20% - Accent6 2 2 2 2 4" xfId="1835" xr:uid="{9CCA14EB-2A21-4671-A4ED-A75A5199A443}"/>
    <cellStyle name="20% - Accent6 2 2 2 2 4 2" xfId="26569" xr:uid="{D61738F7-95BB-46DA-9360-F2ABA5C8AD6E}"/>
    <cellStyle name="20% - Accent6 2 2 2 2 4 2 2" xfId="37575" xr:uid="{FB1CF32B-4BDD-4BAC-9AB9-6DB5BEEFA589}"/>
    <cellStyle name="20% - Accent6 2 2 2 2 4 3" xfId="28323" xr:uid="{90A16291-9D88-418D-A1CB-ECC50BB494D6}"/>
    <cellStyle name="20% - Accent6 2 2 2 2 4 3 2" xfId="40753" xr:uid="{D91A7143-B472-4C25-81A2-70EDBA607D4A}"/>
    <cellStyle name="20% - Accent6 2 2 2 2 4 4" xfId="24268" xr:uid="{80318988-520C-4EFD-A892-B30EE3EC97BC}"/>
    <cellStyle name="20% - Accent6 2 2 2 2 4 4 2" xfId="34264" xr:uid="{60A001F7-85DE-4185-AB2C-FF4DBE4845E1}"/>
    <cellStyle name="20% - Accent6 2 2 2 2 4 5" xfId="31120" xr:uid="{5640CD69-59C7-4046-91C5-E50F1B6C9C08}"/>
    <cellStyle name="20% - Accent6 2 2 2 2 5" xfId="6788" xr:uid="{31CD33B8-2D11-41FE-B2DB-00F826DFD2EF}"/>
    <cellStyle name="20% - Accent6 2 2 2 2 5 2" xfId="25605" xr:uid="{7057BC16-EF3C-4E6F-ADBE-73F68F287337}"/>
    <cellStyle name="20% - Accent6 2 2 2 2 5 2 2" xfId="35981" xr:uid="{CA37267D-47DB-4688-A3F7-6384BE1268A3}"/>
    <cellStyle name="20% - Accent6 2 2 2 2 5 3" xfId="29982" xr:uid="{E50CC5E0-B63A-4C4B-84D0-8C3A1240B663}"/>
    <cellStyle name="20% - Accent6 2 2 2 2 6" xfId="9836" xr:uid="{25D7324B-03DE-418C-97BB-5D5E90C2BD8D}"/>
    <cellStyle name="20% - Accent6 2 2 2 2 6 2" xfId="39127" xr:uid="{C2341E1D-6D8A-4169-BA52-8C165904E6FD}"/>
    <cellStyle name="20% - Accent6 2 2 2 2 7" xfId="13647" xr:uid="{92050304-16EC-46AB-BA73-6504F922278C}"/>
    <cellStyle name="20% - Accent6 2 2 2 2 7 2" xfId="32590" xr:uid="{FDCD718E-99C3-4789-BE6B-4626DEF2DFA8}"/>
    <cellStyle name="20% - Accent6 2 2 2 2 8" xfId="17328" xr:uid="{7190B730-536E-463C-990E-F8285429A725}"/>
    <cellStyle name="20% - Accent6 2 2 2 3" xfId="1837" xr:uid="{10416E7C-8D9B-4E0C-A040-5A29B0DF4551}"/>
    <cellStyle name="20% - Accent6 2 2 2 3 2" xfId="4393" xr:uid="{58199954-7964-40C7-B126-5DA39C65FEE9}"/>
    <cellStyle name="20% - Accent6 2 2 2 3 2 2" xfId="11761" xr:uid="{343C37A3-3AB5-4B57-A27E-F7E229D5BC83}"/>
    <cellStyle name="20% - Accent6 2 2 2 3 2 2 2" xfId="26574" xr:uid="{3AD9D447-8FF7-4C44-B989-B37B8D6C4C1D}"/>
    <cellStyle name="20% - Accent6 2 2 2 3 2 2 2 2" xfId="37580" xr:uid="{B06A9F7E-14CB-4BF4-B210-B34E7BFBD6AE}"/>
    <cellStyle name="20% - Accent6 2 2 2 3 2 2 3" xfId="28328" xr:uid="{F3180981-6248-4E23-AECC-B1B43EEA956E}"/>
    <cellStyle name="20% - Accent6 2 2 2 3 2 2 3 2" xfId="40758" xr:uid="{AADB4676-E60E-4106-AE00-E2E31A60A202}"/>
    <cellStyle name="20% - Accent6 2 2 2 3 2 2 4" xfId="24273" xr:uid="{E39BF3BA-AA1E-4520-90A7-16856FA6B03A}"/>
    <cellStyle name="20% - Accent6 2 2 2 3 2 2 4 2" xfId="34269" xr:uid="{6CD84D03-24A4-458C-B1BF-D481DEC9551F}"/>
    <cellStyle name="20% - Accent6 2 2 2 3 2 2 5" xfId="31125" xr:uid="{82BFBA0C-37A2-49E9-8AD9-24F575C994EB}"/>
    <cellStyle name="20% - Accent6 2 2 2 3 2 3" xfId="15524" xr:uid="{026D0327-61B8-400B-BA70-619C1B9BBCA9}"/>
    <cellStyle name="20% - Accent6 2 2 2 3 2 3 2" xfId="37016" xr:uid="{3CE74305-4DDD-4A29-B7E3-6A46E8560D5C}"/>
    <cellStyle name="20% - Accent6 2 2 2 3 2 4" xfId="27989" xr:uid="{2612D1F5-64E1-466B-BB8E-F4C7739DE518}"/>
    <cellStyle name="20% - Accent6 2 2 2 3 2 4 2" xfId="40162" xr:uid="{FA11FD28-DDDE-46D3-B790-AFDF140A0D41}"/>
    <cellStyle name="20% - Accent6 2 2 2 3 2 5" xfId="23874" xr:uid="{863E81AB-EA70-4132-854F-6F6B216B56A1}"/>
    <cellStyle name="20% - Accent6 2 2 2 3 2 5 2" xfId="33665" xr:uid="{17F2F822-6FB8-4FB6-A803-94F25BC60FC1}"/>
    <cellStyle name="20% - Accent6 2 2 2 3 2 6" xfId="30712" xr:uid="{87EDDB8D-AFDD-4873-BF74-E6A6B47268B7}"/>
    <cellStyle name="20% - Accent6 2 2 2 3 3" xfId="8271" xr:uid="{E122F5C1-7DF9-4442-9E5B-D140371F532B}"/>
    <cellStyle name="20% - Accent6 2 2 2 3 3 2" xfId="26573" xr:uid="{6E2F61FE-E3F3-406A-A398-89A4B35B5CF2}"/>
    <cellStyle name="20% - Accent6 2 2 2 3 3 2 2" xfId="37579" xr:uid="{F7BE17A9-1140-40B8-8B69-D814E13402BB}"/>
    <cellStyle name="20% - Accent6 2 2 2 3 3 3" xfId="28327" xr:uid="{A348DCE9-C70F-4898-8767-E674B2B2A94B}"/>
    <cellStyle name="20% - Accent6 2 2 2 3 3 3 2" xfId="40757" xr:uid="{77782E52-3F7E-44DC-AFD8-E3367A4343E4}"/>
    <cellStyle name="20% - Accent6 2 2 2 3 3 4" xfId="24272" xr:uid="{AA354574-08D6-484D-BB0C-F88BFF6F63F3}"/>
    <cellStyle name="20% - Accent6 2 2 2 3 3 4 2" xfId="34268" xr:uid="{73760F48-B861-45F6-AA58-CF514D864883}"/>
    <cellStyle name="20% - Accent6 2 2 2 3 3 5" xfId="31124" xr:uid="{59F7C394-28FC-4F89-9D40-8D3236D69E75}"/>
    <cellStyle name="20% - Accent6 2 2 2 3 4" xfId="9837" xr:uid="{A37A3442-22A0-46E0-9093-946863E9D54E}"/>
    <cellStyle name="20% - Accent6 2 2 2 3 4 2" xfId="25751" xr:uid="{5B70E896-2379-4759-903A-94A2C1E43703}"/>
    <cellStyle name="20% - Accent6 2 2 2 3 4 2 2" xfId="36201" xr:uid="{52E52EA6-DF28-4E76-A625-16720060054C}"/>
    <cellStyle name="20% - Accent6 2 2 2 3 4 3" xfId="30128" xr:uid="{47405F9A-0B5E-449D-9BA6-AEBDF0FDE6B1}"/>
    <cellStyle name="20% - Accent6 2 2 2 3 5" xfId="13648" xr:uid="{D4D37B24-7ACB-4ACF-89F0-1D9178978939}"/>
    <cellStyle name="20% - Accent6 2 2 2 3 5 2" xfId="39347" xr:uid="{B8DF4CB7-659E-4552-B4F7-6434E173D546}"/>
    <cellStyle name="20% - Accent6 2 2 2 3 6" xfId="18625" xr:uid="{485E865F-3ADC-4E25-9210-927EE310E1E6}"/>
    <cellStyle name="20% - Accent6 2 2 2 3 6 2" xfId="32815" xr:uid="{B6953DA8-3CCF-4E06-9578-32704652DA29}"/>
    <cellStyle name="20% - Accent6 2 2 2 3 7" xfId="29553" xr:uid="{CCC138DA-1B84-4E3E-B574-7B2313479A0B}"/>
    <cellStyle name="20% - Accent6 2 2 2 4" xfId="4390" xr:uid="{06B204F8-39C2-4C7F-AB5F-936BA10F495C}"/>
    <cellStyle name="20% - Accent6 2 2 2 4 2" xfId="11762" xr:uid="{8445E84D-0361-498B-9741-95F9A38BD366}"/>
    <cellStyle name="20% - Accent6 2 2 2 4 2 2" xfId="26575" xr:uid="{3C1B73D5-8F02-4245-A7FB-DF9980D31A84}"/>
    <cellStyle name="20% - Accent6 2 2 2 4 2 2 2" xfId="37581" xr:uid="{0B27B228-82A0-415A-B81C-3F38FE624EC6}"/>
    <cellStyle name="20% - Accent6 2 2 2 4 2 3" xfId="28329" xr:uid="{6A817B40-085A-4674-BD54-D9DBFDB00DFA}"/>
    <cellStyle name="20% - Accent6 2 2 2 4 2 3 2" xfId="40759" xr:uid="{1EC17246-13A9-4171-AF20-BF2FA02BC99D}"/>
    <cellStyle name="20% - Accent6 2 2 2 4 2 4" xfId="24274" xr:uid="{4E66F69B-7E7E-441C-BA22-D47A9EC6BCB8}"/>
    <cellStyle name="20% - Accent6 2 2 2 4 2 4 2" xfId="34270" xr:uid="{3102CFDC-ED0A-4E93-B408-637D38249773}"/>
    <cellStyle name="20% - Accent6 2 2 2 4 2 5" xfId="31126" xr:uid="{A849A7A7-8F7D-464A-AE0B-C119573EF5D0}"/>
    <cellStyle name="20% - Accent6 2 2 2 4 3" xfId="15525" xr:uid="{4FCACB49-BCB9-4E42-9283-F2EB7C55F981}"/>
    <cellStyle name="20% - Accent6 2 2 2 4 3 2" xfId="36599" xr:uid="{AF7648F0-B7FD-404D-A75C-39FA0A43B46E}"/>
    <cellStyle name="20% - Accent6 2 2 2 4 4" xfId="27780" xr:uid="{79DE9D7D-FA74-4893-A071-83F1844732E5}"/>
    <cellStyle name="20% - Accent6 2 2 2 4 4 2" xfId="39745" xr:uid="{E8CFF0F1-E598-4F11-BC48-DC0582A91AE5}"/>
    <cellStyle name="20% - Accent6 2 2 2 4 5" xfId="23659" xr:uid="{1C5E4449-DA32-4C0B-8639-157DFCD7D426}"/>
    <cellStyle name="20% - Accent6 2 2 2 4 5 2" xfId="33235" xr:uid="{775D0F6D-2970-4830-A667-E81620836F26}"/>
    <cellStyle name="20% - Accent6 2 2 2 4 6" xfId="30496" xr:uid="{46FDF6DA-551C-4D40-9B7D-CF802913768E}"/>
    <cellStyle name="20% - Accent6 2 2 2 5" xfId="1834" xr:uid="{87AFFFDF-D4D6-4B7B-BE1E-F6D2860184F9}"/>
    <cellStyle name="20% - Accent6 2 2 2 5 2" xfId="26568" xr:uid="{210B5DCA-0F30-468E-9FAD-665B5AC77D13}"/>
    <cellStyle name="20% - Accent6 2 2 2 5 2 2" xfId="37574" xr:uid="{49DED020-C8F9-490B-9C23-0D6D5931E38A}"/>
    <cellStyle name="20% - Accent6 2 2 2 5 3" xfId="28322" xr:uid="{448461AB-E675-4712-B0D0-9176F3F4C834}"/>
    <cellStyle name="20% - Accent6 2 2 2 5 3 2" xfId="40752" xr:uid="{5B5F803A-B0FA-4C7D-B078-FBF80BFFBF9D}"/>
    <cellStyle name="20% - Accent6 2 2 2 5 4" xfId="24267" xr:uid="{EC2FBFE3-CF68-460B-B664-0172016B00F9}"/>
    <cellStyle name="20% - Accent6 2 2 2 5 4 2" xfId="34263" xr:uid="{72DC2B7D-0AA0-4574-908F-7044AE4E3675}"/>
    <cellStyle name="20% - Accent6 2 2 2 5 5" xfId="31119" xr:uid="{D595F2E6-0B3B-43E9-AE13-BE9983A662C2}"/>
    <cellStyle name="20% - Accent6 2 2 2 6" xfId="6787" xr:uid="{38AB802E-0C54-4044-A65D-27B0B102DD4F}"/>
    <cellStyle name="20% - Accent6 2 2 2 6 2" xfId="25413" xr:uid="{B2B03EAB-D885-4684-A6B1-CC977DA0602B}"/>
    <cellStyle name="20% - Accent6 2 2 2 6 2 2" xfId="35786" xr:uid="{7CCF7FFF-9EB8-4B55-858A-1D17E330F4C8}"/>
    <cellStyle name="20% - Accent6 2 2 2 6 3" xfId="29790" xr:uid="{1B51FAA3-4A2A-43B6-B2D5-A599852032E7}"/>
    <cellStyle name="20% - Accent6 2 2 2 7" xfId="9835" xr:uid="{CA1E7175-AB78-420A-878C-FEAEB81F82EE}"/>
    <cellStyle name="20% - Accent6 2 2 2 7 2" xfId="38932" xr:uid="{7B753DB0-A249-4DDC-B8EE-FAF27ECDC1D4}"/>
    <cellStyle name="20% - Accent6 2 2 2 8" xfId="13646" xr:uid="{FEA043AA-98FB-46F6-9490-8B7B0BD9908B}"/>
    <cellStyle name="20% - Accent6 2 2 2 8 2" xfId="32393" xr:uid="{63CFD84E-B96A-40B4-B0DD-DECEF83D8916}"/>
    <cellStyle name="20% - Accent6 2 2 2 9" xfId="17327" xr:uid="{89DBDF7F-8C34-4D77-9F2D-0AF784E137F8}"/>
    <cellStyle name="20% - Accent6 2 2 3" xfId="538" xr:uid="{FD0FF995-2F66-4BEF-B6A4-12F71992F7FB}"/>
    <cellStyle name="20% - Accent6 2 2 3 2" xfId="539" xr:uid="{EC9BEB3C-4717-4871-8D10-CAAB73478E2B}"/>
    <cellStyle name="20% - Accent6 2 2 3 2 2" xfId="1840" xr:uid="{05FB6A57-8239-4CD6-A2F1-9A7726CCB8EB}"/>
    <cellStyle name="20% - Accent6 2 2 3 2 2 2" xfId="4396" xr:uid="{30F477B9-18F1-4153-BCC5-D68E7F11450C}"/>
    <cellStyle name="20% - Accent6 2 2 3 2 2 2 2" xfId="26577" xr:uid="{181A3A9C-58C5-44B1-8667-08690D78938F}"/>
    <cellStyle name="20% - Accent6 2 2 3 2 2 2 2 2" xfId="37584" xr:uid="{7AC7A5D0-C333-4117-B212-BB7761BF2F22}"/>
    <cellStyle name="20% - Accent6 2 2 3 2 2 2 3" xfId="28331" xr:uid="{E7BF4C48-EF2D-4711-AE12-2962B49781B8}"/>
    <cellStyle name="20% - Accent6 2 2 3 2 2 2 3 2" xfId="40762" xr:uid="{1FEB6044-0BD2-41CD-B426-33D6C5704DC4}"/>
    <cellStyle name="20% - Accent6 2 2 3 2 2 2 4" xfId="24277" xr:uid="{E3CCA634-9B64-44F7-B80A-0F8141FFF7F7}"/>
    <cellStyle name="20% - Accent6 2 2 3 2 2 2 4 2" xfId="34273" xr:uid="{6DD2B656-BC9C-4361-AB5F-3889931E9EDE}"/>
    <cellStyle name="20% - Accent6 2 2 3 2 2 2 5" xfId="31129" xr:uid="{FDEEFBB4-8628-4E53-A745-A73DCCEC927E}"/>
    <cellStyle name="20% - Accent6 2 2 3 2 2 3" xfId="8274" xr:uid="{32800B23-6D87-428C-B11A-9D05FF9EF6C9}"/>
    <cellStyle name="20% - Accent6 2 2 3 2 2 3 2" xfId="37119" xr:uid="{44ED906B-5AEA-4571-8B77-2227C8B63A9D}"/>
    <cellStyle name="20% - Accent6 2 2 3 2 2 4" xfId="11763" xr:uid="{C9060535-06E1-4BDE-ADAD-B550988066B7}"/>
    <cellStyle name="20% - Accent6 2 2 3 2 2 4 2" xfId="40265" xr:uid="{641374F8-3FA6-4A3C-8254-3F7DEF069A41}"/>
    <cellStyle name="20% - Accent6 2 2 3 2 2 5" xfId="15526" xr:uid="{BDBB8A94-A83C-4E2B-AC7E-3A10E242BFBB}"/>
    <cellStyle name="20% - Accent6 2 2 3 2 2 5 2" xfId="33770" xr:uid="{CDD6A496-02D3-4DE1-BEE6-DDD49477F003}"/>
    <cellStyle name="20% - Accent6 2 2 3 2 2 6" xfId="18628" xr:uid="{3A688B8B-A427-451A-9319-BFCC42EC8D8D}"/>
    <cellStyle name="20% - Accent6 2 2 3 2 3" xfId="4395" xr:uid="{3668A7E2-43BB-4370-9FB7-1BC05CC7E1D9}"/>
    <cellStyle name="20% - Accent6 2 2 3 2 3 2" xfId="26576" xr:uid="{F53EBD06-C259-4FEE-8E5F-949B51C59570}"/>
    <cellStyle name="20% - Accent6 2 2 3 2 3 2 2" xfId="37583" xr:uid="{E8AFEE25-FE6C-4FCC-BC61-87F1E1D09C57}"/>
    <cellStyle name="20% - Accent6 2 2 3 2 3 3" xfId="28330" xr:uid="{0C00C23A-F637-4D2B-9868-6AC299A83474}"/>
    <cellStyle name="20% - Accent6 2 2 3 2 3 3 2" xfId="40761" xr:uid="{970A9603-5A71-4E39-8012-C63D992634B4}"/>
    <cellStyle name="20% - Accent6 2 2 3 2 3 4" xfId="24276" xr:uid="{78518387-D2AE-442C-9218-38390B0C7B37}"/>
    <cellStyle name="20% - Accent6 2 2 3 2 3 4 2" xfId="34272" xr:uid="{FF511FE3-5120-4AF3-9376-193D268E07F2}"/>
    <cellStyle name="20% - Accent6 2 2 3 2 3 5" xfId="31128" xr:uid="{7710F693-6244-422F-86C9-5B959CAD3655}"/>
    <cellStyle name="20% - Accent6 2 2 3 2 4" xfId="1839" xr:uid="{0C9CC3F1-D8ED-49D6-942F-410FEFCE0DDB}"/>
    <cellStyle name="20% - Accent6 2 2 3 2 4 2" xfId="25847" xr:uid="{0BE50AE1-EFB8-4B03-8C3A-6264AEF8B797}"/>
    <cellStyle name="20% - Accent6 2 2 3 2 4 2 2" xfId="36304" xr:uid="{43EB4E36-0231-45FC-ADC7-81930840F194}"/>
    <cellStyle name="20% - Accent6 2 2 3 2 4 3" xfId="30224" xr:uid="{81027042-E2D0-4150-938B-A3AFF91D06F3}"/>
    <cellStyle name="20% - Accent6 2 2 3 2 5" xfId="6790" xr:uid="{02DBE695-C98E-43C6-86EB-AAC3BEAF7BBB}"/>
    <cellStyle name="20% - Accent6 2 2 3 2 5 2" xfId="39450" xr:uid="{1BFF0731-6B2B-4DBD-9813-1F047748D9D0}"/>
    <cellStyle name="20% - Accent6 2 2 3 2 6" xfId="9839" xr:uid="{41B86C7B-1996-4526-B720-A9F0DCE46631}"/>
    <cellStyle name="20% - Accent6 2 2 3 2 6 2" xfId="32919" xr:uid="{F0F49465-5125-47DF-8952-BB0A60AE03DE}"/>
    <cellStyle name="20% - Accent6 2 2 3 2 7" xfId="13650" xr:uid="{C06D8EA1-4B5C-452E-AACF-547611799327}"/>
    <cellStyle name="20% - Accent6 2 2 3 2 8" xfId="17330" xr:uid="{A54D38DA-3CC8-495A-A7C7-AA8CD53E1335}"/>
    <cellStyle name="20% - Accent6 2 2 3 3" xfId="1841" xr:uid="{914D816D-B6D3-4514-B73F-3FA358B1FFAF}"/>
    <cellStyle name="20% - Accent6 2 2 3 3 2" xfId="4397" xr:uid="{3B526A89-5699-416D-B9FC-5369BB88D5DD}"/>
    <cellStyle name="20% - Accent6 2 2 3 3 2 2" xfId="11764" xr:uid="{9DF7F24C-FD8B-4B06-9ADD-41EC0C21031A}"/>
    <cellStyle name="20% - Accent6 2 2 3 3 2 2 2" xfId="37585" xr:uid="{71E76486-57A5-4106-BCF7-779E62C3680C}"/>
    <cellStyle name="20% - Accent6 2 2 3 3 2 3" xfId="15527" xr:uid="{E9E55CF3-F611-4287-BC35-3040756A5402}"/>
    <cellStyle name="20% - Accent6 2 2 3 3 2 3 2" xfId="40763" xr:uid="{119B0152-F268-40EC-85CB-59AEBC13F548}"/>
    <cellStyle name="20% - Accent6 2 2 3 3 2 4" xfId="24278" xr:uid="{0031823C-A679-4D27-B67D-4507040E5873}"/>
    <cellStyle name="20% - Accent6 2 2 3 3 2 4 2" xfId="34274" xr:uid="{B0F71E42-D595-4D54-B004-1ECFD8432D37}"/>
    <cellStyle name="20% - Accent6 2 2 3 3 2 5" xfId="31130" xr:uid="{A73CC3BB-9608-4DDF-B5C2-4215E5279688}"/>
    <cellStyle name="20% - Accent6 2 2 3 3 3" xfId="8273" xr:uid="{98162E52-6A11-45F6-A691-4908D924979C}"/>
    <cellStyle name="20% - Accent6 2 2 3 3 3 2" xfId="36699" xr:uid="{573EC951-5960-41E9-8555-D5A4FE3538F3}"/>
    <cellStyle name="20% - Accent6 2 2 3 3 4" xfId="9840" xr:uid="{012EACD7-3392-4F91-9B65-D660331F5123}"/>
    <cellStyle name="20% - Accent6 2 2 3 3 4 2" xfId="39845" xr:uid="{4758FFB6-55F3-4D17-B1D5-A863E6935D25}"/>
    <cellStyle name="20% - Accent6 2 2 3 3 5" xfId="13651" xr:uid="{15F694C5-C1FA-4D88-9352-C9BAB554A5E9}"/>
    <cellStyle name="20% - Accent6 2 2 3 3 5 2" xfId="33339" xr:uid="{731B1C8B-4570-4F7B-88D4-A1664520FF86}"/>
    <cellStyle name="20% - Accent6 2 2 3 3 6" xfId="18627" xr:uid="{722E8A5A-CDC8-4843-9BF3-4E2533FFA753}"/>
    <cellStyle name="20% - Accent6 2 2 3 4" xfId="4394" xr:uid="{DCE89E43-E085-441E-B03E-7FC49545998F}"/>
    <cellStyle name="20% - Accent6 2 2 3 4 2" xfId="11765" xr:uid="{9D8D856F-19E7-4D23-817E-5A328E1C43E1}"/>
    <cellStyle name="20% - Accent6 2 2 3 4 2 2" xfId="37582" xr:uid="{45C30F96-6F1F-48E5-B1E8-251C99E22B1E}"/>
    <cellStyle name="20% - Accent6 2 2 3 4 3" xfId="15528" xr:uid="{474F83A8-79FE-43E8-9365-9AB6F65BD597}"/>
    <cellStyle name="20% - Accent6 2 2 3 4 3 2" xfId="40760" xr:uid="{BEB3BCD6-E14F-4CA4-9470-5E8331FFB803}"/>
    <cellStyle name="20% - Accent6 2 2 3 4 4" xfId="24275" xr:uid="{1FEA7406-BFEE-4580-A68D-78EC43D6F287}"/>
    <cellStyle name="20% - Accent6 2 2 3 4 4 2" xfId="34271" xr:uid="{3BF16083-BBF1-4229-903E-3CE240733C0A}"/>
    <cellStyle name="20% - Accent6 2 2 3 4 5" xfId="31127" xr:uid="{B81BC4A9-81BC-4E6B-9E25-40FF2FB91C9C}"/>
    <cellStyle name="20% - Accent6 2 2 3 5" xfId="1838" xr:uid="{E3FB2B12-7468-49E6-80C8-41E529C29191}"/>
    <cellStyle name="20% - Accent6 2 2 3 5 2" xfId="25509" xr:uid="{B6EDEE2B-8F2C-43B2-8038-AD20817D546E}"/>
    <cellStyle name="20% - Accent6 2 2 3 5 2 2" xfId="35885" xr:uid="{E9955E8A-9BBA-4B9A-879B-57BE3AD8CAB0}"/>
    <cellStyle name="20% - Accent6 2 2 3 5 3" xfId="29886" xr:uid="{53BC23E3-4A5E-4844-891C-8FC2B934E412}"/>
    <cellStyle name="20% - Accent6 2 2 3 6" xfId="6789" xr:uid="{28F3A345-F173-4E10-9649-66966EB12AF9}"/>
    <cellStyle name="20% - Accent6 2 2 3 6 2" xfId="39031" xr:uid="{82570E0D-2027-43AE-8366-652424E3989E}"/>
    <cellStyle name="20% - Accent6 2 2 3 7" xfId="9838" xr:uid="{69859FED-29BD-4D85-8549-AC53ADE78821}"/>
    <cellStyle name="20% - Accent6 2 2 3 7 2" xfId="32494" xr:uid="{D779F147-F731-44EC-8533-3299FED04A04}"/>
    <cellStyle name="20% - Accent6 2 2 3 8" xfId="13649" xr:uid="{82EE434A-0F7D-4F7E-A1B0-1D5901EA1635}"/>
    <cellStyle name="20% - Accent6 2 2 3 9" xfId="17329" xr:uid="{8C1A5B7B-98CB-42F5-B4DC-E88E6F2D824C}"/>
    <cellStyle name="20% - Accent6 2 2 4" xfId="540" xr:uid="{9EDB6579-3214-4E95-AB24-48E68EB366C5}"/>
    <cellStyle name="20% - Accent6 2 2 4 2" xfId="541" xr:uid="{64CDCE95-5606-4A55-9ED5-D620A420AA17}"/>
    <cellStyle name="20% - Accent6 2 2 4 2 2" xfId="1844" xr:uid="{7D90F36F-BBE5-4AC9-B41E-313DC2412AAB}"/>
    <cellStyle name="20% - Accent6 2 2 4 2 2 2" xfId="4400" xr:uid="{1C065BAF-FA41-48BE-980F-399BE5F69BB7}"/>
    <cellStyle name="20% - Accent6 2 2 4 2 2 2 2" xfId="37586" xr:uid="{F5EDB6AB-1E34-453C-A73B-94302069D327}"/>
    <cellStyle name="20% - Accent6 2 2 4 2 2 3" xfId="8276" xr:uid="{AF59A531-CA4D-4807-B9AC-3ACA1C8CB2C5}"/>
    <cellStyle name="20% - Accent6 2 2 4 2 2 3 2" xfId="40765" xr:uid="{BBA078E5-4C5D-4BD4-BF84-4DE37052ACB2}"/>
    <cellStyle name="20% - Accent6 2 2 4 2 2 4" xfId="11766" xr:uid="{B29CB081-58DB-40CE-8CB4-8E6833A617AF}"/>
    <cellStyle name="20% - Accent6 2 2 4 2 2 4 2" xfId="34276" xr:uid="{87320334-7E83-4545-BDDE-5D2AC2987189}"/>
    <cellStyle name="20% - Accent6 2 2 4 2 2 5" xfId="15529" xr:uid="{9D03E445-7D33-46F5-B7C2-36A3E8527403}"/>
    <cellStyle name="20% - Accent6 2 2 4 2 2 6" xfId="18630" xr:uid="{D6F9B913-D9CE-449D-959F-00EA25986AC4}"/>
    <cellStyle name="20% - Accent6 2 2 4 2 3" xfId="4399" xr:uid="{7B39C10E-935F-4132-B3C8-99977AC67D83}"/>
    <cellStyle name="20% - Accent6 2 2 4 2 3 2" xfId="36920" xr:uid="{BE26F6BD-38B8-4E67-926A-C9F242449000}"/>
    <cellStyle name="20% - Accent6 2 2 4 2 4" xfId="1843" xr:uid="{F0F1F594-5810-4A52-B8EB-F41184F4DA88}"/>
    <cellStyle name="20% - Accent6 2 2 4 2 4 2" xfId="40066" xr:uid="{C9CFD5EE-E5BD-4FEB-8325-B015488B36F2}"/>
    <cellStyle name="20% - Accent6 2 2 4 2 5" xfId="6792" xr:uid="{A5E94846-AF0E-4136-8691-E999373F9351}"/>
    <cellStyle name="20% - Accent6 2 2 4 2 5 2" xfId="33569" xr:uid="{00F8A1A2-DEA3-498C-9420-5A0416E31F93}"/>
    <cellStyle name="20% - Accent6 2 2 4 2 6" xfId="9842" xr:uid="{9941E640-E6DC-479E-AFB0-24B506B3B178}"/>
    <cellStyle name="20% - Accent6 2 2 4 2 7" xfId="13653" xr:uid="{31CD94B3-E8ED-4468-99BE-4BE116512B15}"/>
    <cellStyle name="20% - Accent6 2 2 4 2 8" xfId="17332" xr:uid="{68B9C0FD-57C9-4425-B8D7-0A66D6FA8D0F}"/>
    <cellStyle name="20% - Accent6 2 2 4 3" xfId="1845" xr:uid="{1CA5884D-CACC-46A3-9968-BF9245052D96}"/>
    <cellStyle name="20% - Accent6 2 2 4 3 2" xfId="4401" xr:uid="{D980617C-D684-4E9D-82CD-7FA974B68E54}"/>
    <cellStyle name="20% - Accent6 2 2 4 3 2 2" xfId="11767" xr:uid="{E9ADB7D1-5654-4A2F-B0EC-A64FFBDE4D8A}"/>
    <cellStyle name="20% - Accent6 2 2 4 3 2 3" xfId="15530" xr:uid="{52F11D07-27A9-4917-A949-FDCF8C6E5EB3}"/>
    <cellStyle name="20% - Accent6 2 2 4 3 3" xfId="8275" xr:uid="{E16851AF-73AD-4E20-8D7E-6CD01756A0E4}"/>
    <cellStyle name="20% - Accent6 2 2 4 3 3 2" xfId="40764" xr:uid="{5F8D25D3-CE26-4DD0-B16A-F87803B6E988}"/>
    <cellStyle name="20% - Accent6 2 2 4 3 4" xfId="9843" xr:uid="{7E7D9BA9-25C4-4A5E-AD97-9B8EBA0291D4}"/>
    <cellStyle name="20% - Accent6 2 2 4 3 4 2" xfId="34275" xr:uid="{23600FBF-E537-4559-9375-840FAA9536F6}"/>
    <cellStyle name="20% - Accent6 2 2 4 3 5" xfId="13654" xr:uid="{5713CC1C-6370-4069-9145-F5A4C990CF59}"/>
    <cellStyle name="20% - Accent6 2 2 4 3 6" xfId="18629" xr:uid="{DB615D1A-C3E6-4EE2-BBEC-DB0A0E0720BD}"/>
    <cellStyle name="20% - Accent6 2 2 4 4" xfId="4398" xr:uid="{149C6F0E-BEAC-429C-AE25-B675888BB0E7}"/>
    <cellStyle name="20% - Accent6 2 2 4 4 2" xfId="11768" xr:uid="{C5345620-EFDA-4C4B-BCC4-C584AD656973}"/>
    <cellStyle name="20% - Accent6 2 2 4 4 2 2" xfId="36105" xr:uid="{66C1433B-E3E8-40E7-847B-761CD21228AD}"/>
    <cellStyle name="20% - Accent6 2 2 4 4 3" xfId="15531" xr:uid="{5FFB4BB6-D4D4-40CD-9E69-483B8E5B0D06}"/>
    <cellStyle name="20% - Accent6 2 2 4 5" xfId="1842" xr:uid="{ABC1CF9C-CFF9-4D10-8EF6-A1E6E7D1D22E}"/>
    <cellStyle name="20% - Accent6 2 2 4 5 2" xfId="39251" xr:uid="{A71BDC94-6FCF-43D7-9C9B-1169A1021A22}"/>
    <cellStyle name="20% - Accent6 2 2 4 6" xfId="6791" xr:uid="{4D257905-72CE-4B1E-B697-28D0FE06DAFB}"/>
    <cellStyle name="20% - Accent6 2 2 4 6 2" xfId="32719" xr:uid="{95139CD7-6333-47D3-8EBA-AB08FD48D6A7}"/>
    <cellStyle name="20% - Accent6 2 2 4 7" xfId="9841" xr:uid="{7DDE48E6-93B3-4A5B-92AB-EB50C116B20E}"/>
    <cellStyle name="20% - Accent6 2 2 4 8" xfId="13652" xr:uid="{4CE91DB8-1407-4BC6-9F2A-14B17C43C7E1}"/>
    <cellStyle name="20% - Accent6 2 2 4 9" xfId="17331" xr:uid="{AA5409E3-7A0A-4E58-94FA-1758B9850F95}"/>
    <cellStyle name="20% - Accent6 2 2 5" xfId="542" xr:uid="{0C83D863-4165-46EE-B458-108A3C9C3C44}"/>
    <cellStyle name="20% - Accent6 2 2 5 2" xfId="1847" xr:uid="{E53ACCDD-8A5C-42EB-80E5-E39F5C729523}"/>
    <cellStyle name="20% - Accent6 2 2 5 2 2" xfId="4403" xr:uid="{B820BDD9-0010-4680-B112-30B307A56330}"/>
    <cellStyle name="20% - Accent6 2 2 5 2 2 2" xfId="37587" xr:uid="{AB055D86-E326-4C48-B5C7-90D07D42E68E}"/>
    <cellStyle name="20% - Accent6 2 2 5 2 3" xfId="8277" xr:uid="{E7D23BBE-736C-4AA3-869C-33F924FF073E}"/>
    <cellStyle name="20% - Accent6 2 2 5 2 3 2" xfId="40766" xr:uid="{568DEE4F-1268-4325-BF5D-D207A0C046F4}"/>
    <cellStyle name="20% - Accent6 2 2 5 2 4" xfId="11769" xr:uid="{23E3933A-CC9C-4721-B9B3-22B71E737C1C}"/>
    <cellStyle name="20% - Accent6 2 2 5 2 4 2" xfId="34277" xr:uid="{7F1B0B68-D19E-48F4-88AA-B2F9E27E72CF}"/>
    <cellStyle name="20% - Accent6 2 2 5 2 5" xfId="15532" xr:uid="{22C17E73-24D0-4C5E-9069-8423D648E023}"/>
    <cellStyle name="20% - Accent6 2 2 5 2 6" xfId="18631" xr:uid="{7F00F263-0986-44E9-9F36-FE37C7CD699A}"/>
    <cellStyle name="20% - Accent6 2 2 5 3" xfId="4402" xr:uid="{1EE8569E-2D88-4DE0-8A29-68DFA410D19D}"/>
    <cellStyle name="20% - Accent6 2 2 5 3 2" xfId="26054" xr:uid="{359704FF-8227-49B0-8E0C-118D5372C7E2}"/>
    <cellStyle name="20% - Accent6 2 2 5 3 2 2" xfId="36513" xr:uid="{E4D58846-FF24-4062-B115-2FEE56A90CCF}"/>
    <cellStyle name="20% - Accent6 2 2 5 3 3" xfId="30431" xr:uid="{FDBB9088-EEDB-4C24-BF9C-666B40C44AF6}"/>
    <cellStyle name="20% - Accent6 2 2 5 4" xfId="1846" xr:uid="{7149BF69-ED1E-4F1F-9355-6BB94D2FF523}"/>
    <cellStyle name="20% - Accent6 2 2 5 4 2" xfId="39659" xr:uid="{7C4753E3-B033-473B-A6AD-D78650EEF5C8}"/>
    <cellStyle name="20% - Accent6 2 2 5 5" xfId="6793" xr:uid="{070E1061-8AA6-46E3-A83E-3F1BEAE9588E}"/>
    <cellStyle name="20% - Accent6 2 2 5 5 2" xfId="33141" xr:uid="{E682B03C-6C72-4C42-8205-5C26EABB1F91}"/>
    <cellStyle name="20% - Accent6 2 2 5 6" xfId="9844" xr:uid="{36CA4576-8B56-4BBD-A4CB-35AC06928D84}"/>
    <cellStyle name="20% - Accent6 2 2 5 7" xfId="13655" xr:uid="{0B36D510-7DC0-4E75-BF9A-AE5CCC4D5E88}"/>
    <cellStyle name="20% - Accent6 2 2 5 8" xfId="17333" xr:uid="{69023B06-8B8F-4BF2-9102-C5504029016F}"/>
    <cellStyle name="20% - Accent6 2 2 6" xfId="1848" xr:uid="{D2D7C52A-5580-4CA3-9A5D-7C6A26B9CFB0}"/>
    <cellStyle name="20% - Accent6 2 2 6 2" xfId="4404" xr:uid="{F98BE294-9533-4857-9128-8FD74FF9360A}"/>
    <cellStyle name="20% - Accent6 2 2 6 2 2" xfId="9416" xr:uid="{E12732FF-BA98-44F0-AC0C-6E2FB0229EEF}"/>
    <cellStyle name="20% - Accent6 2 2 6 2 3" xfId="11770" xr:uid="{D63D52B1-3DBB-4F61-ABF6-88F2E10CAF47}"/>
    <cellStyle name="20% - Accent6 2 2 6 2 4" xfId="15533" xr:uid="{88AA917B-ECC7-4EDD-9B7E-3948C7A385A6}"/>
    <cellStyle name="20% - Accent6 2 2 6 3" xfId="7932" xr:uid="{623F97AC-DE52-4FC9-9E9C-9C875CC25635}"/>
    <cellStyle name="20% - Accent6 2 2 6 3 2" xfId="40751" xr:uid="{2EE04303-FD41-4AEC-AADD-26D053910139}"/>
    <cellStyle name="20% - Accent6 2 2 6 4" xfId="9845" xr:uid="{E9BF9468-02D5-4770-ABCD-39D0178A3582}"/>
    <cellStyle name="20% - Accent6 2 2 6 4 2" xfId="34262" xr:uid="{1B586519-6970-4600-B4AA-8756C12FCB96}"/>
    <cellStyle name="20% - Accent6 2 2 6 5" xfId="13656" xr:uid="{9647CE5A-7589-4065-904D-D0ACAE7FC5A9}"/>
    <cellStyle name="20% - Accent6 2 2 6 6" xfId="18624" xr:uid="{AC8A8724-D27F-4A8A-B6E5-C5232A85DAA8}"/>
    <cellStyle name="20% - Accent6 2 2 7" xfId="4389" xr:uid="{915CC8D9-37D9-427E-B904-5FCF64FCC4AA}"/>
    <cellStyle name="20% - Accent6 2 2 7 2" xfId="8270" xr:uid="{CE0F203E-8C1C-450D-BE96-2F95273860B1}"/>
    <cellStyle name="20% - Accent6 2 2 7 2 2" xfId="35697" xr:uid="{F0E0FE94-AA29-4096-9F48-4956DE08E69A}"/>
    <cellStyle name="20% - Accent6 2 2 7 3" xfId="11771" xr:uid="{62584B80-1975-495F-AFCD-99A2A50F71C1}"/>
    <cellStyle name="20% - Accent6 2 2 7 4" xfId="15534" xr:uid="{521D28FF-5C23-446E-AEBA-46346094E37B}"/>
    <cellStyle name="20% - Accent6 2 2 8" xfId="1833" xr:uid="{000CA7E3-2061-40CD-902F-62F666BD0D41}"/>
    <cellStyle name="20% - Accent6 2 2 8 2" xfId="38843" xr:uid="{6579DB7C-31E5-427F-BC87-A2677CE723E1}"/>
    <cellStyle name="20% - Accent6 2 2 9" xfId="6786" xr:uid="{F0BFFB96-32C3-43B8-A6C8-A6A9D55BD3BD}"/>
    <cellStyle name="20% - Accent6 2 2 9 2" xfId="32297" xr:uid="{EB6ACB5F-6391-4A97-8A9D-32DA02A7B10D}"/>
    <cellStyle name="20% - Accent6 2 3" xfId="342" xr:uid="{9BFA4A42-2BF3-4EC6-80A4-1B00F305C438}"/>
    <cellStyle name="20% - Accent6 2 3 2" xfId="543" xr:uid="{807C24CB-7F3C-4134-8FBA-0C09B71E912E}"/>
    <cellStyle name="20% - Accent6 2 3 2 2" xfId="1851" xr:uid="{E395D428-F177-4529-AE0F-D89788E329FF}"/>
    <cellStyle name="20% - Accent6 2 3 2 2 2" xfId="4407" xr:uid="{C5BC0FAC-CFA5-4DC5-AE62-0356FED76D40}"/>
    <cellStyle name="20% - Accent6 2 3 2 2 2 2" xfId="22821" xr:uid="{44E4F5E9-FFB8-4675-B46F-4E2F6B51043A}"/>
    <cellStyle name="20% - Accent6 2 3 2 2 2 2 2" xfId="26581" xr:uid="{B55CCC9A-684A-4355-9F74-62B3170BC5CF}"/>
    <cellStyle name="20% - Accent6 2 3 2 2 2 2 2 2" xfId="37591" xr:uid="{917D3675-5FDC-476D-80E3-1A911035FC02}"/>
    <cellStyle name="20% - Accent6 2 3 2 2 2 2 3" xfId="28335" xr:uid="{38168513-5DB5-40EB-A85B-FCB75169F44D}"/>
    <cellStyle name="20% - Accent6 2 3 2 2 2 2 3 2" xfId="40770" xr:uid="{66D01401-44A1-4EE5-A81F-D1465A21CCD9}"/>
    <cellStyle name="20% - Accent6 2 3 2 2 2 2 4" xfId="24282" xr:uid="{FE356733-5488-40BE-BFE9-8AABC74F6598}"/>
    <cellStyle name="20% - Accent6 2 3 2 2 2 2 4 2" xfId="34281" xr:uid="{7C276C24-4AB6-4E06-8124-62D5F5FFE6CB}"/>
    <cellStyle name="20% - Accent6 2 3 2 2 2 2 5" xfId="31134" xr:uid="{5E966988-B967-427D-9033-E28E1CE8F728}"/>
    <cellStyle name="20% - Accent6 2 3 2 2 2 3" xfId="26290" xr:uid="{701F40FC-FD36-47D5-961E-4D4194777CFC}"/>
    <cellStyle name="20% - Accent6 2 3 2 2 2 3 2" xfId="37167" xr:uid="{6EBACA26-BB12-4683-9855-45CC8FAC95E1}"/>
    <cellStyle name="20% - Accent6 2 3 2 2 2 4" xfId="28044" xr:uid="{41AEED62-9404-4E28-AFEA-3E842F782EDD}"/>
    <cellStyle name="20% - Accent6 2 3 2 2 2 4 2" xfId="40313" xr:uid="{0FAF405C-A446-4C61-9BF7-38AF18999500}"/>
    <cellStyle name="20% - Accent6 2 3 2 2 2 5" xfId="23932" xr:uid="{F0A7D11A-0D30-4986-AC53-2605C5A10BE9}"/>
    <cellStyle name="20% - Accent6 2 3 2 2 2 5 2" xfId="33818" xr:uid="{F3BAA1AC-EE8E-4EDC-9E7E-5875AD412A68}"/>
    <cellStyle name="20% - Accent6 2 3 2 2 2 6" xfId="30770" xr:uid="{CE686A67-FB30-428D-A001-F0CCE32C0E80}"/>
    <cellStyle name="20% - Accent6 2 3 2 2 3" xfId="8279" xr:uid="{278BAB49-A01E-4308-B719-91B0C62E3BA1}"/>
    <cellStyle name="20% - Accent6 2 3 2 2 3 2" xfId="26580" xr:uid="{D80FD62E-2B20-4846-871D-238D7A0315DD}"/>
    <cellStyle name="20% - Accent6 2 3 2 2 3 2 2" xfId="37590" xr:uid="{19BE6723-3D56-49E7-830D-9DAFB5BFBCB4}"/>
    <cellStyle name="20% - Accent6 2 3 2 2 3 3" xfId="28334" xr:uid="{C5218D4E-50EE-4397-AD8A-47FFEBE046B8}"/>
    <cellStyle name="20% - Accent6 2 3 2 2 3 3 2" xfId="40769" xr:uid="{EDF4E669-460E-4FE3-9B32-0FC824141724}"/>
    <cellStyle name="20% - Accent6 2 3 2 2 3 4" xfId="24281" xr:uid="{67332610-AD6C-4738-B70B-9EFD70D367A2}"/>
    <cellStyle name="20% - Accent6 2 3 2 2 3 4 2" xfId="34280" xr:uid="{B86AE62D-4EB4-417E-AD9E-49B8089A3936}"/>
    <cellStyle name="20% - Accent6 2 3 2 2 3 5" xfId="31133" xr:uid="{6E089436-4E34-4FE0-AE48-0F9C12F131F6}"/>
    <cellStyle name="20% - Accent6 2 3 2 2 4" xfId="11772" xr:uid="{651CB952-15D8-4089-B286-A0AA508D6D73}"/>
    <cellStyle name="20% - Accent6 2 3 2 2 4 2" xfId="25895" xr:uid="{B94CD922-1663-4596-9C3F-D10E911847BD}"/>
    <cellStyle name="20% - Accent6 2 3 2 2 4 2 2" xfId="36352" xr:uid="{315BA681-1E7E-4782-9334-3E56752C21AF}"/>
    <cellStyle name="20% - Accent6 2 3 2 2 4 3" xfId="30272" xr:uid="{A524B586-5D00-4069-BFEE-59F5AC74FAA6}"/>
    <cellStyle name="20% - Accent6 2 3 2 2 5" xfId="15535" xr:uid="{FB70B07C-17DC-4C1F-8DF9-D32BE0706401}"/>
    <cellStyle name="20% - Accent6 2 3 2 2 5 2" xfId="39498" xr:uid="{17A518E2-5F1E-479C-B904-89CD38615197}"/>
    <cellStyle name="20% - Accent6 2 3 2 2 6" xfId="18633" xr:uid="{9E0BD27A-3BB4-41A3-BEC9-1E6690490041}"/>
    <cellStyle name="20% - Accent6 2 3 2 2 6 2" xfId="32967" xr:uid="{390A7716-A2A6-47A7-9D7B-71FAF0D4AE52}"/>
    <cellStyle name="20% - Accent6 2 3 2 2 7" xfId="29612" xr:uid="{CDA74B5A-36CB-4C6B-9E7A-70A5FEA7F2CE}"/>
    <cellStyle name="20% - Accent6 2 3 2 3" xfId="4406" xr:uid="{A5B09777-1B3F-4908-A9D4-CCE3E5DEF4C4}"/>
    <cellStyle name="20% - Accent6 2 3 2 3 2" xfId="22822" xr:uid="{B39C0879-7B5E-4BDC-AA09-08C9A1C45C40}"/>
    <cellStyle name="20% - Accent6 2 3 2 3 2 2" xfId="26582" xr:uid="{FDCA1C82-C12D-45B1-B5F5-35D01BE77307}"/>
    <cellStyle name="20% - Accent6 2 3 2 3 2 2 2" xfId="37592" xr:uid="{53D5B2C5-52AA-42E1-A387-23D7B6A1180C}"/>
    <cellStyle name="20% - Accent6 2 3 2 3 2 3" xfId="28336" xr:uid="{AAAF3E8F-B968-4B46-8C7A-88C0CBF0EC17}"/>
    <cellStyle name="20% - Accent6 2 3 2 3 2 3 2" xfId="40771" xr:uid="{E322A4F9-3CBA-451B-9AA9-A2543086A376}"/>
    <cellStyle name="20% - Accent6 2 3 2 3 2 4" xfId="24283" xr:uid="{ACD13EB8-E2E3-49E0-A17A-415BFFE59643}"/>
    <cellStyle name="20% - Accent6 2 3 2 3 2 4 2" xfId="34282" xr:uid="{D3CA0EC0-508C-4FE8-A6BE-15A08EEDBDE7}"/>
    <cellStyle name="20% - Accent6 2 3 2 3 2 5" xfId="31135" xr:uid="{607FE8EE-377A-4868-A115-FD1EF13230A6}"/>
    <cellStyle name="20% - Accent6 2 3 2 3 3" xfId="26128" xr:uid="{752D306E-0646-45C4-AD29-EDF709BA3747}"/>
    <cellStyle name="20% - Accent6 2 3 2 3 3 2" xfId="36747" xr:uid="{51D8E537-170F-4679-B130-3761C74AD27B}"/>
    <cellStyle name="20% - Accent6 2 3 2 3 4" xfId="27835" xr:uid="{3C4D60BA-91C0-47E1-8E83-60ABE97C3B45}"/>
    <cellStyle name="20% - Accent6 2 3 2 3 4 2" xfId="39893" xr:uid="{5DE708B9-ADC0-4BD6-8E09-B4C9760E5C05}"/>
    <cellStyle name="20% - Accent6 2 3 2 3 5" xfId="23719" xr:uid="{C851EB66-2E69-4AC8-809C-9F5EA619734F}"/>
    <cellStyle name="20% - Accent6 2 3 2 3 5 2" xfId="33387" xr:uid="{D4778412-F396-492F-BE45-CB05BFB35D08}"/>
    <cellStyle name="20% - Accent6 2 3 2 3 6" xfId="30557" xr:uid="{6105918A-E68C-4767-9332-BE65453FEFBA}"/>
    <cellStyle name="20% - Accent6 2 3 2 4" xfId="1850" xr:uid="{F2B3463A-6225-4E3C-A142-C1BDA527F931}"/>
    <cellStyle name="20% - Accent6 2 3 2 4 2" xfId="26579" xr:uid="{70B122FA-9962-4074-A922-7295D3A4E2E5}"/>
    <cellStyle name="20% - Accent6 2 3 2 4 2 2" xfId="37589" xr:uid="{DD7AA897-4E66-4F89-A35F-44A2DFE53C94}"/>
    <cellStyle name="20% - Accent6 2 3 2 4 3" xfId="28333" xr:uid="{B679AEEE-A6A4-41C5-8F79-28E5E8F2034D}"/>
    <cellStyle name="20% - Accent6 2 3 2 4 3 2" xfId="40768" xr:uid="{833141A1-3173-4EE9-978D-B4D65A2D33E5}"/>
    <cellStyle name="20% - Accent6 2 3 2 4 4" xfId="24280" xr:uid="{437901BC-C956-4CD7-84F8-FDA814510859}"/>
    <cellStyle name="20% - Accent6 2 3 2 4 4 2" xfId="34279" xr:uid="{29B5A1E1-45ED-447C-8309-B46AF1E8970E}"/>
    <cellStyle name="20% - Accent6 2 3 2 4 5" xfId="31132" xr:uid="{77B16F3C-F7F4-44B6-A32C-E14A5AE884CE}"/>
    <cellStyle name="20% - Accent6 2 3 2 5" xfId="6795" xr:uid="{FA166C23-A58D-4E69-B068-344B84AC8C9D}"/>
    <cellStyle name="20% - Accent6 2 3 2 5 2" xfId="25557" xr:uid="{0896370D-734F-45E2-A6C3-1240639C938E}"/>
    <cellStyle name="20% - Accent6 2 3 2 5 2 2" xfId="35933" xr:uid="{8234FB6F-91FD-4C06-B1F9-C7A6499E12AC}"/>
    <cellStyle name="20% - Accent6 2 3 2 5 3" xfId="29934" xr:uid="{43760C59-BD37-43C2-94F3-6DA81C37D61E}"/>
    <cellStyle name="20% - Accent6 2 3 2 6" xfId="9847" xr:uid="{E3E27E13-180E-4925-9266-9017838E62EB}"/>
    <cellStyle name="20% - Accent6 2 3 2 6 2" xfId="39079" xr:uid="{696108A1-F6D3-473A-A2BC-294C7154942E}"/>
    <cellStyle name="20% - Accent6 2 3 2 7" xfId="13658" xr:uid="{7436BD52-7C9B-4BAD-A41A-D3F69DE18CCF}"/>
    <cellStyle name="20% - Accent6 2 3 2 7 2" xfId="32542" xr:uid="{16F9EA3D-561C-4339-A494-636631CFCA51}"/>
    <cellStyle name="20% - Accent6 2 3 2 8" xfId="17335" xr:uid="{651C6C0E-C490-450B-A484-406565FE7172}"/>
    <cellStyle name="20% - Accent6 2 3 3" xfId="1852" xr:uid="{B8E8051F-7580-49A1-B069-CA950D1B390C}"/>
    <cellStyle name="20% - Accent6 2 3 3 2" xfId="4408" xr:uid="{47581FA5-F3A0-4F52-9031-C4EE8788322E}"/>
    <cellStyle name="20% - Accent6 2 3 3 2 2" xfId="11773" xr:uid="{D2AF8E62-0437-44B4-91B7-B934B2F99061}"/>
    <cellStyle name="20% - Accent6 2 3 3 2 2 2" xfId="26584" xr:uid="{0014A506-B54D-46CE-AD79-D77D68AC77AF}"/>
    <cellStyle name="20% - Accent6 2 3 3 2 2 2 2" xfId="37594" xr:uid="{F204D25C-C2C8-4CBA-8752-A0FEA6C9AFC5}"/>
    <cellStyle name="20% - Accent6 2 3 3 2 2 3" xfId="28338" xr:uid="{D22D5F32-BC0E-4D46-9606-0A43FEF3558B}"/>
    <cellStyle name="20% - Accent6 2 3 3 2 2 3 2" xfId="40773" xr:uid="{7F90E798-39D4-4B77-999E-136524B10F3D}"/>
    <cellStyle name="20% - Accent6 2 3 3 2 2 4" xfId="24285" xr:uid="{A23BA404-7A03-422A-8DC7-28A960D5FFEA}"/>
    <cellStyle name="20% - Accent6 2 3 3 2 2 4 2" xfId="34284" xr:uid="{B36716F4-3C58-46D0-B1D1-254D1745F229}"/>
    <cellStyle name="20% - Accent6 2 3 3 2 2 5" xfId="31137" xr:uid="{2B2A6119-7420-43DB-98A1-2323C3440886}"/>
    <cellStyle name="20% - Accent6 2 3 3 2 3" xfId="15536" xr:uid="{0987FCD4-424E-4D30-B8FC-D301C5C13BBB}"/>
    <cellStyle name="20% - Accent6 2 3 3 2 3 2" xfId="36968" xr:uid="{05889E0B-665F-4C66-ADCD-2EEA8436E31D}"/>
    <cellStyle name="20% - Accent6 2 3 3 2 4" xfId="27947" xr:uid="{1784C5D5-9B0E-455B-8ADB-E16181D470A0}"/>
    <cellStyle name="20% - Accent6 2 3 3 2 4 2" xfId="40114" xr:uid="{9FD56579-5F80-4C9C-B963-4A7CFC48E558}"/>
    <cellStyle name="20% - Accent6 2 3 3 2 5" xfId="23832" xr:uid="{4745368C-FDC1-4E56-A424-88636592C2BB}"/>
    <cellStyle name="20% - Accent6 2 3 3 2 5 2" xfId="33617" xr:uid="{5A40EF97-DEAD-414C-A4DA-5357DD0F6B26}"/>
    <cellStyle name="20% - Accent6 2 3 3 2 6" xfId="30670" xr:uid="{6CB2759E-07AB-4F44-BD05-C68351583706}"/>
    <cellStyle name="20% - Accent6 2 3 3 3" xfId="8278" xr:uid="{6C99FF0E-7A11-4D33-B2F5-5F19CC071E6D}"/>
    <cellStyle name="20% - Accent6 2 3 3 3 2" xfId="26583" xr:uid="{2DFFA238-5244-4217-AD54-7C3E60EE616C}"/>
    <cellStyle name="20% - Accent6 2 3 3 3 2 2" xfId="37593" xr:uid="{C0F20C70-7A2F-46E7-94F0-21CC2F464B8A}"/>
    <cellStyle name="20% - Accent6 2 3 3 3 3" xfId="28337" xr:uid="{8CBC6F32-AB18-40F4-86BA-408466D04B4C}"/>
    <cellStyle name="20% - Accent6 2 3 3 3 3 2" xfId="40772" xr:uid="{BE389D48-AA8B-4EA2-A3EA-880C132259EF}"/>
    <cellStyle name="20% - Accent6 2 3 3 3 4" xfId="24284" xr:uid="{66EC7446-54C0-400C-BA76-57E0E8EF4909}"/>
    <cellStyle name="20% - Accent6 2 3 3 3 4 2" xfId="34283" xr:uid="{276966C5-0FBD-4DF5-81F9-88EC1B5A56E7}"/>
    <cellStyle name="20% - Accent6 2 3 3 3 5" xfId="31136" xr:uid="{2F091C5D-64FB-4E02-9231-0E04D70BD8B1}"/>
    <cellStyle name="20% - Accent6 2 3 3 4" xfId="9848" xr:uid="{78B166F3-1FA8-41E4-BA50-8CAA7CEAB9F0}"/>
    <cellStyle name="20% - Accent6 2 3 3 4 2" xfId="25709" xr:uid="{EFD32530-2BD1-46ED-A94B-136952A32D19}"/>
    <cellStyle name="20% - Accent6 2 3 3 4 2 2" xfId="36153" xr:uid="{CF21FFD0-53DF-4502-A4A0-E71082DF38CB}"/>
    <cellStyle name="20% - Accent6 2 3 3 4 3" xfId="30086" xr:uid="{30956563-1E5B-4AE5-8E2C-1780A5640C43}"/>
    <cellStyle name="20% - Accent6 2 3 3 5" xfId="13659" xr:uid="{77902E8C-6429-45D5-B92D-41804CC388B6}"/>
    <cellStyle name="20% - Accent6 2 3 3 5 2" xfId="39299" xr:uid="{A16BBE87-D94C-4349-9A97-0761089EB6CB}"/>
    <cellStyle name="20% - Accent6 2 3 3 6" xfId="18632" xr:uid="{A3A6AD14-2702-43C2-83DF-B45A14475EC7}"/>
    <cellStyle name="20% - Accent6 2 3 3 6 2" xfId="32767" xr:uid="{2A82A079-D0AB-46FB-BA19-FDED83148B32}"/>
    <cellStyle name="20% - Accent6 2 3 3 7" xfId="29511" xr:uid="{3CCDD8AF-83E0-4BDE-8D5F-42E3C6256D2F}"/>
    <cellStyle name="20% - Accent6 2 3 4" xfId="4405" xr:uid="{63FFBD33-BED7-45FD-A8E1-C7243A9EA8C3}"/>
    <cellStyle name="20% - Accent6 2 3 4 2" xfId="11774" xr:uid="{8133BA07-7B30-49D0-90D8-6976E64F2190}"/>
    <cellStyle name="20% - Accent6 2 3 4 2 2" xfId="26585" xr:uid="{17AC466F-2CA9-41BD-83DA-66B92056E2BC}"/>
    <cellStyle name="20% - Accent6 2 3 4 2 2 2" xfId="37595" xr:uid="{DEFC163B-8A2E-4533-B4B1-140C71C4C1B3}"/>
    <cellStyle name="20% - Accent6 2 3 4 2 3" xfId="28339" xr:uid="{2B0A1113-FE50-4F70-868F-B8FE76CAFE8A}"/>
    <cellStyle name="20% - Accent6 2 3 4 2 3 2" xfId="40774" xr:uid="{3861C0F9-F12F-4796-B2E3-CE6EDA8067CA}"/>
    <cellStyle name="20% - Accent6 2 3 4 2 4" xfId="24286" xr:uid="{81212C93-2FB6-493D-A8C2-DE95EACB7EDD}"/>
    <cellStyle name="20% - Accent6 2 3 4 2 4 2" xfId="34285" xr:uid="{4840DC39-59FF-448E-BB08-AB05614A06FB}"/>
    <cellStyle name="20% - Accent6 2 3 4 2 5" xfId="31138" xr:uid="{4B524523-5E94-4A8A-B494-7E5A426C2A23}"/>
    <cellStyle name="20% - Accent6 2 3 4 3" xfId="15537" xr:uid="{F9DFD571-DCF8-4F45-B63E-C4B7D3C340F1}"/>
    <cellStyle name="20% - Accent6 2 3 4 3 2" xfId="36554" xr:uid="{86DD65BF-2A10-4B2C-9556-B390605DDADC}"/>
    <cellStyle name="20% - Accent6 2 3 4 4" xfId="27740" xr:uid="{4F14F0DF-766A-43CB-A883-3A9A166BEC0C}"/>
    <cellStyle name="20% - Accent6 2 3 4 4 2" xfId="39700" xr:uid="{0D3CA221-9AA7-4653-95D8-68BFD2AD1353}"/>
    <cellStyle name="20% - Accent6 2 3 4 5" xfId="23619" xr:uid="{90C63060-3237-4688-B665-3729370CD6DB}"/>
    <cellStyle name="20% - Accent6 2 3 4 5 2" xfId="33187" xr:uid="{310DB230-E573-4BA7-8CFF-633C82769899}"/>
    <cellStyle name="20% - Accent6 2 3 4 6" xfId="30456" xr:uid="{3A6EF022-C788-4DE0-AAD1-F4B2E7ED1891}"/>
    <cellStyle name="20% - Accent6 2 3 5" xfId="1849" xr:uid="{7DE02E13-6531-4A91-88B4-D3694A9B3548}"/>
    <cellStyle name="20% - Accent6 2 3 5 2" xfId="26578" xr:uid="{FB991E8A-B2BC-4D6D-AC7D-25FD38BE64E1}"/>
    <cellStyle name="20% - Accent6 2 3 5 2 2" xfId="37588" xr:uid="{4D0BA4CB-6F25-44CF-8D3D-A375B663C980}"/>
    <cellStyle name="20% - Accent6 2 3 5 3" xfId="28332" xr:uid="{394A2FC7-2B29-4900-99FD-68DCC31625D9}"/>
    <cellStyle name="20% - Accent6 2 3 5 3 2" xfId="40767" xr:uid="{3624F7FF-109F-4EA9-833B-20EA9FA5865C}"/>
    <cellStyle name="20% - Accent6 2 3 5 4" xfId="24279" xr:uid="{7E7F45C5-2AB6-4E34-9936-1AEB7FF82C95}"/>
    <cellStyle name="20% - Accent6 2 3 5 4 2" xfId="34278" xr:uid="{3C3925AA-27A9-4BF2-993A-878C069D554E}"/>
    <cellStyle name="20% - Accent6 2 3 5 5" xfId="31131" xr:uid="{B54F76D5-85E4-4F85-83C2-3CBDA760894B}"/>
    <cellStyle name="20% - Accent6 2 3 6" xfId="6794" xr:uid="{E9E148A4-0B73-4FA1-91D3-38CD66AC7170}"/>
    <cellStyle name="20% - Accent6 2 3 6 2" xfId="25373" xr:uid="{951A01DC-6C42-49CF-9ACE-F43C76B932DF}"/>
    <cellStyle name="20% - Accent6 2 3 6 2 2" xfId="35741" xr:uid="{7F91F81B-5936-46EB-A1AF-16225D696B12}"/>
    <cellStyle name="20% - Accent6 2 3 6 3" xfId="29750" xr:uid="{2AA0CFFC-5F1E-4907-A6A2-BFF1DAF7CA95}"/>
    <cellStyle name="20% - Accent6 2 3 7" xfId="9846" xr:uid="{872D4A7E-F669-4050-91B9-3ABCB2D7ECDB}"/>
    <cellStyle name="20% - Accent6 2 3 7 2" xfId="38887" xr:uid="{B8650F37-C64B-431D-94D4-087B8627F026}"/>
    <cellStyle name="20% - Accent6 2 3 8" xfId="13657" xr:uid="{07CAC587-D724-4723-A5F5-A1B8E8216B0E}"/>
    <cellStyle name="20% - Accent6 2 3 8 2" xfId="32345" xr:uid="{62B873BC-7DA1-4D78-A204-8A7D3E29563E}"/>
    <cellStyle name="20% - Accent6 2 3 9" xfId="17334" xr:uid="{AF4BC77B-6FA4-4890-A7F3-38BE217C35E2}"/>
    <cellStyle name="20% - Accent6 2 4" xfId="544" xr:uid="{271579AA-7D1D-4957-B99D-5534CFFC7F90}"/>
    <cellStyle name="20% - Accent6 2 4 2" xfId="545" xr:uid="{F0ECAFE7-FF20-414A-BFAC-6E2FA4C6D29E}"/>
    <cellStyle name="20% - Accent6 2 4 2 2" xfId="1855" xr:uid="{00A1C1C8-92BF-4F74-8744-CEE9E1D7617A}"/>
    <cellStyle name="20% - Accent6 2 4 2 2 2" xfId="4411" xr:uid="{AF665726-3496-4D8D-A652-64556B8BCD67}"/>
    <cellStyle name="20% - Accent6 2 4 2 2 2 2" xfId="26587" xr:uid="{72C134DF-5D92-41D7-9D37-11AEAF18629F}"/>
    <cellStyle name="20% - Accent6 2 4 2 2 2 2 2" xfId="37598" xr:uid="{B3222A24-117C-4031-ABFF-7136208A1E2F}"/>
    <cellStyle name="20% - Accent6 2 4 2 2 2 3" xfId="28341" xr:uid="{E3D60623-A463-4484-ADB2-408A943303CC}"/>
    <cellStyle name="20% - Accent6 2 4 2 2 2 3 2" xfId="40777" xr:uid="{CEE5C796-2C7B-4E11-B535-9B3DCC62C89C}"/>
    <cellStyle name="20% - Accent6 2 4 2 2 2 4" xfId="24289" xr:uid="{8992257B-9C88-46C3-9ABB-E090D84B7A83}"/>
    <cellStyle name="20% - Accent6 2 4 2 2 2 4 2" xfId="34288" xr:uid="{F16D7C16-3BAD-470B-A0D6-42ECA2FC447E}"/>
    <cellStyle name="20% - Accent6 2 4 2 2 2 5" xfId="31141" xr:uid="{242FC64F-6A5A-4690-8DB9-EEE209A8C2AE}"/>
    <cellStyle name="20% - Accent6 2 4 2 2 3" xfId="8281" xr:uid="{5B60CA71-C0A0-414A-94C7-E1FBA5BECDD4}"/>
    <cellStyle name="20% - Accent6 2 4 2 2 3 2" xfId="37071" xr:uid="{C896FE7B-104A-4079-B0A8-5CD53217D8AC}"/>
    <cellStyle name="20% - Accent6 2 4 2 2 4" xfId="11775" xr:uid="{9E84D17E-0428-460F-A7C2-413F4B2A5CFA}"/>
    <cellStyle name="20% - Accent6 2 4 2 2 4 2" xfId="40217" xr:uid="{F9004340-14BF-454D-A6BD-1A875672E379}"/>
    <cellStyle name="20% - Accent6 2 4 2 2 5" xfId="15538" xr:uid="{A7A7D42A-524B-4505-BCA3-7010375A79D0}"/>
    <cellStyle name="20% - Accent6 2 4 2 2 5 2" xfId="33722" xr:uid="{90E14387-6219-43DB-89EB-89AEC4B2A28D}"/>
    <cellStyle name="20% - Accent6 2 4 2 2 6" xfId="18635" xr:uid="{EC20A829-B484-4399-AD00-DBECE16E7BC4}"/>
    <cellStyle name="20% - Accent6 2 4 2 3" xfId="4410" xr:uid="{A476DAAF-85C2-49E8-BDA4-317D4CDCDCAF}"/>
    <cellStyle name="20% - Accent6 2 4 2 3 2" xfId="26586" xr:uid="{8F470EC9-6D96-469B-BE0E-63D5436D9C9E}"/>
    <cellStyle name="20% - Accent6 2 4 2 3 2 2" xfId="37597" xr:uid="{20D8F92D-CAE7-4FC2-AEE6-F2B0A65D03B0}"/>
    <cellStyle name="20% - Accent6 2 4 2 3 3" xfId="28340" xr:uid="{23E5CFAD-F7DC-43B8-BA72-1108657DE7CA}"/>
    <cellStyle name="20% - Accent6 2 4 2 3 3 2" xfId="40776" xr:uid="{3C3C8ADD-CABA-447F-8BA7-B52E93A88665}"/>
    <cellStyle name="20% - Accent6 2 4 2 3 4" xfId="24288" xr:uid="{293807DB-219E-433F-B362-BBEEB2E23341}"/>
    <cellStyle name="20% - Accent6 2 4 2 3 4 2" xfId="34287" xr:uid="{2935D083-7FAB-4C18-B730-6ABD9D852793}"/>
    <cellStyle name="20% - Accent6 2 4 2 3 5" xfId="31140" xr:uid="{E1BF8621-078F-4CE6-A93B-4B398B7B0855}"/>
    <cellStyle name="20% - Accent6 2 4 2 4" xfId="1854" xr:uid="{A310F684-3A9A-4322-A21C-A4E9DEBD61D8}"/>
    <cellStyle name="20% - Accent6 2 4 2 4 2" xfId="25802" xr:uid="{1BA2BE2B-4CAF-4B8F-813F-8F0A71433D15}"/>
    <cellStyle name="20% - Accent6 2 4 2 4 2 2" xfId="36256" xr:uid="{90FB1FFB-08FE-4555-B2FE-A06879008099}"/>
    <cellStyle name="20% - Accent6 2 4 2 4 3" xfId="30179" xr:uid="{529EBEC2-D495-4BA5-850D-51277DF54BE3}"/>
    <cellStyle name="20% - Accent6 2 4 2 5" xfId="6797" xr:uid="{0A6835A9-9862-4750-8F60-A3220C4FEAC7}"/>
    <cellStyle name="20% - Accent6 2 4 2 5 2" xfId="39402" xr:uid="{3CA79182-D853-4295-92A4-A6730AB1D225}"/>
    <cellStyle name="20% - Accent6 2 4 2 6" xfId="9850" xr:uid="{B1542216-5379-4E11-9E50-17D7F0E3A5A5}"/>
    <cellStyle name="20% - Accent6 2 4 2 6 2" xfId="32871" xr:uid="{37B42971-40C9-42BB-9B8F-430BE8E42730}"/>
    <cellStyle name="20% - Accent6 2 4 2 7" xfId="13661" xr:uid="{9106A29B-D561-40AD-9D6F-2BFF3F7AFE6C}"/>
    <cellStyle name="20% - Accent6 2 4 2 8" xfId="17337" xr:uid="{DA175EE7-7084-4937-BD33-5AF791F92A0F}"/>
    <cellStyle name="20% - Accent6 2 4 3" xfId="1856" xr:uid="{AAACB28F-9F35-4B17-971A-18225635BD96}"/>
    <cellStyle name="20% - Accent6 2 4 3 2" xfId="4412" xr:uid="{1714F3F2-FC4A-4D1B-A309-44B33D12DD92}"/>
    <cellStyle name="20% - Accent6 2 4 3 2 2" xfId="11776" xr:uid="{D70F2FCB-D064-46B0-82F6-5F75D3F9F203}"/>
    <cellStyle name="20% - Accent6 2 4 3 2 2 2" xfId="37599" xr:uid="{5D5B2BF3-31F3-4A92-AB52-1A5651352766}"/>
    <cellStyle name="20% - Accent6 2 4 3 2 3" xfId="15539" xr:uid="{DE70FB4B-285B-414B-87F4-B392A1253617}"/>
    <cellStyle name="20% - Accent6 2 4 3 2 3 2" xfId="40778" xr:uid="{AFC43F48-D525-47A9-93F9-64E0E1F3389E}"/>
    <cellStyle name="20% - Accent6 2 4 3 2 4" xfId="24290" xr:uid="{EA207D96-5626-4083-B246-D17340D48501}"/>
    <cellStyle name="20% - Accent6 2 4 3 2 4 2" xfId="34289" xr:uid="{49D16E9F-4FE7-4661-9B71-187EE1B6443E}"/>
    <cellStyle name="20% - Accent6 2 4 3 2 5" xfId="31142" xr:uid="{77010854-1368-495A-92B8-BC7A6E033F70}"/>
    <cellStyle name="20% - Accent6 2 4 3 3" xfId="8280" xr:uid="{D0CC8DC5-E4B5-4020-8262-A8AB7068F127}"/>
    <cellStyle name="20% - Accent6 2 4 3 3 2" xfId="36652" xr:uid="{92FF7315-7ED6-4566-A07F-A36BA4FCD617}"/>
    <cellStyle name="20% - Accent6 2 4 3 4" xfId="9851" xr:uid="{BC59F19E-B4C6-456B-A20B-57EF93EBE501}"/>
    <cellStyle name="20% - Accent6 2 4 3 4 2" xfId="39798" xr:uid="{9496AE92-7794-4775-B0D3-AC3B00CF0C81}"/>
    <cellStyle name="20% - Accent6 2 4 3 5" xfId="13662" xr:uid="{70C06E7E-2A0D-4A5E-83FE-B30BAEB470E5}"/>
    <cellStyle name="20% - Accent6 2 4 3 5 2" xfId="33291" xr:uid="{2C3645BD-E58D-433F-A65B-5B110B4B0D77}"/>
    <cellStyle name="20% - Accent6 2 4 3 6" xfId="18634" xr:uid="{13EF087D-616B-4337-9F42-4DA354238267}"/>
    <cellStyle name="20% - Accent6 2 4 4" xfId="4409" xr:uid="{E9E9360F-BB85-421E-BA4D-8BB4330FDC09}"/>
    <cellStyle name="20% - Accent6 2 4 4 2" xfId="11777" xr:uid="{27C776A4-E34C-4F24-AE58-8B89D0693D2C}"/>
    <cellStyle name="20% - Accent6 2 4 4 2 2" xfId="37596" xr:uid="{9AAF3EA1-BAC2-4476-9F81-2AFD4F774471}"/>
    <cellStyle name="20% - Accent6 2 4 4 3" xfId="15540" xr:uid="{37B868B7-3172-4586-B613-FF0A8FD0F477}"/>
    <cellStyle name="20% - Accent6 2 4 4 3 2" xfId="40775" xr:uid="{9E31D431-4AA0-4509-AA36-9A57CC2C6EC3}"/>
    <cellStyle name="20% - Accent6 2 4 4 4" xfId="24287" xr:uid="{69279364-602A-408D-B3ED-121132C8BD91}"/>
    <cellStyle name="20% - Accent6 2 4 4 4 2" xfId="34286" xr:uid="{FF0D67CE-9775-4151-9E5E-4D87DE627297}"/>
    <cellStyle name="20% - Accent6 2 4 4 5" xfId="31139" xr:uid="{88298415-6127-4B56-BFB4-9EF359054203}"/>
    <cellStyle name="20% - Accent6 2 4 5" xfId="1853" xr:uid="{ADA5F1D0-5EDD-4029-B4B3-A9658F839B91}"/>
    <cellStyle name="20% - Accent6 2 4 5 2" xfId="25462" xr:uid="{2BC676A1-1EBE-4879-BCF8-C9BFD0F08913}"/>
    <cellStyle name="20% - Accent6 2 4 5 2 2" xfId="35838" xr:uid="{137FB8E3-135E-403C-B0F0-2A373D1B936B}"/>
    <cellStyle name="20% - Accent6 2 4 5 3" xfId="29839" xr:uid="{FA41487B-9A0D-4BEA-AC6D-1712B1476F95}"/>
    <cellStyle name="20% - Accent6 2 4 6" xfId="6796" xr:uid="{3DD91AF6-4656-45C8-8DF5-BC44F37D23A7}"/>
    <cellStyle name="20% - Accent6 2 4 6 2" xfId="38984" xr:uid="{575A862F-4521-4EA9-98AC-438B0CF62223}"/>
    <cellStyle name="20% - Accent6 2 4 7" xfId="9849" xr:uid="{2EE9F54F-5DD0-4D19-85E0-6C25AE0318D9}"/>
    <cellStyle name="20% - Accent6 2 4 7 2" xfId="32447" xr:uid="{ED1CE7DC-B474-40F2-96A2-BE00BBAF31A5}"/>
    <cellStyle name="20% - Accent6 2 4 8" xfId="13660" xr:uid="{04F20733-BDDA-4C7B-A10C-D9220754711D}"/>
    <cellStyle name="20% - Accent6 2 4 9" xfId="17336" xr:uid="{2F1BE05F-3EE2-4B7A-9CD5-B15AA411A02E}"/>
    <cellStyle name="20% - Accent6 2 5" xfId="546" xr:uid="{5900F750-F7C4-4639-8274-BBE4E986C535}"/>
    <cellStyle name="20% - Accent6 2 5 2" xfId="547" xr:uid="{54173410-8A94-4DCF-9E6E-9D58AB51B07E}"/>
    <cellStyle name="20% - Accent6 2 5 2 2" xfId="1859" xr:uid="{55C50788-954C-40C0-B4A9-A4C723EF2215}"/>
    <cellStyle name="20% - Accent6 2 5 2 2 2" xfId="4415" xr:uid="{004B1C00-F24B-4806-8BB9-45A3C11A6299}"/>
    <cellStyle name="20% - Accent6 2 5 2 2 2 2" xfId="37600" xr:uid="{DD924D51-77F1-4EE0-BE4D-753A6A58737E}"/>
    <cellStyle name="20% - Accent6 2 5 2 2 3" xfId="8283" xr:uid="{FA7AFDC9-9D97-4C5F-B355-AD7C797A2A3A}"/>
    <cellStyle name="20% - Accent6 2 5 2 2 3 2" xfId="40780" xr:uid="{4FAD6AB5-BD83-45BE-97C4-06E1E9C8EFB8}"/>
    <cellStyle name="20% - Accent6 2 5 2 2 4" xfId="11778" xr:uid="{707B4E99-B41F-4987-BA7B-07A541DF37C6}"/>
    <cellStyle name="20% - Accent6 2 5 2 2 4 2" xfId="34291" xr:uid="{C146047F-67AA-4F36-89D1-38E753840230}"/>
    <cellStyle name="20% - Accent6 2 5 2 2 5" xfId="15541" xr:uid="{B7430BAF-5ACE-4F9A-A72D-AA20BB509FD5}"/>
    <cellStyle name="20% - Accent6 2 5 2 2 6" xfId="18637" xr:uid="{BC9C7137-197C-4D76-BC5B-799A184EAAC0}"/>
    <cellStyle name="20% - Accent6 2 5 2 3" xfId="4414" xr:uid="{2E55F001-6A05-45FC-B3FF-5978E44193A4}"/>
    <cellStyle name="20% - Accent6 2 5 2 3 2" xfId="36874" xr:uid="{96C391FA-56DD-4357-89CD-BCDEDC3EAED6}"/>
    <cellStyle name="20% - Accent6 2 5 2 4" xfId="1858" xr:uid="{46E7054D-55D5-46D7-B7AA-92B3C58F8BD7}"/>
    <cellStyle name="20% - Accent6 2 5 2 4 2" xfId="40020" xr:uid="{66543EB3-66BA-4094-B772-8E02D1322F01}"/>
    <cellStyle name="20% - Accent6 2 5 2 5" xfId="6799" xr:uid="{FA6E0555-3E0D-4DEB-84E3-E051664CCBAE}"/>
    <cellStyle name="20% - Accent6 2 5 2 5 2" xfId="33521" xr:uid="{AB9A6834-D3E9-47BC-9C5F-D27CEEA13A5D}"/>
    <cellStyle name="20% - Accent6 2 5 2 6" xfId="9853" xr:uid="{90E9EE4D-39F9-40E6-95B4-7712FB058022}"/>
    <cellStyle name="20% - Accent6 2 5 2 7" xfId="13664" xr:uid="{7B58677A-66D2-4273-ADF8-C6E4EB3E1003}"/>
    <cellStyle name="20% - Accent6 2 5 2 8" xfId="17339" xr:uid="{A3EAC479-8A72-4031-A035-73E00C9CAEEF}"/>
    <cellStyle name="20% - Accent6 2 5 3" xfId="1860" xr:uid="{4C305283-77E4-4C89-BD2E-328BAB9DDCC3}"/>
    <cellStyle name="20% - Accent6 2 5 3 2" xfId="4416" xr:uid="{CB7EF7E6-06A0-4BAE-8D1F-BD52DDC2B6D7}"/>
    <cellStyle name="20% - Accent6 2 5 3 2 2" xfId="11779" xr:uid="{3DE99D23-B595-4351-970A-1501E906F387}"/>
    <cellStyle name="20% - Accent6 2 5 3 2 3" xfId="15542" xr:uid="{4E751A38-7FE0-456C-B5F7-80D567F8F30E}"/>
    <cellStyle name="20% - Accent6 2 5 3 3" xfId="8282" xr:uid="{4B5EC81E-BBEA-43AA-925B-C6B4EA76E832}"/>
    <cellStyle name="20% - Accent6 2 5 3 3 2" xfId="40779" xr:uid="{1164B10D-A7B8-4E5D-8A80-091B8FC2CCB6}"/>
    <cellStyle name="20% - Accent6 2 5 3 4" xfId="9854" xr:uid="{6619EC69-49E8-4A16-917C-4355FDF01982}"/>
    <cellStyle name="20% - Accent6 2 5 3 4 2" xfId="34290" xr:uid="{A2C123E2-88AE-4BE3-A4CD-C6B29B512B50}"/>
    <cellStyle name="20% - Accent6 2 5 3 5" xfId="13665" xr:uid="{59C0BC10-1F2B-4D97-8D41-2F64F019F4DC}"/>
    <cellStyle name="20% - Accent6 2 5 3 6" xfId="18636" xr:uid="{547AF286-C17D-4B44-88D5-48945359B12E}"/>
    <cellStyle name="20% - Accent6 2 5 4" xfId="4413" xr:uid="{710976B2-C64B-4315-9EB6-7F9906F2434E}"/>
    <cellStyle name="20% - Accent6 2 5 4 2" xfId="11780" xr:uid="{DA5CD79D-3341-4908-A668-3C3CB581DB2E}"/>
    <cellStyle name="20% - Accent6 2 5 4 2 2" xfId="36059" xr:uid="{2C5A1763-93B9-44CE-8BF1-54D058A0FB70}"/>
    <cellStyle name="20% - Accent6 2 5 4 3" xfId="15543" xr:uid="{9E0467D7-10D5-4334-9CCD-0D411FC79CCF}"/>
    <cellStyle name="20% - Accent6 2 5 5" xfId="1857" xr:uid="{8680FAAC-265E-413C-9B7A-D4CC83EEF67B}"/>
    <cellStyle name="20% - Accent6 2 5 5 2" xfId="39205" xr:uid="{E178146E-451E-4C28-A5E4-CCE1FCAEE0F4}"/>
    <cellStyle name="20% - Accent6 2 5 6" xfId="6798" xr:uid="{BF307248-B11C-4E4D-9EC6-15CF4EA0BECD}"/>
    <cellStyle name="20% - Accent6 2 5 6 2" xfId="32672" xr:uid="{96A7E467-80F1-404C-9962-7A0EA19C6503}"/>
    <cellStyle name="20% - Accent6 2 5 7" xfId="9852" xr:uid="{5DB14D81-31CD-45C8-B8D7-9C784794FFCD}"/>
    <cellStyle name="20% - Accent6 2 5 8" xfId="13663" xr:uid="{5F746426-A185-4F3C-A50B-BC6A538C6954}"/>
    <cellStyle name="20% - Accent6 2 5 9" xfId="17338" xr:uid="{A35B2AA1-A735-4C0C-9BFC-348ED66729A0}"/>
    <cellStyle name="20% - Accent6 2 6" xfId="548" xr:uid="{1F824D36-584F-4215-A61C-4A85E900E8CA}"/>
    <cellStyle name="20% - Accent6 2 6 2" xfId="1862" xr:uid="{6E636194-65AD-4561-A275-128F11857EED}"/>
    <cellStyle name="20% - Accent6 2 6 2 2" xfId="4418" xr:uid="{066AECCB-1CD3-47BD-8C15-8F2EDA25EE76}"/>
    <cellStyle name="20% - Accent6 2 6 2 2 2" xfId="37601" xr:uid="{E7F323C8-7E66-4030-91AE-94D5CE428EB3}"/>
    <cellStyle name="20% - Accent6 2 6 2 3" xfId="8284" xr:uid="{E701993D-80AE-4C27-8FAC-DC9C813346A5}"/>
    <cellStyle name="20% - Accent6 2 6 2 3 2" xfId="40781" xr:uid="{C1DF484F-3A12-4923-BD90-6C588F9578C5}"/>
    <cellStyle name="20% - Accent6 2 6 2 4" xfId="11781" xr:uid="{76BC9475-88C4-4AED-B260-259217F294B5}"/>
    <cellStyle name="20% - Accent6 2 6 2 4 2" xfId="34292" xr:uid="{240F04FD-554A-4845-8339-B2E602CAD0A6}"/>
    <cellStyle name="20% - Accent6 2 6 2 5" xfId="15544" xr:uid="{2FE5F43F-0DAA-41FB-81CD-E000AF6F5238}"/>
    <cellStyle name="20% - Accent6 2 6 2 6" xfId="18638" xr:uid="{9E92D296-2DF5-4A8B-820A-F2D855518EB9}"/>
    <cellStyle name="20% - Accent6 2 6 3" xfId="4417" xr:uid="{B17BEC36-1809-4268-826C-672808E0383F}"/>
    <cellStyle name="20% - Accent6 2 6 3 2" xfId="26015" xr:uid="{59B58466-117E-4B04-93A8-F4E94F4AE7A4}"/>
    <cellStyle name="20% - Accent6 2 6 3 2 2" xfId="36474" xr:uid="{0D4162C7-0CF9-4E2B-A895-0C7ADE0C1A43}"/>
    <cellStyle name="20% - Accent6 2 6 3 3" xfId="30392" xr:uid="{D324496F-C550-44AC-9AA8-D8F6B760E6B4}"/>
    <cellStyle name="20% - Accent6 2 6 4" xfId="1861" xr:uid="{2A481EA6-6AA7-41E2-B61F-AC1E689388F2}"/>
    <cellStyle name="20% - Accent6 2 6 4 2" xfId="39620" xr:uid="{70850054-1065-47DF-A57C-A4CA88CCCCC3}"/>
    <cellStyle name="20% - Accent6 2 6 5" xfId="6800" xr:uid="{95DA8F87-D77A-4A84-9AE8-FF044A60C86A}"/>
    <cellStyle name="20% - Accent6 2 6 5 2" xfId="33094" xr:uid="{12FF09F1-78A3-42D5-A6C8-E86D7A966B0F}"/>
    <cellStyle name="20% - Accent6 2 6 6" xfId="9855" xr:uid="{102697D2-142D-4AF0-A669-7742583180A2}"/>
    <cellStyle name="20% - Accent6 2 6 7" xfId="13666" xr:uid="{B5977332-EA92-4F5E-9A95-BC67873D0FE7}"/>
    <cellStyle name="20% - Accent6 2 6 8" xfId="17340" xr:uid="{58F7130F-276C-4C84-9507-FA5B698E8CCD}"/>
    <cellStyle name="20% - Accent6 2 7" xfId="1863" xr:uid="{A5B7A335-D369-4E19-8671-8ACD88F98B85}"/>
    <cellStyle name="20% - Accent6 2 7 2" xfId="4419" xr:uid="{411E6CAA-A040-4F42-87E3-BA6C9FD7ADA5}"/>
    <cellStyle name="20% - Accent6 2 7 2 2" xfId="9417" xr:uid="{4592DC61-D16E-4D12-A490-3AB279FDA468}"/>
    <cellStyle name="20% - Accent6 2 7 2 3" xfId="11782" xr:uid="{D0A7EC88-3EA2-489D-BAEB-EDC86E8F1391}"/>
    <cellStyle name="20% - Accent6 2 7 2 4" xfId="15545" xr:uid="{E6B62C2C-7FD7-4746-8696-74D9C7B19DEB}"/>
    <cellStyle name="20% - Accent6 2 7 3" xfId="7933" xr:uid="{90D345D1-8420-4A0B-B476-B5DA469246B0}"/>
    <cellStyle name="20% - Accent6 2 7 3 2" xfId="40750" xr:uid="{0C8161CD-2185-452B-B476-D064D7C02FC6}"/>
    <cellStyle name="20% - Accent6 2 7 4" xfId="9856" xr:uid="{A753B90F-6630-4B8D-B662-45C8B9C902D1}"/>
    <cellStyle name="20% - Accent6 2 7 4 2" xfId="34261" xr:uid="{C90005D0-98C3-4985-9F8A-E801ECCBFDD3}"/>
    <cellStyle name="20% - Accent6 2 7 5" xfId="13667" xr:uid="{18F1FC3C-73E6-48FD-B68C-A2FFCFA9AEE8}"/>
    <cellStyle name="20% - Accent6 2 7 6" xfId="18623" xr:uid="{4C0941DC-4E3F-439C-939D-C7620FAD4963}"/>
    <cellStyle name="20% - Accent6 2 8" xfId="4388" xr:uid="{936491A8-0302-402E-93A3-775ABB80E974}"/>
    <cellStyle name="20% - Accent6 2 8 2" xfId="8269" xr:uid="{27480516-1571-4BD2-9F9E-85870DF4E120}"/>
    <cellStyle name="20% - Accent6 2 8 2 2" xfId="35656" xr:uid="{E44B725D-CCCE-4BCE-88E9-04951DCBE61A}"/>
    <cellStyle name="20% - Accent6 2 8 3" xfId="11783" xr:uid="{0099900F-CE05-40FC-B9A9-EB8FAC58B5F7}"/>
    <cellStyle name="20% - Accent6 2 8 4" xfId="15546" xr:uid="{A0B29870-77BE-4177-8DF0-F9263F4AA4A0}"/>
    <cellStyle name="20% - Accent6 2 9" xfId="1832" xr:uid="{8758CAF7-CE48-4AA9-939F-96C45A014BA6}"/>
    <cellStyle name="20% - Accent6 2 9 2" xfId="38802" xr:uid="{A83B0473-6B3B-4A24-9B2D-773A13941D22}"/>
    <cellStyle name="20% - Accent6 3" xfId="213" xr:uid="{59DD3462-9631-4095-A8B5-14C503A82092}"/>
    <cellStyle name="20% - Accent6 3 10" xfId="9857" xr:uid="{57767FFA-D305-4FA7-867E-E26DD4CC69A0}"/>
    <cellStyle name="20% - Accent6 3 11" xfId="13668" xr:uid="{6FE67DE6-9588-488D-820E-5D04CE6BADE8}"/>
    <cellStyle name="20% - Accent6 3 12" xfId="17341" xr:uid="{04B09A8E-7C90-4738-9F49-D9F0BD06AC0A}"/>
    <cellStyle name="20% - Accent6 3 2" xfId="366" xr:uid="{02194FA0-5EFC-4E47-B7FD-A554F80F5A42}"/>
    <cellStyle name="20% - Accent6 3 2 2" xfId="549" xr:uid="{25310379-B82A-4343-A556-9E97395764A0}"/>
    <cellStyle name="20% - Accent6 3 2 2 2" xfId="1867" xr:uid="{A0696FA4-E85A-4974-A723-884AC61C96F9}"/>
    <cellStyle name="20% - Accent6 3 2 2 2 2" xfId="4423" xr:uid="{DD2CA82E-DCE0-43DC-9B48-DEC3FE04938C}"/>
    <cellStyle name="20% - Accent6 3 2 2 2 2 2" xfId="22823" xr:uid="{983FECA8-3DB5-4C00-BC77-DA40F088E5A5}"/>
    <cellStyle name="20% - Accent6 3 2 2 2 2 2 2" xfId="26591" xr:uid="{020F970A-8DE9-4C6C-91E1-573B80E3C23A}"/>
    <cellStyle name="20% - Accent6 3 2 2 2 2 2 2 2" xfId="37605" xr:uid="{860494F3-8B1E-44C8-ACF9-BB18643B0C60}"/>
    <cellStyle name="20% - Accent6 3 2 2 2 2 2 3" xfId="28345" xr:uid="{A4497BDA-286C-4B9A-8969-57507E1B74CE}"/>
    <cellStyle name="20% - Accent6 3 2 2 2 2 2 3 2" xfId="40786" xr:uid="{4DA9701A-6833-42B4-B837-FFDBDC0920BD}"/>
    <cellStyle name="20% - Accent6 3 2 2 2 2 2 4" xfId="24294" xr:uid="{591EEFF1-E531-45E4-80B5-A76000C54399}"/>
    <cellStyle name="20% - Accent6 3 2 2 2 2 2 4 2" xfId="34297" xr:uid="{EB4906C0-7C99-4130-9CDE-71B3EB3ACC6F}"/>
    <cellStyle name="20% - Accent6 3 2 2 2 2 2 5" xfId="31146" xr:uid="{EC8BEDB7-AE06-42D0-ACE9-14CCD7F136F6}"/>
    <cellStyle name="20% - Accent6 3 2 2 2 2 3" xfId="26309" xr:uid="{ADC6F17B-D96E-4193-9365-F833FF5C1D82}"/>
    <cellStyle name="20% - Accent6 3 2 2 2 2 3 2" xfId="37191" xr:uid="{3BD431A9-F45E-48A0-91A8-A8466F41245B}"/>
    <cellStyle name="20% - Accent6 3 2 2 2 2 4" xfId="28063" xr:uid="{BA825E2E-600B-484A-8E01-7068F3F64297}"/>
    <cellStyle name="20% - Accent6 3 2 2 2 2 4 2" xfId="40337" xr:uid="{808AF224-AF22-4FC3-A2B2-68110055F8AC}"/>
    <cellStyle name="20% - Accent6 3 2 2 2 2 5" xfId="23951" xr:uid="{653E2A09-4DA4-4ACC-B511-D13542212F75}"/>
    <cellStyle name="20% - Accent6 3 2 2 2 2 5 2" xfId="33842" xr:uid="{0EB3DA78-DEF2-4C6D-89F1-0DFD42D5A422}"/>
    <cellStyle name="20% - Accent6 3 2 2 2 2 6" xfId="30789" xr:uid="{850A6000-9FFC-421C-8EF7-AB24245B8251}"/>
    <cellStyle name="20% - Accent6 3 2 2 2 3" xfId="8287" xr:uid="{0DDBD929-99B0-47B0-AB96-016738BE93D9}"/>
    <cellStyle name="20% - Accent6 3 2 2 2 3 2" xfId="26590" xr:uid="{A343D635-AD79-44AC-BA72-64597330B605}"/>
    <cellStyle name="20% - Accent6 3 2 2 2 3 2 2" xfId="37604" xr:uid="{77F9CF13-6620-4DD5-A5C5-82BE460AAB0B}"/>
    <cellStyle name="20% - Accent6 3 2 2 2 3 3" xfId="28344" xr:uid="{5F40E7BE-7476-479F-86B4-4D23E8CA1CC3}"/>
    <cellStyle name="20% - Accent6 3 2 2 2 3 3 2" xfId="40785" xr:uid="{7FC4AFF0-1933-4A48-8A92-747F8AD64FEB}"/>
    <cellStyle name="20% - Accent6 3 2 2 2 3 4" xfId="24293" xr:uid="{071A46EC-39A3-4E62-BC79-018804318379}"/>
    <cellStyle name="20% - Accent6 3 2 2 2 3 4 2" xfId="34296" xr:uid="{35626B60-55DA-4BF1-8FED-476BB2DA435C}"/>
    <cellStyle name="20% - Accent6 3 2 2 2 3 5" xfId="31145" xr:uid="{CAF3DC38-C40A-40DB-932F-B77467593D74}"/>
    <cellStyle name="20% - Accent6 3 2 2 2 4" xfId="11784" xr:uid="{6A8AD34C-E59B-4A38-84D9-F054ADCDA9AF}"/>
    <cellStyle name="20% - Accent6 3 2 2 2 4 2" xfId="25919" xr:uid="{B797323E-F0B6-432A-90DA-C991D49D038A}"/>
    <cellStyle name="20% - Accent6 3 2 2 2 4 2 2" xfId="36376" xr:uid="{7404EF4E-A193-4A0A-B8D5-778E6131CEA6}"/>
    <cellStyle name="20% - Accent6 3 2 2 2 4 3" xfId="30296" xr:uid="{8D985BC8-ADFA-49CA-A0B9-FECB85AFF536}"/>
    <cellStyle name="20% - Accent6 3 2 2 2 5" xfId="15547" xr:uid="{ECDC373F-E0AE-475C-908B-EA60CB725D77}"/>
    <cellStyle name="20% - Accent6 3 2 2 2 5 2" xfId="39522" xr:uid="{01046A34-50A5-435A-A9B7-98A31A1C96F2}"/>
    <cellStyle name="20% - Accent6 3 2 2 2 6" xfId="18641" xr:uid="{D8B5331B-DEEC-451A-8249-FC994867BF14}"/>
    <cellStyle name="20% - Accent6 3 2 2 2 6 2" xfId="32991" xr:uid="{4F455FB1-0849-43AC-99CD-EF189E24F191}"/>
    <cellStyle name="20% - Accent6 3 2 2 2 7" xfId="29631" xr:uid="{0950BE33-26DE-4094-8D9D-BEC60C41A620}"/>
    <cellStyle name="20% - Accent6 3 2 2 3" xfId="4422" xr:uid="{066E7B89-F663-4D8F-A8B5-7521DC484235}"/>
    <cellStyle name="20% - Accent6 3 2 2 3 2" xfId="22824" xr:uid="{CCBD0A87-B24D-450C-9CF3-7C01A92E392F}"/>
    <cellStyle name="20% - Accent6 3 2 2 3 2 2" xfId="26592" xr:uid="{F77EDB18-6B6D-4957-9269-A32778D545C2}"/>
    <cellStyle name="20% - Accent6 3 2 2 3 2 2 2" xfId="37606" xr:uid="{8F5E588E-630A-463F-AE3F-D986ACB52B1D}"/>
    <cellStyle name="20% - Accent6 3 2 2 3 2 3" xfId="28346" xr:uid="{4AD145F9-E6D3-4654-9122-34D9E38FF595}"/>
    <cellStyle name="20% - Accent6 3 2 2 3 2 3 2" xfId="40787" xr:uid="{F2865FF9-EB61-4E63-87C4-E85795DA20C4}"/>
    <cellStyle name="20% - Accent6 3 2 2 3 2 4" xfId="24295" xr:uid="{88DDF4E2-EBA3-4CC1-B7E1-E0C9427B2C1C}"/>
    <cellStyle name="20% - Accent6 3 2 2 3 2 4 2" xfId="34298" xr:uid="{5982E36A-69F0-475A-828D-33E09F61D168}"/>
    <cellStyle name="20% - Accent6 3 2 2 3 2 5" xfId="31147" xr:uid="{5846CDE0-CE9A-41F0-AEDD-1A70FF5FAD91}"/>
    <cellStyle name="20% - Accent6 3 2 2 3 3" xfId="26147" xr:uid="{2383620A-FF57-4E8F-ABD5-532B94CD5CA7}"/>
    <cellStyle name="20% - Accent6 3 2 2 3 3 2" xfId="36771" xr:uid="{1141B610-BF84-4073-8BD6-E0C0AEE50494}"/>
    <cellStyle name="20% - Accent6 3 2 2 3 4" xfId="27854" xr:uid="{DC46FB2C-3384-47D3-B554-21A81866E135}"/>
    <cellStyle name="20% - Accent6 3 2 2 3 4 2" xfId="39917" xr:uid="{DDCB94B0-658C-4E83-8CC1-880B7F08275A}"/>
    <cellStyle name="20% - Accent6 3 2 2 3 5" xfId="23738" xr:uid="{137ED93D-4E0E-4551-9B33-4E0E78011C62}"/>
    <cellStyle name="20% - Accent6 3 2 2 3 5 2" xfId="33411" xr:uid="{81C2943B-80B1-419C-870C-316206D62EB1}"/>
    <cellStyle name="20% - Accent6 3 2 2 3 6" xfId="30576" xr:uid="{D6090EF9-80CC-45F7-8869-F6F00295ED15}"/>
    <cellStyle name="20% - Accent6 3 2 2 4" xfId="1866" xr:uid="{C2A3807B-C190-4E58-9409-BF95B39D7028}"/>
    <cellStyle name="20% - Accent6 3 2 2 4 2" xfId="26589" xr:uid="{B79E97FE-4CEA-40B2-98BD-869ECB14F6B1}"/>
    <cellStyle name="20% - Accent6 3 2 2 4 2 2" xfId="37603" xr:uid="{92D265A2-D207-46C0-AEF2-41D612239241}"/>
    <cellStyle name="20% - Accent6 3 2 2 4 3" xfId="28343" xr:uid="{D13F68EB-6B39-4AB3-8E1B-3FCEBB10DFCB}"/>
    <cellStyle name="20% - Accent6 3 2 2 4 3 2" xfId="40784" xr:uid="{D21910DF-1624-4031-BED1-565EE9A0BFBC}"/>
    <cellStyle name="20% - Accent6 3 2 2 4 4" xfId="24292" xr:uid="{DFC54A58-FA26-4BD7-8C04-7A8C14E22C61}"/>
    <cellStyle name="20% - Accent6 3 2 2 4 4 2" xfId="34295" xr:uid="{7F1AFF6B-33D0-4DCF-ACD8-E7FB9CE08C1A}"/>
    <cellStyle name="20% - Accent6 3 2 2 4 5" xfId="31144" xr:uid="{6BBA08A6-2C7D-4167-A4EB-43F26E6609BA}"/>
    <cellStyle name="20% - Accent6 3 2 2 5" xfId="6803" xr:uid="{19635CF7-170C-47BA-B94D-D80AFB3C9541}"/>
    <cellStyle name="20% - Accent6 3 2 2 5 2" xfId="25581" xr:uid="{5B88108C-C860-4144-9684-C87E0CA795EE}"/>
    <cellStyle name="20% - Accent6 3 2 2 5 2 2" xfId="35957" xr:uid="{23292A66-EBFC-41B9-84B1-343E27EC581D}"/>
    <cellStyle name="20% - Accent6 3 2 2 5 3" xfId="29958" xr:uid="{A4452422-A6F3-431C-A621-40A2CB7CFF3F}"/>
    <cellStyle name="20% - Accent6 3 2 2 6" xfId="9859" xr:uid="{47890240-AC43-421F-8991-69AE882B649D}"/>
    <cellStyle name="20% - Accent6 3 2 2 6 2" xfId="39103" xr:uid="{6A276D64-B180-4008-94A7-9752A3E13EE4}"/>
    <cellStyle name="20% - Accent6 3 2 2 7" xfId="13670" xr:uid="{62373EAB-5039-4155-B55B-AA15DD4DA9C3}"/>
    <cellStyle name="20% - Accent6 3 2 2 7 2" xfId="32566" xr:uid="{A8CE9018-D88E-44A1-9253-8F4BF2609B34}"/>
    <cellStyle name="20% - Accent6 3 2 2 8" xfId="17343" xr:uid="{0EF2F956-BE22-41D3-901C-0842A31332F1}"/>
    <cellStyle name="20% - Accent6 3 2 3" xfId="1868" xr:uid="{79B16ED8-9D1D-44D8-BBD5-AF5255D055FF}"/>
    <cellStyle name="20% - Accent6 3 2 3 2" xfId="4424" xr:uid="{1185CDAA-32CE-4F52-A23C-4BF95E2E92BB}"/>
    <cellStyle name="20% - Accent6 3 2 3 2 2" xfId="11785" xr:uid="{1008C865-BE38-4CD9-9E64-FFA0595CBEF6}"/>
    <cellStyle name="20% - Accent6 3 2 3 2 2 2" xfId="26594" xr:uid="{6406CFDA-16DB-4CB3-BC81-AE328E3300B4}"/>
    <cellStyle name="20% - Accent6 3 2 3 2 2 2 2" xfId="37608" xr:uid="{1C4F022A-BF75-4E9F-A4C2-7947AC09CBE4}"/>
    <cellStyle name="20% - Accent6 3 2 3 2 2 3" xfId="28348" xr:uid="{7BBF85A7-6210-494A-85A7-0411CB0ECF26}"/>
    <cellStyle name="20% - Accent6 3 2 3 2 2 3 2" xfId="40789" xr:uid="{58A71DE2-CD60-49B6-976E-0D38E1E3E420}"/>
    <cellStyle name="20% - Accent6 3 2 3 2 2 4" xfId="24297" xr:uid="{3C758F45-EF51-400C-AB26-39CE90B8ABC5}"/>
    <cellStyle name="20% - Accent6 3 2 3 2 2 4 2" xfId="34300" xr:uid="{0A80E8BC-4DDC-493A-A454-C200667C6C9D}"/>
    <cellStyle name="20% - Accent6 3 2 3 2 2 5" xfId="31149" xr:uid="{74CE30DD-E199-4C78-8836-C301FD3900DA}"/>
    <cellStyle name="20% - Accent6 3 2 3 2 3" xfId="15548" xr:uid="{9A7B68FA-52FF-4D84-93B6-C15D72EABE79}"/>
    <cellStyle name="20% - Accent6 3 2 3 2 3 2" xfId="36992" xr:uid="{FCF74780-146C-4556-8AB7-2D2CA76B89AD}"/>
    <cellStyle name="20% - Accent6 3 2 3 2 4" xfId="27967" xr:uid="{27A09CDC-6FE1-4384-9757-BC3321CDE4E4}"/>
    <cellStyle name="20% - Accent6 3 2 3 2 4 2" xfId="40138" xr:uid="{A52C1DE6-F8ED-4834-875B-7B49E0D8A623}"/>
    <cellStyle name="20% - Accent6 3 2 3 2 5" xfId="23852" xr:uid="{AF43AF25-C728-49A3-B661-24E2CF7DA5AC}"/>
    <cellStyle name="20% - Accent6 3 2 3 2 5 2" xfId="33641" xr:uid="{D303CD64-2BEF-4601-81BB-55418F132C40}"/>
    <cellStyle name="20% - Accent6 3 2 3 2 6" xfId="30690" xr:uid="{5C774E3C-3A99-4D0B-B3D3-65D624B837DA}"/>
    <cellStyle name="20% - Accent6 3 2 3 3" xfId="8286" xr:uid="{78F97CDB-FC5E-41D6-B2CE-8F80E2DE94B8}"/>
    <cellStyle name="20% - Accent6 3 2 3 3 2" xfId="26593" xr:uid="{D64B85A6-1725-478F-BBBD-DF7D131739BB}"/>
    <cellStyle name="20% - Accent6 3 2 3 3 2 2" xfId="37607" xr:uid="{889EEAA9-FCB1-4C9B-95B2-384C8AD55646}"/>
    <cellStyle name="20% - Accent6 3 2 3 3 3" xfId="28347" xr:uid="{2793A632-D8F0-49C0-9C88-23B03CD4C9E0}"/>
    <cellStyle name="20% - Accent6 3 2 3 3 3 2" xfId="40788" xr:uid="{60F9198F-BA28-43E0-A505-5CFCA32683B8}"/>
    <cellStyle name="20% - Accent6 3 2 3 3 4" xfId="24296" xr:uid="{5B14EA23-25B1-47C6-A360-E6B3CB50624A}"/>
    <cellStyle name="20% - Accent6 3 2 3 3 4 2" xfId="34299" xr:uid="{57C66F29-9ED5-4B8B-B322-AC756C01E167}"/>
    <cellStyle name="20% - Accent6 3 2 3 3 5" xfId="31148" xr:uid="{538A41B6-11F0-40BE-AEE3-EEEB761C95E5}"/>
    <cellStyle name="20% - Accent6 3 2 3 4" xfId="9860" xr:uid="{EDBB0D23-96FA-43EA-9C45-43F7A1F80D15}"/>
    <cellStyle name="20% - Accent6 3 2 3 4 2" xfId="25729" xr:uid="{CB0571D6-C503-4F46-B144-01C6B4D0F978}"/>
    <cellStyle name="20% - Accent6 3 2 3 4 2 2" xfId="36177" xr:uid="{381631AD-F338-4A0A-8968-24D4C2364B64}"/>
    <cellStyle name="20% - Accent6 3 2 3 4 3" xfId="30106" xr:uid="{EA5BC4EE-0779-47F4-BD0D-C0EBA4FF4F2F}"/>
    <cellStyle name="20% - Accent6 3 2 3 5" xfId="13671" xr:uid="{6350F2C2-00F6-407D-8734-E65A4CCE4C91}"/>
    <cellStyle name="20% - Accent6 3 2 3 5 2" xfId="39323" xr:uid="{1801F382-6D90-4DF9-BB16-E276FD7A8351}"/>
    <cellStyle name="20% - Accent6 3 2 3 6" xfId="18640" xr:uid="{A2BFAE7C-12B0-47D3-88A8-C396BB804108}"/>
    <cellStyle name="20% - Accent6 3 2 3 6 2" xfId="32791" xr:uid="{6CA673B4-7ED0-4033-BE2C-65F858D00BAA}"/>
    <cellStyle name="20% - Accent6 3 2 3 7" xfId="29531" xr:uid="{7D7C5A80-96F4-4277-AAF7-6C2D7934F577}"/>
    <cellStyle name="20% - Accent6 3 2 4" xfId="4421" xr:uid="{0A6A71E8-880E-45C4-BAB0-E21EE6E1B360}"/>
    <cellStyle name="20% - Accent6 3 2 4 2" xfId="11786" xr:uid="{53D55580-2711-4E7C-AD3A-67651FE63227}"/>
    <cellStyle name="20% - Accent6 3 2 4 2 2" xfId="26595" xr:uid="{8176F104-35B9-4029-A25F-50EAE8B5FB71}"/>
    <cellStyle name="20% - Accent6 3 2 4 2 2 2" xfId="37609" xr:uid="{78309F17-A1AD-4137-A1C0-8DCE19FDA881}"/>
    <cellStyle name="20% - Accent6 3 2 4 2 3" xfId="28349" xr:uid="{6B5864C5-42E0-45B6-B466-C62E202B48FC}"/>
    <cellStyle name="20% - Accent6 3 2 4 2 3 2" xfId="40790" xr:uid="{B3D590A8-E6CD-4A22-93FB-B4DB05A6160C}"/>
    <cellStyle name="20% - Accent6 3 2 4 2 4" xfId="24298" xr:uid="{E7350DA4-82C9-4FD6-B376-25227CF7932B}"/>
    <cellStyle name="20% - Accent6 3 2 4 2 4 2" xfId="34301" xr:uid="{78A211E3-2473-4921-88D6-EAD4226D97C7}"/>
    <cellStyle name="20% - Accent6 3 2 4 2 5" xfId="31150" xr:uid="{C736082E-9048-4355-BD87-FDEDD9286141}"/>
    <cellStyle name="20% - Accent6 3 2 4 3" xfId="15549" xr:uid="{AF415126-FE87-46C7-A75C-93011F2D5E08}"/>
    <cellStyle name="20% - Accent6 3 2 4 3 2" xfId="36576" xr:uid="{05F81F0D-3624-48F1-A650-A38008BB36F5}"/>
    <cellStyle name="20% - Accent6 3 2 4 4" xfId="27759" xr:uid="{00A2B86F-7C95-4145-B6E2-51A5B541E7E0}"/>
    <cellStyle name="20% - Accent6 3 2 4 4 2" xfId="39722" xr:uid="{8875C414-6AF5-4B3B-AE52-76D8C9F551A2}"/>
    <cellStyle name="20% - Accent6 3 2 4 5" xfId="23638" xr:uid="{915A823C-8E8C-4A9C-80C7-2B0DEA7FE987}"/>
    <cellStyle name="20% - Accent6 3 2 4 5 2" xfId="33211" xr:uid="{40AFDAB6-11D6-4298-A6F4-94312F16BB48}"/>
    <cellStyle name="20% - Accent6 3 2 4 6" xfId="30475" xr:uid="{EEAEBAC7-C8AC-44CF-B524-16AAD9D4E51C}"/>
    <cellStyle name="20% - Accent6 3 2 5" xfId="1865" xr:uid="{676E4190-8840-46EA-B5D2-CE777F3E1436}"/>
    <cellStyle name="20% - Accent6 3 2 5 2" xfId="26588" xr:uid="{4EC5A26F-74CA-4E7D-8F10-90BA0A29C837}"/>
    <cellStyle name="20% - Accent6 3 2 5 2 2" xfId="37602" xr:uid="{C69FEDD4-A781-41AF-97F0-BE1B7F757577}"/>
    <cellStyle name="20% - Accent6 3 2 5 3" xfId="28342" xr:uid="{968C26EC-140A-4087-8636-BDFEFE1EEF6F}"/>
    <cellStyle name="20% - Accent6 3 2 5 3 2" xfId="40783" xr:uid="{B7A7CA01-DB4A-42B9-B334-536105796733}"/>
    <cellStyle name="20% - Accent6 3 2 5 4" xfId="24291" xr:uid="{92714077-3D27-49FA-B6A3-693AE35C023F}"/>
    <cellStyle name="20% - Accent6 3 2 5 4 2" xfId="34294" xr:uid="{BFEB6CBD-F69C-48AB-B31B-EA67E7CD1B29}"/>
    <cellStyle name="20% - Accent6 3 2 5 5" xfId="31143" xr:uid="{2CE91211-2D65-47AA-9638-EC3DB2DF53F8}"/>
    <cellStyle name="20% - Accent6 3 2 6" xfId="6802" xr:uid="{A78F97A4-BDD0-49E9-9964-6EBAA6D17DA1}"/>
    <cellStyle name="20% - Accent6 3 2 6 2" xfId="25392" xr:uid="{2EE4AAE3-D1E1-481B-85E9-35FA7BB88A47}"/>
    <cellStyle name="20% - Accent6 3 2 6 2 2" xfId="35763" xr:uid="{2138D6FF-5C56-4887-9E47-94F08983BFA6}"/>
    <cellStyle name="20% - Accent6 3 2 6 3" xfId="29769" xr:uid="{00DE6B91-328B-46B0-9EB4-C6697BDF4CC8}"/>
    <cellStyle name="20% - Accent6 3 2 7" xfId="9858" xr:uid="{D159055A-35D9-4D51-86E6-40525C30F354}"/>
    <cellStyle name="20% - Accent6 3 2 7 2" xfId="38909" xr:uid="{7A6BD6A8-A069-4248-930B-E1D160DEF980}"/>
    <cellStyle name="20% - Accent6 3 2 8" xfId="13669" xr:uid="{09F89A35-696B-4968-9F8A-5985477B8953}"/>
    <cellStyle name="20% - Accent6 3 2 8 2" xfId="32369" xr:uid="{37BC5693-6D42-438C-BA2B-AFFF7534B866}"/>
    <cellStyle name="20% - Accent6 3 2 9" xfId="17342" xr:uid="{ED4AA323-EB9B-4D0E-8777-78BBFAE41D80}"/>
    <cellStyle name="20% - Accent6 3 3" xfId="550" xr:uid="{160820DC-9B66-4AE9-B55B-8D5A185D2283}"/>
    <cellStyle name="20% - Accent6 3 3 2" xfId="551" xr:uid="{BE52DCDB-935F-4562-9AC7-C0FA1A645354}"/>
    <cellStyle name="20% - Accent6 3 3 2 2" xfId="1871" xr:uid="{7818B88F-898E-4AC1-9E46-7F3CD53DC9D7}"/>
    <cellStyle name="20% - Accent6 3 3 2 2 2" xfId="4427" xr:uid="{A6548BD6-E186-403D-9847-53CD7EFF7BFA}"/>
    <cellStyle name="20% - Accent6 3 3 2 2 2 2" xfId="26597" xr:uid="{C5222432-01D2-45C7-9BF3-1262FF218C37}"/>
    <cellStyle name="20% - Accent6 3 3 2 2 2 2 2" xfId="37612" xr:uid="{40A1601F-D57E-4773-BA57-D560F3340CB4}"/>
    <cellStyle name="20% - Accent6 3 3 2 2 2 3" xfId="28351" xr:uid="{E116BDD9-2F8D-427C-9C16-820D66C0E3F8}"/>
    <cellStyle name="20% - Accent6 3 3 2 2 2 3 2" xfId="40793" xr:uid="{78343A24-D8C3-45DA-B51C-2857478D6530}"/>
    <cellStyle name="20% - Accent6 3 3 2 2 2 4" xfId="24301" xr:uid="{C2F38BD1-7D05-41D2-B785-22EE80B82BD0}"/>
    <cellStyle name="20% - Accent6 3 3 2 2 2 4 2" xfId="34304" xr:uid="{D46E4DB8-4039-4562-8051-25C354335332}"/>
    <cellStyle name="20% - Accent6 3 3 2 2 2 5" xfId="31153" xr:uid="{082AB41A-17EE-480C-8190-08D66CDF51E6}"/>
    <cellStyle name="20% - Accent6 3 3 2 2 3" xfId="8289" xr:uid="{26F70180-7B87-4A62-96BA-56344AC1131F}"/>
    <cellStyle name="20% - Accent6 3 3 2 2 3 2" xfId="37095" xr:uid="{B1EEB7ED-11AC-4D92-BC5F-4891A86B5FFB}"/>
    <cellStyle name="20% - Accent6 3 3 2 2 4" xfId="11787" xr:uid="{12680242-503C-4CD0-89DE-E21F29BDE3DA}"/>
    <cellStyle name="20% - Accent6 3 3 2 2 4 2" xfId="40241" xr:uid="{4785984A-C6D2-4167-B953-06F08E7B4AC0}"/>
    <cellStyle name="20% - Accent6 3 3 2 2 5" xfId="15550" xr:uid="{779BFAA2-54C6-47CF-A3DA-02B40076EFD9}"/>
    <cellStyle name="20% - Accent6 3 3 2 2 5 2" xfId="33746" xr:uid="{07104DB6-DC79-423D-A599-2147D74EBE8B}"/>
    <cellStyle name="20% - Accent6 3 3 2 2 6" xfId="18643" xr:uid="{DC773F82-7102-4BB5-B134-40000EA8AEAB}"/>
    <cellStyle name="20% - Accent6 3 3 2 3" xfId="4426" xr:uid="{1755A0DF-E6F5-4EEB-9FE6-F98C5A51B1D9}"/>
    <cellStyle name="20% - Accent6 3 3 2 3 2" xfId="26596" xr:uid="{769ECF9D-09F3-4B64-9391-C79D47D39B33}"/>
    <cellStyle name="20% - Accent6 3 3 2 3 2 2" xfId="37611" xr:uid="{8175DCD2-9DBB-44CE-9101-285BC1177A12}"/>
    <cellStyle name="20% - Accent6 3 3 2 3 3" xfId="28350" xr:uid="{7E996B60-BD77-4ACD-A768-2C2BA460FBF1}"/>
    <cellStyle name="20% - Accent6 3 3 2 3 3 2" xfId="40792" xr:uid="{B25931D6-84CC-4674-8251-08B8BAD00CB0}"/>
    <cellStyle name="20% - Accent6 3 3 2 3 4" xfId="24300" xr:uid="{3776616F-B0F0-4EC5-9D25-5E6443564147}"/>
    <cellStyle name="20% - Accent6 3 3 2 3 4 2" xfId="34303" xr:uid="{BD70777B-2C89-4DA7-9B02-3238C7BD38C7}"/>
    <cellStyle name="20% - Accent6 3 3 2 3 5" xfId="31152" xr:uid="{56344AA5-A9F5-411C-B681-9E2774B2B49B}"/>
    <cellStyle name="20% - Accent6 3 3 2 4" xfId="1870" xr:uid="{4D029EBA-F254-4F11-96EB-F881ADC338F9}"/>
    <cellStyle name="20% - Accent6 3 3 2 4 2" xfId="25824" xr:uid="{D34912C9-9870-4BC0-8B5F-EEDCF531891D}"/>
    <cellStyle name="20% - Accent6 3 3 2 4 2 2" xfId="36280" xr:uid="{4A5F8764-D316-42ED-B90C-D74D0E8C98BB}"/>
    <cellStyle name="20% - Accent6 3 3 2 4 3" xfId="30201" xr:uid="{0FE4232F-EAA0-442A-8994-E65DA2600E5C}"/>
    <cellStyle name="20% - Accent6 3 3 2 5" xfId="6805" xr:uid="{AB3494A7-E654-4771-A9CC-42EF193DE9ED}"/>
    <cellStyle name="20% - Accent6 3 3 2 5 2" xfId="39426" xr:uid="{DEF5631E-536E-4E87-9181-5C7D1C9C9B17}"/>
    <cellStyle name="20% - Accent6 3 3 2 6" xfId="9862" xr:uid="{3AEAFD39-FF18-40A1-8EB4-16B2D1682E17}"/>
    <cellStyle name="20% - Accent6 3 3 2 6 2" xfId="32895" xr:uid="{A0325C79-955F-4AA1-9D18-EC6D82A25E52}"/>
    <cellStyle name="20% - Accent6 3 3 2 7" xfId="13673" xr:uid="{05E78C28-EE4C-4CE7-90E5-B11D5F2F0B37}"/>
    <cellStyle name="20% - Accent6 3 3 2 8" xfId="17345" xr:uid="{E538A945-9B6C-4AB6-AA39-375903D2F983}"/>
    <cellStyle name="20% - Accent6 3 3 3" xfId="1872" xr:uid="{773D2DE5-3F9F-43DB-9668-862134561C75}"/>
    <cellStyle name="20% - Accent6 3 3 3 2" xfId="4428" xr:uid="{599CC680-0B54-4A16-8D2C-463913F059BD}"/>
    <cellStyle name="20% - Accent6 3 3 3 2 2" xfId="11788" xr:uid="{B9BBFC3B-6F7B-4B62-819B-AEFB37D4D4CB}"/>
    <cellStyle name="20% - Accent6 3 3 3 2 2 2" xfId="37613" xr:uid="{5083F590-0E87-4E5F-8A34-19A3F572AB31}"/>
    <cellStyle name="20% - Accent6 3 3 3 2 3" xfId="15551" xr:uid="{698BBCF1-D52D-466E-977C-137DD7DBCA23}"/>
    <cellStyle name="20% - Accent6 3 3 3 2 3 2" xfId="40794" xr:uid="{BDCE02C2-1DF4-4A79-8CFA-D33FB65088B2}"/>
    <cellStyle name="20% - Accent6 3 3 3 2 4" xfId="24302" xr:uid="{2B0BB99D-B255-4555-A1DE-F781B264A343}"/>
    <cellStyle name="20% - Accent6 3 3 3 2 4 2" xfId="34305" xr:uid="{32DF87AA-82BF-45C7-8D9B-3891941D6E1F}"/>
    <cellStyle name="20% - Accent6 3 3 3 2 5" xfId="31154" xr:uid="{E500A90C-2751-4CDD-8A41-FE3E39D05683}"/>
    <cellStyle name="20% - Accent6 3 3 3 3" xfId="8288" xr:uid="{890B63A2-75E6-458D-9037-C0A3A8EF97AE}"/>
    <cellStyle name="20% - Accent6 3 3 3 3 2" xfId="36675" xr:uid="{4C5A80E4-766E-4EC7-A16A-B6646ACF4CE0}"/>
    <cellStyle name="20% - Accent6 3 3 3 4" xfId="9863" xr:uid="{2C52204F-2AC3-4EAA-99F9-5E774CDB594E}"/>
    <cellStyle name="20% - Accent6 3 3 3 4 2" xfId="39821" xr:uid="{F728B557-7DD1-4B3E-BBBA-6B74F71F5B04}"/>
    <cellStyle name="20% - Accent6 3 3 3 5" xfId="13674" xr:uid="{CE7E0E31-9A5A-4923-AA38-905F7D1331B2}"/>
    <cellStyle name="20% - Accent6 3 3 3 5 2" xfId="33315" xr:uid="{9356D058-8DFE-4F92-8C47-0659EB9E2F81}"/>
    <cellStyle name="20% - Accent6 3 3 3 6" xfId="18642" xr:uid="{2FB6764B-286F-46BE-BBA9-73D29238FC5A}"/>
    <cellStyle name="20% - Accent6 3 3 4" xfId="4425" xr:uid="{B434CAEC-8106-4814-9BC0-81A29F648F27}"/>
    <cellStyle name="20% - Accent6 3 3 4 2" xfId="11789" xr:uid="{9C69BE5C-A5ED-47E4-B342-6E4FC1A72161}"/>
    <cellStyle name="20% - Accent6 3 3 4 2 2" xfId="37610" xr:uid="{2896195A-43BF-4D97-B423-B02DC0CC1F44}"/>
    <cellStyle name="20% - Accent6 3 3 4 3" xfId="15552" xr:uid="{AE8EDE02-051A-43E9-8004-17035A5C97CC}"/>
    <cellStyle name="20% - Accent6 3 3 4 3 2" xfId="40791" xr:uid="{0CB155DE-11D3-454D-83B7-31624BDCEB3A}"/>
    <cellStyle name="20% - Accent6 3 3 4 4" xfId="24299" xr:uid="{945FCBD9-7C07-4EFA-9E6F-F5468FBDD26F}"/>
    <cellStyle name="20% - Accent6 3 3 4 4 2" xfId="34302" xr:uid="{33641FAE-71F5-4318-B861-357A71BD0276}"/>
    <cellStyle name="20% - Accent6 3 3 4 5" xfId="31151" xr:uid="{8F95C99B-382D-40BB-B64C-4D9F27F577B6}"/>
    <cellStyle name="20% - Accent6 3 3 5" xfId="1869" xr:uid="{B07F61FD-4775-4B3D-95CB-BA15B1E162B6}"/>
    <cellStyle name="20% - Accent6 3 3 5 2" xfId="25485" xr:uid="{29D8630E-425A-4162-A5AD-26EBD6C4FD0B}"/>
    <cellStyle name="20% - Accent6 3 3 5 2 2" xfId="35861" xr:uid="{D31042F8-1ADD-4B9F-979F-5C08B273B64C}"/>
    <cellStyle name="20% - Accent6 3 3 5 3" xfId="29862" xr:uid="{24695C33-B637-49AB-8E49-1BF7AFA5262B}"/>
    <cellStyle name="20% - Accent6 3 3 6" xfId="6804" xr:uid="{66C144AE-1986-4E85-8EB8-59B1CE1E428D}"/>
    <cellStyle name="20% - Accent6 3 3 6 2" xfId="39007" xr:uid="{6ED303AB-B087-4601-867D-829F12A28A50}"/>
    <cellStyle name="20% - Accent6 3 3 7" xfId="9861" xr:uid="{3EAF7600-5A97-44F5-BDC1-2B3E44551E49}"/>
    <cellStyle name="20% - Accent6 3 3 7 2" xfId="32470" xr:uid="{B8F086FB-1FC1-4BF3-98AE-CAF14D0B0251}"/>
    <cellStyle name="20% - Accent6 3 3 8" xfId="13672" xr:uid="{D3A7C2B3-7D24-4500-916B-369517FAA8F5}"/>
    <cellStyle name="20% - Accent6 3 3 9" xfId="17344" xr:uid="{E38563FE-0BFA-43B5-A648-D9A1582DAB2D}"/>
    <cellStyle name="20% - Accent6 3 4" xfId="552" xr:uid="{93B260EC-DEF3-478F-885F-7CC541B4A038}"/>
    <cellStyle name="20% - Accent6 3 4 2" xfId="553" xr:uid="{7F5229EE-E629-49AA-8946-0513078A9353}"/>
    <cellStyle name="20% - Accent6 3 4 2 2" xfId="1875" xr:uid="{C4B90FED-B4FB-43A1-A47B-F01915279278}"/>
    <cellStyle name="20% - Accent6 3 4 2 2 2" xfId="4431" xr:uid="{FA7D5217-52D1-4AB8-BB6C-C89584F4F07F}"/>
    <cellStyle name="20% - Accent6 3 4 2 2 2 2" xfId="37614" xr:uid="{695A7BBD-7885-4F6B-AC04-82F2C0BA106E}"/>
    <cellStyle name="20% - Accent6 3 4 2 2 3" xfId="8291" xr:uid="{4B2C04FB-9BC6-406F-A571-43397517C419}"/>
    <cellStyle name="20% - Accent6 3 4 2 2 3 2" xfId="40796" xr:uid="{34657DA3-D040-4F16-8484-8F66D6D5A5D4}"/>
    <cellStyle name="20% - Accent6 3 4 2 2 4" xfId="11790" xr:uid="{FB843175-551C-4169-9314-B1C109D42F93}"/>
    <cellStyle name="20% - Accent6 3 4 2 2 4 2" xfId="34307" xr:uid="{57B03885-4211-4E7A-B99C-2298C94B7377}"/>
    <cellStyle name="20% - Accent6 3 4 2 2 5" xfId="15553" xr:uid="{0F1DCE33-366F-4884-A365-96FAD767316E}"/>
    <cellStyle name="20% - Accent6 3 4 2 2 6" xfId="18645" xr:uid="{5DD1B106-14F8-4801-A7E9-C659B94AAEDA}"/>
    <cellStyle name="20% - Accent6 3 4 2 3" xfId="4430" xr:uid="{87A71832-E4E7-49CF-A4FE-ABB05C0A69F7}"/>
    <cellStyle name="20% - Accent6 3 4 2 3 2" xfId="36896" xr:uid="{BB67FE4E-BB28-420B-BFCB-D90AF370FA60}"/>
    <cellStyle name="20% - Accent6 3 4 2 4" xfId="1874" xr:uid="{76CE16E6-9DA1-411B-B3F1-B9076B7568E8}"/>
    <cellStyle name="20% - Accent6 3 4 2 4 2" xfId="40042" xr:uid="{C8E18CBB-8D50-43F4-89B5-3259329BF364}"/>
    <cellStyle name="20% - Accent6 3 4 2 5" xfId="6807" xr:uid="{72668851-B867-433E-B96B-31A00471A888}"/>
    <cellStyle name="20% - Accent6 3 4 2 5 2" xfId="33545" xr:uid="{1F7FAF4C-36C3-4385-B229-665305A71318}"/>
    <cellStyle name="20% - Accent6 3 4 2 6" xfId="9865" xr:uid="{AE263582-7D71-4848-B473-C81AA4FEF57B}"/>
    <cellStyle name="20% - Accent6 3 4 2 7" xfId="13676" xr:uid="{9E0CF9C9-AC40-4F0C-9B05-2C11DF8A2AEC}"/>
    <cellStyle name="20% - Accent6 3 4 2 8" xfId="17347" xr:uid="{BD4F7D14-028D-4655-B1F6-EB0313DE4413}"/>
    <cellStyle name="20% - Accent6 3 4 3" xfId="1876" xr:uid="{3CDAE598-97A2-469C-9512-DA0D8D4A29D6}"/>
    <cellStyle name="20% - Accent6 3 4 3 2" xfId="4432" xr:uid="{A69BFAAD-F833-4327-9D72-636BBE754508}"/>
    <cellStyle name="20% - Accent6 3 4 3 2 2" xfId="11791" xr:uid="{52B1A7A8-CD72-418E-85DC-63EA862258F4}"/>
    <cellStyle name="20% - Accent6 3 4 3 2 3" xfId="15554" xr:uid="{491222A8-10CC-45D4-874C-7F4B54E9FAA2}"/>
    <cellStyle name="20% - Accent6 3 4 3 3" xfId="8290" xr:uid="{48EA0237-EF42-40C7-9863-26F1A42FC51D}"/>
    <cellStyle name="20% - Accent6 3 4 3 3 2" xfId="40795" xr:uid="{94202943-B7AF-4C9C-8D10-B55688E7EE44}"/>
    <cellStyle name="20% - Accent6 3 4 3 4" xfId="9866" xr:uid="{2C65A9A8-C4C0-45E4-89CB-22CF21BB765B}"/>
    <cellStyle name="20% - Accent6 3 4 3 4 2" xfId="34306" xr:uid="{D15EC9D1-B698-42C2-A0B4-BF341B136B95}"/>
    <cellStyle name="20% - Accent6 3 4 3 5" xfId="13677" xr:uid="{EA71018E-8DAE-4617-8833-D88C495509BC}"/>
    <cellStyle name="20% - Accent6 3 4 3 6" xfId="18644" xr:uid="{E433F8D6-0C0B-4034-ACB5-D3C5EAA1AE6F}"/>
    <cellStyle name="20% - Accent6 3 4 4" xfId="4429" xr:uid="{DDBBB907-C41E-45C1-A6B2-93CE0329FA40}"/>
    <cellStyle name="20% - Accent6 3 4 4 2" xfId="11792" xr:uid="{80A79167-1AC9-4C36-88EF-FC55BDFB959D}"/>
    <cellStyle name="20% - Accent6 3 4 4 2 2" xfId="36081" xr:uid="{EF054C35-87AA-4177-A164-FB0A9B6E1EB1}"/>
    <cellStyle name="20% - Accent6 3 4 4 3" xfId="15555" xr:uid="{C6AB41CE-047F-4E62-85FD-963CBA547B42}"/>
    <cellStyle name="20% - Accent6 3 4 5" xfId="1873" xr:uid="{EF425227-1D7B-4849-84E6-7D59F3A0871C}"/>
    <cellStyle name="20% - Accent6 3 4 5 2" xfId="39227" xr:uid="{A935988B-FCB8-4DE6-B9BB-EEDAB8F20505}"/>
    <cellStyle name="20% - Accent6 3 4 6" xfId="6806" xr:uid="{BF5F0208-CB1B-4F17-8CD3-1226EC446254}"/>
    <cellStyle name="20% - Accent6 3 4 6 2" xfId="32695" xr:uid="{4120DBCC-96B0-4B65-9D1B-2A9BA1821AAD}"/>
    <cellStyle name="20% - Accent6 3 4 7" xfId="9864" xr:uid="{46566D83-E860-42C6-88F1-6699AF038862}"/>
    <cellStyle name="20% - Accent6 3 4 8" xfId="13675" xr:uid="{03A56C43-0184-496C-89E4-3E93AA0037CF}"/>
    <cellStyle name="20% - Accent6 3 4 9" xfId="17346" xr:uid="{FD3D362A-E905-4A6E-A342-DA4C5FEA27DF}"/>
    <cellStyle name="20% - Accent6 3 5" xfId="554" xr:uid="{DD08A025-3042-4ECA-BE92-86B46A50410C}"/>
    <cellStyle name="20% - Accent6 3 5 2" xfId="1878" xr:uid="{5BB577BE-0876-4890-96A8-61BC806357CD}"/>
    <cellStyle name="20% - Accent6 3 5 2 2" xfId="4434" xr:uid="{DF7BF95E-1023-4FAB-B8A9-BBA965BB91B9}"/>
    <cellStyle name="20% - Accent6 3 5 2 2 2" xfId="37615" xr:uid="{AE7090DD-682B-441B-96E1-D3A78D022ED0}"/>
    <cellStyle name="20% - Accent6 3 5 2 3" xfId="8292" xr:uid="{2BC0240C-A3DB-42BA-A15A-6E901D490A8C}"/>
    <cellStyle name="20% - Accent6 3 5 2 3 2" xfId="40797" xr:uid="{74995B8D-7E07-406A-93E0-92EBB5D2CA2F}"/>
    <cellStyle name="20% - Accent6 3 5 2 4" xfId="11793" xr:uid="{E029ABC4-C320-4810-9694-D3BB0C7714BF}"/>
    <cellStyle name="20% - Accent6 3 5 2 4 2" xfId="34308" xr:uid="{A19469F6-4B54-467F-AD23-CD763E10D142}"/>
    <cellStyle name="20% - Accent6 3 5 2 5" xfId="15556" xr:uid="{85F1EDC5-14A8-4AD7-8F42-422F4107E3AD}"/>
    <cellStyle name="20% - Accent6 3 5 2 6" xfId="18646" xr:uid="{F2A5809A-508F-4FC3-A04A-4E976F845A67}"/>
    <cellStyle name="20% - Accent6 3 5 3" xfId="4433" xr:uid="{5E8326BD-EFE3-41AC-9BBF-E1A6DD95D5B2}"/>
    <cellStyle name="20% - Accent6 3 5 3 2" xfId="26034" xr:uid="{D30DFA24-71F0-4B8D-AA7C-CADE9CDF0B2E}"/>
    <cellStyle name="20% - Accent6 3 5 3 2 2" xfId="36493" xr:uid="{916FF302-E17D-474D-82F8-6E96F43FD808}"/>
    <cellStyle name="20% - Accent6 3 5 3 3" xfId="30411" xr:uid="{24499C57-C278-4476-863F-E685D7CDFFBC}"/>
    <cellStyle name="20% - Accent6 3 5 4" xfId="1877" xr:uid="{C5B4D282-FBAF-428A-8AA1-A978FAD583E8}"/>
    <cellStyle name="20% - Accent6 3 5 4 2" xfId="39639" xr:uid="{35CD6BBD-9F82-4B51-832F-2E9A53ACB281}"/>
    <cellStyle name="20% - Accent6 3 5 5" xfId="6808" xr:uid="{245B268A-1E4A-416D-A4FB-A56B9D44921E}"/>
    <cellStyle name="20% - Accent6 3 5 5 2" xfId="33118" xr:uid="{D6C229B0-3CDE-4B68-B5D5-EEFC67BB9BD1}"/>
    <cellStyle name="20% - Accent6 3 5 6" xfId="9867" xr:uid="{258815D2-FDEC-4664-939C-FC8AA596C50F}"/>
    <cellStyle name="20% - Accent6 3 5 7" xfId="13678" xr:uid="{779A330B-8178-4AD1-AB50-6E7FD3E4D9C7}"/>
    <cellStyle name="20% - Accent6 3 5 8" xfId="17348" xr:uid="{79E48411-4295-4506-88BD-E21AED225522}"/>
    <cellStyle name="20% - Accent6 3 6" xfId="1879" xr:uid="{70CF6A14-B26E-4CAB-BBB7-0BDFD46BD805}"/>
    <cellStyle name="20% - Accent6 3 6 2" xfId="4435" xr:uid="{A715697E-E045-44D3-BB92-DBD33BC73D36}"/>
    <cellStyle name="20% - Accent6 3 6 2 2" xfId="9418" xr:uid="{6C4B3AC6-6D3A-468F-B708-A78AB3E70818}"/>
    <cellStyle name="20% - Accent6 3 6 2 3" xfId="11794" xr:uid="{7D73DA20-3B04-488B-83E4-C97F57FDC798}"/>
    <cellStyle name="20% - Accent6 3 6 2 4" xfId="15557" xr:uid="{F311201D-7EFD-4DF3-BDB6-A2293EF5B9E0}"/>
    <cellStyle name="20% - Accent6 3 6 3" xfId="7934" xr:uid="{83C9944B-4975-435F-B538-54FC4CC2AF07}"/>
    <cellStyle name="20% - Accent6 3 6 3 2" xfId="40782" xr:uid="{DF2FA218-42A7-4372-A548-3BEDDE0F7A37}"/>
    <cellStyle name="20% - Accent6 3 6 4" xfId="9868" xr:uid="{748A0832-6FA4-4A55-B4A9-EA13947BF1FF}"/>
    <cellStyle name="20% - Accent6 3 6 4 2" xfId="34293" xr:uid="{1A95468F-98B6-476F-BB43-5DEC4A25116D}"/>
    <cellStyle name="20% - Accent6 3 6 5" xfId="13679" xr:uid="{62A0DB7D-B6AD-4FFA-A154-D4897E028AE1}"/>
    <cellStyle name="20% - Accent6 3 6 6" xfId="18639" xr:uid="{F6CA5C28-C1E4-473A-ACC0-EFBE627FD40A}"/>
    <cellStyle name="20% - Accent6 3 7" xfId="4420" xr:uid="{81B7C034-4944-4FE6-858C-37E286F72E3B}"/>
    <cellStyle name="20% - Accent6 3 7 2" xfId="8285" xr:uid="{A21F4E4E-DC4A-4071-A984-364724058E4F}"/>
    <cellStyle name="20% - Accent6 3 7 2 2" xfId="35676" xr:uid="{004560D1-9040-47B6-99CF-E16D782BDD9F}"/>
    <cellStyle name="20% - Accent6 3 7 3" xfId="11795" xr:uid="{52A726F7-F296-47DC-BA29-3443E2A957CF}"/>
    <cellStyle name="20% - Accent6 3 7 4" xfId="15558" xr:uid="{CCD6342F-4306-45AC-A5DF-58CE89C9A772}"/>
    <cellStyle name="20% - Accent6 3 8" xfId="1864" xr:uid="{1FC7835B-B301-4AD8-845C-04E25A619F1D}"/>
    <cellStyle name="20% - Accent6 3 8 2" xfId="38822" xr:uid="{5B541060-5DA9-47F4-88F2-D01C5BB07663}"/>
    <cellStyle name="20% - Accent6 3 9" xfId="6801" xr:uid="{64BBFC72-224F-4100-95C7-F535ADC05CB2}"/>
    <cellStyle name="20% - Accent6 3 9 2" xfId="32274" xr:uid="{4FFD7BC2-046E-443B-8E09-F5C972C3E8D6}"/>
    <cellStyle name="20% - Accent6 4" xfId="310" xr:uid="{781FCC28-7959-40FB-A1D9-789E351E3873}"/>
    <cellStyle name="20% - Accent6 4 10" xfId="17349" xr:uid="{E36746E5-7D65-403A-8AD8-452D3DF0A79B}"/>
    <cellStyle name="20% - Accent6 4 2" xfId="555" xr:uid="{9266E316-9E67-4F38-ACF4-DB4646E25D0C}"/>
    <cellStyle name="20% - Accent6 4 2 2" xfId="556" xr:uid="{A9E7C765-B485-4D03-825D-FE2EE67F20CD}"/>
    <cellStyle name="20% - Accent6 4 2 2 2" xfId="1883" xr:uid="{EB5D95ED-2DB9-41D3-B85C-A7E5A15A914B}"/>
    <cellStyle name="20% - Accent6 4 2 2 2 2" xfId="4439" xr:uid="{525290AD-C9E5-43F6-AD13-4AB62C06B255}"/>
    <cellStyle name="20% - Accent6 4 2 2 2 2 2" xfId="26599" xr:uid="{9331118B-994F-4C05-B127-9CAF3829E3FA}"/>
    <cellStyle name="20% - Accent6 4 2 2 2 2 2 2" xfId="37619" xr:uid="{ACB5D85E-7315-465F-9F41-501855E54360}"/>
    <cellStyle name="20% - Accent6 4 2 2 2 2 3" xfId="28353" xr:uid="{AE038328-DD25-409B-AB8F-ECD5726A1E3A}"/>
    <cellStyle name="20% - Accent6 4 2 2 2 2 3 2" xfId="40801" xr:uid="{CD21575E-5A4A-40D7-B749-418AF6CF4C9D}"/>
    <cellStyle name="20% - Accent6 4 2 2 2 2 4" xfId="24305" xr:uid="{30BCF2C0-EAD3-4B65-AEB3-C02091DB0D0B}"/>
    <cellStyle name="20% - Accent6 4 2 2 2 2 4 2" xfId="34312" xr:uid="{769DBB03-E753-4138-A0BF-7B6D2B7362A8}"/>
    <cellStyle name="20% - Accent6 4 2 2 2 2 5" xfId="31158" xr:uid="{8B59ED9F-10C5-4E2E-84C3-FE95464D74E1}"/>
    <cellStyle name="20% - Accent6 4 2 2 2 3" xfId="8295" xr:uid="{E9DB4AF3-8088-4CDF-BAEE-097FEEF9936A}"/>
    <cellStyle name="20% - Accent6 4 2 2 2 3 2" xfId="37143" xr:uid="{ED70BD56-4551-4C37-A3A8-FF42E5B2B085}"/>
    <cellStyle name="20% - Accent6 4 2 2 2 4" xfId="11796" xr:uid="{BFCBE4D4-35CE-41DA-B562-F02A8E5DDFC3}"/>
    <cellStyle name="20% - Accent6 4 2 2 2 4 2" xfId="40289" xr:uid="{A2E90B02-4B23-4CFB-B880-6522F2B90AA0}"/>
    <cellStyle name="20% - Accent6 4 2 2 2 5" xfId="15559" xr:uid="{8B051C42-91B1-4295-BD1D-60598DD22DA4}"/>
    <cellStyle name="20% - Accent6 4 2 2 2 5 2" xfId="33794" xr:uid="{4E1E8B4C-3BA4-4F77-8D7E-7EF658D19506}"/>
    <cellStyle name="20% - Accent6 4 2 2 2 6" xfId="18649" xr:uid="{D7B91962-46CB-41B4-B19C-B83B2408EE5E}"/>
    <cellStyle name="20% - Accent6 4 2 2 3" xfId="4438" xr:uid="{3E3AC3FD-5895-4BF7-B5B6-B0FCF2BE6C0A}"/>
    <cellStyle name="20% - Accent6 4 2 2 3 2" xfId="26598" xr:uid="{12EDBFEA-8044-42B7-8CFC-45592D9B3941}"/>
    <cellStyle name="20% - Accent6 4 2 2 3 2 2" xfId="37618" xr:uid="{C7BF6C11-E353-4E08-BF94-799CE0033456}"/>
    <cellStyle name="20% - Accent6 4 2 2 3 3" xfId="28352" xr:uid="{7E1A47B5-BA23-482D-8835-EE052874B7FB}"/>
    <cellStyle name="20% - Accent6 4 2 2 3 3 2" xfId="40800" xr:uid="{CE7423EA-0AA5-496C-89BD-B193C374BC8F}"/>
    <cellStyle name="20% - Accent6 4 2 2 3 4" xfId="24304" xr:uid="{E258125E-8363-4D32-A6D0-22287AB17B47}"/>
    <cellStyle name="20% - Accent6 4 2 2 3 4 2" xfId="34311" xr:uid="{BD245BDC-B2E1-4ABF-B9B5-F2B79B8DAC2D}"/>
    <cellStyle name="20% - Accent6 4 2 2 3 5" xfId="31157" xr:uid="{9A6ABA4C-F221-46FB-90A9-18F2AAC6187E}"/>
    <cellStyle name="20% - Accent6 4 2 2 4" xfId="1882" xr:uid="{AE05C4CA-ACA2-41DD-A666-F9E96D3F4063}"/>
    <cellStyle name="20% - Accent6 4 2 2 4 2" xfId="25871" xr:uid="{55C09BE3-3D20-4035-9C73-120FF6A02DB7}"/>
    <cellStyle name="20% - Accent6 4 2 2 4 2 2" xfId="36328" xr:uid="{0AB012B7-6EFD-4CBC-ADBA-1702F0E20644}"/>
    <cellStyle name="20% - Accent6 4 2 2 4 3" xfId="30248" xr:uid="{49A55F61-90B9-411A-954A-F87C07A0328F}"/>
    <cellStyle name="20% - Accent6 4 2 2 5" xfId="6811" xr:uid="{6AFE4A2A-F6EF-4333-A084-67411E3FF60D}"/>
    <cellStyle name="20% - Accent6 4 2 2 5 2" xfId="39474" xr:uid="{D54151B7-6797-4BAE-B645-36C40DD83272}"/>
    <cellStyle name="20% - Accent6 4 2 2 6" xfId="9871" xr:uid="{A27614D0-CDA3-40A1-8FB5-B59B86502E76}"/>
    <cellStyle name="20% - Accent6 4 2 2 6 2" xfId="32943" xr:uid="{2E3BA46B-C22A-40B9-9FFE-AD799996087E}"/>
    <cellStyle name="20% - Accent6 4 2 2 7" xfId="13682" xr:uid="{C2C30ACC-BA57-4E05-B65A-D9738AC4A82C}"/>
    <cellStyle name="20% - Accent6 4 2 2 8" xfId="17351" xr:uid="{8DB95B23-E1D4-4BCA-93F7-E1C2F9012FCF}"/>
    <cellStyle name="20% - Accent6 4 2 3" xfId="1884" xr:uid="{BD1CE941-8AB8-497F-BB09-A428352A6060}"/>
    <cellStyle name="20% - Accent6 4 2 3 2" xfId="4440" xr:uid="{8CB7E6CA-1D4C-4AB4-A8D7-02E3AB814CA3}"/>
    <cellStyle name="20% - Accent6 4 2 3 2 2" xfId="11797" xr:uid="{67CE859C-E4DC-4974-833C-211A025A55D5}"/>
    <cellStyle name="20% - Accent6 4 2 3 2 2 2" xfId="37620" xr:uid="{8948ED5F-A134-4241-A656-DC490BB84B36}"/>
    <cellStyle name="20% - Accent6 4 2 3 2 3" xfId="15560" xr:uid="{38A4092C-97B2-4FB1-928B-6454A170AE73}"/>
    <cellStyle name="20% - Accent6 4 2 3 2 3 2" xfId="40802" xr:uid="{19522866-B238-41E1-9BB5-23280CAFCFF8}"/>
    <cellStyle name="20% - Accent6 4 2 3 2 4" xfId="24306" xr:uid="{4D0BBDC5-718A-4DEC-B3CD-ED88ACCDCC1D}"/>
    <cellStyle name="20% - Accent6 4 2 3 2 4 2" xfId="34313" xr:uid="{93ED964A-8A94-4498-AF39-B041CF12EB02}"/>
    <cellStyle name="20% - Accent6 4 2 3 2 5" xfId="31159" xr:uid="{8330E244-1EA4-4696-BB6F-C05D2AFBED36}"/>
    <cellStyle name="20% - Accent6 4 2 3 3" xfId="8294" xr:uid="{22098EE9-AAB9-41EE-9E59-FCD6BC5285A6}"/>
    <cellStyle name="20% - Accent6 4 2 3 3 2" xfId="36723" xr:uid="{F48CDC6E-87FF-4803-B644-4CA8471BBD7E}"/>
    <cellStyle name="20% - Accent6 4 2 3 4" xfId="9872" xr:uid="{C88A2DB4-0FE8-4D6F-8243-5F0AF95E9C14}"/>
    <cellStyle name="20% - Accent6 4 2 3 4 2" xfId="39869" xr:uid="{B605C7B0-B558-440B-8A93-F6B979C85FF9}"/>
    <cellStyle name="20% - Accent6 4 2 3 5" xfId="13683" xr:uid="{795292B2-E4AA-4C4E-AC20-0D84650A4C00}"/>
    <cellStyle name="20% - Accent6 4 2 3 5 2" xfId="33363" xr:uid="{FB7F7F8E-A28E-4CA1-B6AE-4E20BECB5D50}"/>
    <cellStyle name="20% - Accent6 4 2 3 6" xfId="18648" xr:uid="{26E66671-E03D-43CB-97A1-633DB0DE5E43}"/>
    <cellStyle name="20% - Accent6 4 2 4" xfId="4437" xr:uid="{9F69149A-4C84-4FC2-847F-080A1CE9C18E}"/>
    <cellStyle name="20% - Accent6 4 2 4 2" xfId="11798" xr:uid="{2D9A36BC-F212-4036-BFD9-98686E9C9DD4}"/>
    <cellStyle name="20% - Accent6 4 2 4 2 2" xfId="37617" xr:uid="{8A289677-101C-4237-A91D-767A9C976A52}"/>
    <cellStyle name="20% - Accent6 4 2 4 3" xfId="15561" xr:uid="{F36C23A3-FD12-4322-BBD9-D481C49D46CF}"/>
    <cellStyle name="20% - Accent6 4 2 4 3 2" xfId="40799" xr:uid="{3672DA10-8AC2-4659-BDE2-BE82568B48C2}"/>
    <cellStyle name="20% - Accent6 4 2 4 4" xfId="24303" xr:uid="{170F5925-CB8E-469A-B535-25FF28C22A04}"/>
    <cellStyle name="20% - Accent6 4 2 4 4 2" xfId="34310" xr:uid="{F5C99F32-77F6-4A3B-B02F-4CF598EF642E}"/>
    <cellStyle name="20% - Accent6 4 2 4 5" xfId="31156" xr:uid="{D3D4CA45-202B-4852-B711-C8B165B29D9B}"/>
    <cellStyle name="20% - Accent6 4 2 5" xfId="1881" xr:uid="{1120FE81-2B1E-43B5-95BB-4D1E939C75D8}"/>
    <cellStyle name="20% - Accent6 4 2 5 2" xfId="25533" xr:uid="{7E444FCB-AF77-4445-B0CB-841137501868}"/>
    <cellStyle name="20% - Accent6 4 2 5 2 2" xfId="35909" xr:uid="{10C82B5E-CDC7-44CE-889D-B64ADD881906}"/>
    <cellStyle name="20% - Accent6 4 2 5 3" xfId="29910" xr:uid="{A6B9BB8F-4D1A-4738-A907-1EF1EFFAEC5C}"/>
    <cellStyle name="20% - Accent6 4 2 6" xfId="6810" xr:uid="{B7C2E42B-6E6F-4BA9-B356-4B0593E82C53}"/>
    <cellStyle name="20% - Accent6 4 2 6 2" xfId="39055" xr:uid="{FAB32A64-6C2C-4294-958F-041C3B3DC7B7}"/>
    <cellStyle name="20% - Accent6 4 2 7" xfId="9870" xr:uid="{CA45874B-0AD5-4223-9924-89386EA24698}"/>
    <cellStyle name="20% - Accent6 4 2 7 2" xfId="32518" xr:uid="{27A7BB4C-802C-4586-8C83-8FB951FECAC2}"/>
    <cellStyle name="20% - Accent6 4 2 8" xfId="13681" xr:uid="{7D684A90-BCAC-44A3-A766-E4A500410C30}"/>
    <cellStyle name="20% - Accent6 4 2 9" xfId="17350" xr:uid="{FB38BE01-E4C5-42D1-B693-39AAC27AD9CA}"/>
    <cellStyle name="20% - Accent6 4 3" xfId="557" xr:uid="{7939D9A2-C28F-4458-B4C8-E500551932D3}"/>
    <cellStyle name="20% - Accent6 4 3 2" xfId="1886" xr:uid="{C477B240-4CEE-4997-8A37-23F2C4211D07}"/>
    <cellStyle name="20% - Accent6 4 3 2 2" xfId="4442" xr:uid="{C98461DE-E730-49DE-809B-AD66CFE500E0}"/>
    <cellStyle name="20% - Accent6 4 3 2 2 2" xfId="26601" xr:uid="{2866A148-B6EF-46E1-8437-56049103AB15}"/>
    <cellStyle name="20% - Accent6 4 3 2 2 2 2" xfId="37622" xr:uid="{3A5D298D-E513-45DD-8D5B-22AFA9796169}"/>
    <cellStyle name="20% - Accent6 4 3 2 2 3" xfId="28355" xr:uid="{005A3E3E-4E6F-4152-A1FA-160342DFFF3D}"/>
    <cellStyle name="20% - Accent6 4 3 2 2 3 2" xfId="40804" xr:uid="{0FAD3807-A19B-4133-9505-5C684A17CA0B}"/>
    <cellStyle name="20% - Accent6 4 3 2 2 4" xfId="24308" xr:uid="{134851FD-80F8-4568-B37C-01E7136E7CFF}"/>
    <cellStyle name="20% - Accent6 4 3 2 2 4 2" xfId="34315" xr:uid="{4B7C327B-E85B-4391-A0E2-3C5978E3CD11}"/>
    <cellStyle name="20% - Accent6 4 3 2 2 5" xfId="31161" xr:uid="{CC1C128C-3159-4EC3-A3E3-2CA4AABE0A05}"/>
    <cellStyle name="20% - Accent6 4 3 2 3" xfId="8296" xr:uid="{EEDDBF3C-389D-4A3E-A6B2-8A197F81D3A5}"/>
    <cellStyle name="20% - Accent6 4 3 2 3 2" xfId="36944" xr:uid="{3F224423-5D96-45CD-98C8-A0A44BFA6029}"/>
    <cellStyle name="20% - Accent6 4 3 2 4" xfId="11799" xr:uid="{716B332D-BC93-4AD4-B81C-18CCB28AF1B6}"/>
    <cellStyle name="20% - Accent6 4 3 2 4 2" xfId="40090" xr:uid="{D00821DC-F310-4D90-9096-057BCC8B11C6}"/>
    <cellStyle name="20% - Accent6 4 3 2 5" xfId="15562" xr:uid="{FCE14BC9-B9D7-46B2-9B88-50EC4F5673BA}"/>
    <cellStyle name="20% - Accent6 4 3 2 5 2" xfId="33593" xr:uid="{F4D04BBE-D5DA-487B-8F28-4FF13DC591BF}"/>
    <cellStyle name="20% - Accent6 4 3 2 6" xfId="18650" xr:uid="{FDDBECA3-4CC2-4163-9564-96946CF1FD8B}"/>
    <cellStyle name="20% - Accent6 4 3 3" xfId="4441" xr:uid="{D2FA3031-C0C9-411B-9A52-118872AF0591}"/>
    <cellStyle name="20% - Accent6 4 3 3 2" xfId="26600" xr:uid="{684BA2D8-4C42-421D-9919-D982D9A1921E}"/>
    <cellStyle name="20% - Accent6 4 3 3 2 2" xfId="37621" xr:uid="{6DF53D9F-B3BB-4991-ADB0-918355EC51A9}"/>
    <cellStyle name="20% - Accent6 4 3 3 3" xfId="28354" xr:uid="{351BCFC2-230F-4A6A-8214-638337E23495}"/>
    <cellStyle name="20% - Accent6 4 3 3 3 2" xfId="40803" xr:uid="{0546A23A-0FD9-4C42-95A8-F7A43E9FC382}"/>
    <cellStyle name="20% - Accent6 4 3 3 4" xfId="24307" xr:uid="{97EDF06C-D595-4B7F-A93F-F111650059E1}"/>
    <cellStyle name="20% - Accent6 4 3 3 4 2" xfId="34314" xr:uid="{64B31168-B2AF-412D-9311-1E4477119DEB}"/>
    <cellStyle name="20% - Accent6 4 3 3 5" xfId="31160" xr:uid="{D966418C-E0F5-45FB-AFA4-25D81E723771}"/>
    <cellStyle name="20% - Accent6 4 3 4" xfId="1885" xr:uid="{6AF58197-E043-4729-9792-6F085C401A45}"/>
    <cellStyle name="20% - Accent6 4 3 4 2" xfId="25692" xr:uid="{B38C7158-91D5-4116-9281-A95DB00EDE8C}"/>
    <cellStyle name="20% - Accent6 4 3 4 2 2" xfId="36129" xr:uid="{2BCD5D2C-7869-4CD8-886D-7ED7FB755525}"/>
    <cellStyle name="20% - Accent6 4 3 4 3" xfId="30069" xr:uid="{6C997AA2-CD99-4720-88BD-BB223D7860E9}"/>
    <cellStyle name="20% - Accent6 4 3 5" xfId="6812" xr:uid="{C0B0FD7D-6431-4B00-AD2B-E4B581195902}"/>
    <cellStyle name="20% - Accent6 4 3 5 2" xfId="39275" xr:uid="{11089B26-299B-49DC-B87D-8BFD25842A11}"/>
    <cellStyle name="20% - Accent6 4 3 6" xfId="9873" xr:uid="{56AE4FCF-BFEF-42A9-AC21-969AB61B7A4F}"/>
    <cellStyle name="20% - Accent6 4 3 6 2" xfId="32743" xr:uid="{9D80872A-9E01-474E-A3CA-4472031F9E8C}"/>
    <cellStyle name="20% - Accent6 4 3 7" xfId="13684" xr:uid="{D33B0811-DB27-4792-8EE7-712A501B3766}"/>
    <cellStyle name="20% - Accent6 4 3 8" xfId="17352" xr:uid="{BB139D6E-98B3-449D-9912-BC1BDC92DFF6}"/>
    <cellStyle name="20% - Accent6 4 4" xfId="1887" xr:uid="{CE839674-C4BA-43AB-AE41-7A14453450B2}"/>
    <cellStyle name="20% - Accent6 4 4 2" xfId="4443" xr:uid="{707E3507-8F5F-44E1-B75D-10634FBC9061}"/>
    <cellStyle name="20% - Accent6 4 4 2 2" xfId="9419" xr:uid="{BE437770-ECA4-4526-85BF-4781F1B9AD2E}"/>
    <cellStyle name="20% - Accent6 4 4 2 2 2" xfId="37623" xr:uid="{6CA554BA-E950-4802-9C90-B8D72C0CE455}"/>
    <cellStyle name="20% - Accent6 4 4 2 3" xfId="11800" xr:uid="{B8E7C50C-EE17-4BD0-89B5-7477CFCE0F33}"/>
    <cellStyle name="20% - Accent6 4 4 2 3 2" xfId="40805" xr:uid="{3A521DA7-BE44-40A9-BA1A-2DD4262D4A94}"/>
    <cellStyle name="20% - Accent6 4 4 2 4" xfId="15563" xr:uid="{4A602C80-B9A4-49B7-96AF-6A24008C72C9}"/>
    <cellStyle name="20% - Accent6 4 4 2 4 2" xfId="34316" xr:uid="{905C48DC-1A9C-4849-974A-2945B652D269}"/>
    <cellStyle name="20% - Accent6 4 4 2 5" xfId="31162" xr:uid="{056B563B-6E4F-45B5-AC7E-40AA1ED1A581}"/>
    <cellStyle name="20% - Accent6 4 4 3" xfId="7935" xr:uid="{B0DE1A90-2E2C-4100-80BA-C943A85B96ED}"/>
    <cellStyle name="20% - Accent6 4 4 3 2" xfId="36535" xr:uid="{13E33F81-4617-48CC-B69C-FC52A47F321E}"/>
    <cellStyle name="20% - Accent6 4 4 4" xfId="9874" xr:uid="{E0E087BC-7DA7-4349-8BD4-E9660088AE9A}"/>
    <cellStyle name="20% - Accent6 4 4 4 2" xfId="39681" xr:uid="{24CEB205-DCA3-4532-B3CE-978D4C799D91}"/>
    <cellStyle name="20% - Accent6 4 4 5" xfId="13685" xr:uid="{EB2DC13C-52D8-4BE1-92A4-DE687496C4FC}"/>
    <cellStyle name="20% - Accent6 4 4 5 2" xfId="33165" xr:uid="{178EF8E9-AD5E-40BD-8938-4959936166D8}"/>
    <cellStyle name="20% - Accent6 4 4 6" xfId="18647" xr:uid="{2CA9A283-B422-4EA4-BAFC-18FBEC7F0EDB}"/>
    <cellStyle name="20% - Accent6 4 5" xfId="4436" xr:uid="{FA64051A-2AD3-44F5-AAE1-51DA4C9E780B}"/>
    <cellStyle name="20% - Accent6 4 5 2" xfId="8293" xr:uid="{05C4877A-BE58-4C07-848E-A4C32620B0C4}"/>
    <cellStyle name="20% - Accent6 4 5 2 2" xfId="37616" xr:uid="{D6A0D398-46BB-4021-B59B-5AFC06BF2E7F}"/>
    <cellStyle name="20% - Accent6 4 5 3" xfId="11801" xr:uid="{A9C21A75-D24C-4274-ABCD-D2323009918D}"/>
    <cellStyle name="20% - Accent6 4 5 3 2" xfId="40798" xr:uid="{BF3AA081-C9A1-47D5-B1BA-28F75DEE5BCE}"/>
    <cellStyle name="20% - Accent6 4 5 4" xfId="15564" xr:uid="{5F1DC3AB-DEAC-4DA8-9391-08DA2A02541E}"/>
    <cellStyle name="20% - Accent6 4 5 4 2" xfId="34309" xr:uid="{12EB1C0D-F665-4C5E-8983-BF3EF0881C4D}"/>
    <cellStyle name="20% - Accent6 4 5 5" xfId="31155" xr:uid="{D89E79D5-92E6-441D-A64F-B399AD1FF483}"/>
    <cellStyle name="20% - Accent6 4 6" xfId="1880" xr:uid="{584C9D52-74F5-48EA-9A23-1E41FB92B00E}"/>
    <cellStyle name="20% - Accent6 4 6 2" xfId="25355" xr:uid="{FF25C48E-7F62-4BD1-8E60-F24B38EE81B7}"/>
    <cellStyle name="20% - Accent6 4 6 2 2" xfId="35720" xr:uid="{0322B262-1ED4-4548-9DEA-35BDD544DD11}"/>
    <cellStyle name="20% - Accent6 4 6 3" xfId="29732" xr:uid="{6BD835CB-CFB9-4DF1-95A0-B57DF459635C}"/>
    <cellStyle name="20% - Accent6 4 7" xfId="6809" xr:uid="{699CBD4E-127D-4EC4-89CC-4A47E0D00EC8}"/>
    <cellStyle name="20% - Accent6 4 7 2" xfId="38866" xr:uid="{49F822B6-76FC-4EF3-8D07-C0888BF94D08}"/>
    <cellStyle name="20% - Accent6 4 8" xfId="9869" xr:uid="{770EFA36-B2DA-40DB-BC4D-508B3775565E}"/>
    <cellStyle name="20% - Accent6 4 8 2" xfId="32321" xr:uid="{16F4D326-A626-44F6-A980-049F3FF30AC6}"/>
    <cellStyle name="20% - Accent6 4 9" xfId="13680" xr:uid="{6FDECBC8-97BC-4035-907C-ED76DC481238}"/>
    <cellStyle name="20% - Accent6 5" xfId="558" xr:uid="{D9830437-435F-47C3-9E0F-AEB4FA4FE705}"/>
    <cellStyle name="20% - Accent6 5 2" xfId="559" xr:uid="{6F1B1D79-30FC-498C-A49D-C15C681E8F16}"/>
    <cellStyle name="20% - Accent6 5 2 2" xfId="1890" xr:uid="{820EAB4A-257F-4AF1-8AA1-4686CD53711D}"/>
    <cellStyle name="20% - Accent6 5 2 2 2" xfId="4446" xr:uid="{12EE7C6E-D022-4110-82D2-949F3EB525B5}"/>
    <cellStyle name="20% - Accent6 5 2 2 2 2" xfId="26603" xr:uid="{8069E3E3-D5F7-4B17-94D7-27F0513E7FD0}"/>
    <cellStyle name="20% - Accent6 5 2 2 2 2 2" xfId="37626" xr:uid="{CC5913BE-732E-463B-8195-3E8A0E130E5D}"/>
    <cellStyle name="20% - Accent6 5 2 2 2 3" xfId="28357" xr:uid="{AD360FE5-5256-40B8-B623-C0502E3A00AD}"/>
    <cellStyle name="20% - Accent6 5 2 2 2 3 2" xfId="40808" xr:uid="{CCD1962D-B411-4B1D-AC50-433947F6A607}"/>
    <cellStyle name="20% - Accent6 5 2 2 2 4" xfId="24310" xr:uid="{3373E47A-D22F-481F-8F66-A700CCCCF885}"/>
    <cellStyle name="20% - Accent6 5 2 2 2 4 2" xfId="34319" xr:uid="{69217C58-357E-4498-B41B-0AC3EB3B4BA3}"/>
    <cellStyle name="20% - Accent6 5 2 2 2 5" xfId="31165" xr:uid="{69A4E5F0-F5FD-4B67-9473-82C039BC7C74}"/>
    <cellStyle name="20% - Accent6 5 2 2 3" xfId="8298" xr:uid="{036BECBF-4BA1-4673-8D9E-C6788560CF58}"/>
    <cellStyle name="20% - Accent6 5 2 2 3 2" xfId="37035" xr:uid="{D0079ABB-DB60-49F1-A49C-602CF88C4CF4}"/>
    <cellStyle name="20% - Accent6 5 2 2 4" xfId="11802" xr:uid="{F52920E3-9811-45DB-8606-19EDFD33316F}"/>
    <cellStyle name="20% - Accent6 5 2 2 4 2" xfId="40181" xr:uid="{0677A478-094E-48F4-823C-3927C685A8CA}"/>
    <cellStyle name="20% - Accent6 5 2 2 5" xfId="15565" xr:uid="{70C7B728-D57F-4874-A948-808F8E7AFDFB}"/>
    <cellStyle name="20% - Accent6 5 2 2 5 2" xfId="33686" xr:uid="{C6103ADB-C383-4E82-9B34-2D5E96506A92}"/>
    <cellStyle name="20% - Accent6 5 2 2 6" xfId="18652" xr:uid="{81BC4E7D-B6AF-4F61-94F7-191553BB1C18}"/>
    <cellStyle name="20% - Accent6 5 2 3" xfId="4445" xr:uid="{8A6B5F7F-4177-47C7-A354-442F5FB94FC2}"/>
    <cellStyle name="20% - Accent6 5 2 3 2" xfId="26602" xr:uid="{4D09EB64-9071-4EC5-8B11-4F7CA525AA00}"/>
    <cellStyle name="20% - Accent6 5 2 3 2 2" xfId="37625" xr:uid="{54450F2B-C88C-4928-A14E-E570A46D3FA8}"/>
    <cellStyle name="20% - Accent6 5 2 3 3" xfId="28356" xr:uid="{4C002D4C-9312-4B58-B58F-6686A06440DF}"/>
    <cellStyle name="20% - Accent6 5 2 3 3 2" xfId="40807" xr:uid="{EA0C61C3-8EA2-4B9F-A49A-EA3E41D9B9CF}"/>
    <cellStyle name="20% - Accent6 5 2 3 4" xfId="24309" xr:uid="{64D916EA-C796-457A-B800-C76A878AADA8}"/>
    <cellStyle name="20% - Accent6 5 2 3 4 2" xfId="34318" xr:uid="{411BCA01-B05A-4C77-8899-5F908A907D46}"/>
    <cellStyle name="20% - Accent6 5 2 3 5" xfId="31164" xr:uid="{5D01CC23-FA7A-44A0-ABD2-29F3FDE7C375}"/>
    <cellStyle name="20% - Accent6 5 2 4" xfId="1889" xr:uid="{094972EA-F12F-4FE4-8367-0255210F974B}"/>
    <cellStyle name="20% - Accent6 5 2 4 2" xfId="25769" xr:uid="{FB52C862-8472-49CE-A91B-86592BCEC4EF}"/>
    <cellStyle name="20% - Accent6 5 2 4 2 2" xfId="36220" xr:uid="{6599C982-2968-4280-874D-D8D9E31C5983}"/>
    <cellStyle name="20% - Accent6 5 2 4 3" xfId="30146" xr:uid="{EDFF5142-1AC3-4C3F-9961-59208D80453C}"/>
    <cellStyle name="20% - Accent6 5 2 5" xfId="6814" xr:uid="{F9A1B124-4709-452A-B042-2107DC9D59EA}"/>
    <cellStyle name="20% - Accent6 5 2 5 2" xfId="39366" xr:uid="{F90E74CE-ED55-4EC6-BD14-3852882DCB6F}"/>
    <cellStyle name="20% - Accent6 5 2 6" xfId="9876" xr:uid="{18652B92-2C70-475F-B2E5-857F2AF7B409}"/>
    <cellStyle name="20% - Accent6 5 2 6 2" xfId="32835" xr:uid="{D8BF7D1E-2D3F-4423-A631-F48A03614EB0}"/>
    <cellStyle name="20% - Accent6 5 2 7" xfId="13687" xr:uid="{774A96D2-278C-4C1E-A8BF-7CC799054257}"/>
    <cellStyle name="20% - Accent6 5 2 8" xfId="17354" xr:uid="{844D743A-0B2E-4C51-9363-ED19A548F6AC}"/>
    <cellStyle name="20% - Accent6 5 3" xfId="1891" xr:uid="{BACEBA88-F2DA-4FCC-9680-A685214A4507}"/>
    <cellStyle name="20% - Accent6 5 3 2" xfId="4447" xr:uid="{ED6196A9-41B4-4BE2-B665-4DAB2DD84DA2}"/>
    <cellStyle name="20% - Accent6 5 3 2 2" xfId="9420" xr:uid="{526BAE36-0FC9-4188-A8F0-6EEED730A10C}"/>
    <cellStyle name="20% - Accent6 5 3 2 2 2" xfId="37627" xr:uid="{68479B46-D024-4DC8-B104-117D66D9ED3C}"/>
    <cellStyle name="20% - Accent6 5 3 2 3" xfId="11803" xr:uid="{11BF314A-E158-41D8-9761-109F63E40A09}"/>
    <cellStyle name="20% - Accent6 5 3 2 3 2" xfId="40809" xr:uid="{54A24AA5-7B5E-45CF-BEA9-F0E940D05FE3}"/>
    <cellStyle name="20% - Accent6 5 3 2 4" xfId="15566" xr:uid="{978FCAF1-B146-4A07-AE3D-A6FB641B0E10}"/>
    <cellStyle name="20% - Accent6 5 3 2 4 2" xfId="34320" xr:uid="{25AB82DB-FE17-4CC1-957A-0EDE27A5CB9A}"/>
    <cellStyle name="20% - Accent6 5 3 2 5" xfId="31166" xr:uid="{BE334A8C-0A5B-4119-9DDB-6095DFA31F9B}"/>
    <cellStyle name="20% - Accent6 5 3 3" xfId="7936" xr:uid="{01A20668-128B-4390-90AC-26715F50B283}"/>
    <cellStyle name="20% - Accent6 5 3 3 2" xfId="36617" xr:uid="{F6514AFD-E7A9-42BB-8EBD-2ABD82499ED3}"/>
    <cellStyle name="20% - Accent6 5 3 4" xfId="9877" xr:uid="{40C6039C-B6EF-4465-99EE-AD0892FECC74}"/>
    <cellStyle name="20% - Accent6 5 3 4 2" xfId="39763" xr:uid="{BB97C042-C172-4A10-B0CF-D345DD9E3B9E}"/>
    <cellStyle name="20% - Accent6 5 3 5" xfId="13688" xr:uid="{9904FFA2-D5C0-4FCF-A729-6277421DE7B3}"/>
    <cellStyle name="20% - Accent6 5 3 5 2" xfId="33255" xr:uid="{1DECFBC9-652B-446B-AE6A-4E75F36CEC0A}"/>
    <cellStyle name="20% - Accent6 5 3 6" xfId="18651" xr:uid="{BDB30DE1-4276-4342-8884-97BCEE46A378}"/>
    <cellStyle name="20% - Accent6 5 4" xfId="4444" xr:uid="{CCF2D9D3-5FFA-4E20-8684-930B624B9FD1}"/>
    <cellStyle name="20% - Accent6 5 4 2" xfId="8297" xr:uid="{03D38217-8E50-471A-8459-C158EE630E08}"/>
    <cellStyle name="20% - Accent6 5 4 2 2" xfId="37624" xr:uid="{B71CE9A5-674E-456C-9441-E14AD7CC14DB}"/>
    <cellStyle name="20% - Accent6 5 4 3" xfId="11804" xr:uid="{5D648DE1-5AEA-4460-84D6-1F3CDEB66293}"/>
    <cellStyle name="20% - Accent6 5 4 3 2" xfId="40806" xr:uid="{ABD0E430-0D19-4BF5-AC19-A470C6FC87FD}"/>
    <cellStyle name="20% - Accent6 5 4 4" xfId="15567" xr:uid="{4C805F44-7B1A-469B-A38D-272D02222659}"/>
    <cellStyle name="20% - Accent6 5 4 4 2" xfId="34317" xr:uid="{DA900362-BD5E-4801-BE09-DCF7E1393019}"/>
    <cellStyle name="20% - Accent6 5 4 5" xfId="31163" xr:uid="{23F21EA3-B3C3-41F5-9F49-1D63A5127457}"/>
    <cellStyle name="20% - Accent6 5 5" xfId="1888" xr:uid="{05B73293-0446-4968-BFB6-6F73FA40B572}"/>
    <cellStyle name="20% - Accent6 5 5 2" xfId="25429" xr:uid="{889C2659-6A28-4AAB-A816-610F47F6911D}"/>
    <cellStyle name="20% - Accent6 5 5 2 2" xfId="35803" xr:uid="{D302E449-C2E5-421C-A09E-2C7176715CC3}"/>
    <cellStyle name="20% - Accent6 5 5 3" xfId="29806" xr:uid="{CA724796-574C-4531-808E-61B878526AB1}"/>
    <cellStyle name="20% - Accent6 5 6" xfId="6813" xr:uid="{A90936BB-E079-4017-A515-B92C64A05F31}"/>
    <cellStyle name="20% - Accent6 5 6 2" xfId="38949" xr:uid="{749E8243-2970-4119-A2A4-91D100DC9EC7}"/>
    <cellStyle name="20% - Accent6 5 7" xfId="9875" xr:uid="{37D9CEBE-4E9A-4548-B492-9DBFD9E95E8C}"/>
    <cellStyle name="20% - Accent6 5 7 2" xfId="32411" xr:uid="{B256ED9B-B422-4049-8099-320D09975563}"/>
    <cellStyle name="20% - Accent6 5 8" xfId="13686" xr:uid="{E29C97E4-30E5-4E0D-9F38-2E10E0D17A9E}"/>
    <cellStyle name="20% - Accent6 5 9" xfId="17353" xr:uid="{DDF2065D-8C3B-4C65-856D-013A0F06C5EF}"/>
    <cellStyle name="20% - Accent6 6" xfId="560" xr:uid="{0F196BB0-626E-4132-9EBF-5E6BABAAC320}"/>
    <cellStyle name="20% - Accent6 6 2" xfId="561" xr:uid="{F54608C6-6EEB-4B8C-A680-C44D661868A0}"/>
    <cellStyle name="20% - Accent6 6 2 2" xfId="1894" xr:uid="{6EBF05FB-934B-469E-B84D-DC3CA760A586}"/>
    <cellStyle name="20% - Accent6 6 2 2 2" xfId="4450" xr:uid="{D15DC7A5-B7E7-4007-8B7C-15CEFF3B3656}"/>
    <cellStyle name="20% - Accent6 6 2 2 2 2" xfId="26605" xr:uid="{FFB29EEC-FCA1-4FED-B6F6-19E4B9BE7392}"/>
    <cellStyle name="20% - Accent6 6 2 2 2 2 2" xfId="37630" xr:uid="{746AEBD6-7035-4932-8443-DCFF4BE4B375}"/>
    <cellStyle name="20% - Accent6 6 2 2 2 3" xfId="28359" xr:uid="{EEE008BA-AB02-47D7-926B-629D4358B324}"/>
    <cellStyle name="20% - Accent6 6 2 2 2 3 2" xfId="40812" xr:uid="{BD515FD9-7029-4DAA-8683-C54FD6765257}"/>
    <cellStyle name="20% - Accent6 6 2 2 2 4" xfId="24313" xr:uid="{2BDFE696-F219-4E66-B891-84FBDB6D7783}"/>
    <cellStyle name="20% - Accent6 6 2 2 2 4 2" xfId="34323" xr:uid="{3E89EE5C-EB02-4C9C-AB25-5C5D1BEB70B6}"/>
    <cellStyle name="20% - Accent6 6 2 2 2 5" xfId="31169" xr:uid="{812C1E7C-45BA-4399-AC03-67912AEDBB2D}"/>
    <cellStyle name="20% - Accent6 6 2 2 3" xfId="8300" xr:uid="{B40210AF-430F-4892-AAFC-28F6330070D8}"/>
    <cellStyle name="20% - Accent6 6 2 2 3 2" xfId="37255" xr:uid="{8D4DC4A1-C22D-4866-B2E6-20223E8673A2}"/>
    <cellStyle name="20% - Accent6 6 2 2 4" xfId="11805" xr:uid="{0DF74610-F1E9-4A45-93F3-FA58F8A75E52}"/>
    <cellStyle name="20% - Accent6 6 2 2 4 2" xfId="40401" xr:uid="{14ABF189-C2AF-4405-9BB8-1332DD1B2B2C}"/>
    <cellStyle name="20% - Accent6 6 2 2 5" xfId="15568" xr:uid="{87F711B1-267A-4ED6-96DD-DEFCDC2DA598}"/>
    <cellStyle name="20% - Accent6 6 2 2 5 2" xfId="33906" xr:uid="{8C0F41D2-A9B1-4AE2-BA33-056B7E9DA674}"/>
    <cellStyle name="20% - Accent6 6 2 2 6" xfId="18654" xr:uid="{87FAF80A-1C7B-4E0D-994D-9F2F1CB09C0F}"/>
    <cellStyle name="20% - Accent6 6 2 3" xfId="4449" xr:uid="{6971E105-B551-45A3-BFC1-042A11145677}"/>
    <cellStyle name="20% - Accent6 6 2 3 2" xfId="26604" xr:uid="{C9BD07AB-D4D1-4D59-8227-C20E7B49D6C0}"/>
    <cellStyle name="20% - Accent6 6 2 3 2 2" xfId="37629" xr:uid="{D7CD4C33-C239-4EF3-88B0-77FEFE7AAF4D}"/>
    <cellStyle name="20% - Accent6 6 2 3 3" xfId="28358" xr:uid="{2EDB6752-5A87-4C94-95D0-6C29C502667E}"/>
    <cellStyle name="20% - Accent6 6 2 3 3 2" xfId="40811" xr:uid="{E13BC518-7D6F-402F-B55A-EF0E53A1D957}"/>
    <cellStyle name="20% - Accent6 6 2 3 4" xfId="24312" xr:uid="{41A47AF3-5A7A-4AE5-BE83-4D4B8C400856}"/>
    <cellStyle name="20% - Accent6 6 2 3 4 2" xfId="34322" xr:uid="{BFF372D2-2B1C-48E1-9E42-E921175392E5}"/>
    <cellStyle name="20% - Accent6 6 2 3 5" xfId="31168" xr:uid="{2F98517A-4404-4FD5-8FB0-9CDCBB3913C7}"/>
    <cellStyle name="20% - Accent6 6 2 4" xfId="1893" xr:uid="{838E1DFD-04C8-4407-A6DB-D38CF5A4F23A}"/>
    <cellStyle name="20% - Accent6 6 2 4 2" xfId="25981" xr:uid="{CC6153F1-A151-44FA-8AC4-097E1F9FF9C9}"/>
    <cellStyle name="20% - Accent6 6 2 4 2 2" xfId="36440" xr:uid="{7CF467F9-86F7-4166-ABC5-FAA06BEF00A3}"/>
    <cellStyle name="20% - Accent6 6 2 4 3" xfId="30358" xr:uid="{F02D5C71-8ACF-4984-ACC2-DEF6532908A2}"/>
    <cellStyle name="20% - Accent6 6 2 5" xfId="6816" xr:uid="{187BC8DA-82ED-46AF-ADD9-0E23DA4BBD43}"/>
    <cellStyle name="20% - Accent6 6 2 5 2" xfId="39586" xr:uid="{C707AE0F-0BD4-479C-A89B-E38CE17606D0}"/>
    <cellStyle name="20% - Accent6 6 2 6" xfId="9879" xr:uid="{D9951316-DE98-4862-837E-099C9720A56E}"/>
    <cellStyle name="20% - Accent6 6 2 6 2" xfId="33055" xr:uid="{11860978-5FC6-4DA3-8140-B731FE580EF9}"/>
    <cellStyle name="20% - Accent6 6 2 7" xfId="13690" xr:uid="{06CBAA3C-3B4C-4008-A4FA-897BFBFD8E33}"/>
    <cellStyle name="20% - Accent6 6 2 8" xfId="17356" xr:uid="{328F051E-A2EF-4A04-9DD6-0D7D3C9DEA8A}"/>
    <cellStyle name="20% - Accent6 6 3" xfId="1895" xr:uid="{33ADFDFE-6CC3-4B50-8676-B69A87F02354}"/>
    <cellStyle name="20% - Accent6 6 3 2" xfId="4451" xr:uid="{83F79911-69E8-4A49-837B-C95497F55D70}"/>
    <cellStyle name="20% - Accent6 6 3 2 2" xfId="11806" xr:uid="{885A3922-F681-469C-AF60-78C4CB091218}"/>
    <cellStyle name="20% - Accent6 6 3 2 2 2" xfId="37631" xr:uid="{BEDC79A6-FBD3-4106-A7B3-76726103177E}"/>
    <cellStyle name="20% - Accent6 6 3 2 3" xfId="15569" xr:uid="{6656D718-FC28-44C0-A3AB-EA8C5B47C395}"/>
    <cellStyle name="20% - Accent6 6 3 2 3 2" xfId="40813" xr:uid="{7FCB92CB-58D0-49F3-99A8-B9D605ACEDA7}"/>
    <cellStyle name="20% - Accent6 6 3 2 4" xfId="24314" xr:uid="{47BAAE65-E527-4DBE-AF53-CC0BA97F1D42}"/>
    <cellStyle name="20% - Accent6 6 3 2 4 2" xfId="34324" xr:uid="{8897E8D7-73F7-494C-9C91-AA89E9CA51BB}"/>
    <cellStyle name="20% - Accent6 6 3 2 5" xfId="31170" xr:uid="{B167C884-BDF1-412D-89B8-9761B057D523}"/>
    <cellStyle name="20% - Accent6 6 3 3" xfId="8299" xr:uid="{D8E9A274-4E6F-40E7-BDE3-546E18E69B82}"/>
    <cellStyle name="20% - Accent6 6 3 3 2" xfId="36834" xr:uid="{9CD0AF71-5A42-41C3-A08D-BA3910B45BC0}"/>
    <cellStyle name="20% - Accent6 6 3 4" xfId="9880" xr:uid="{41DFA13B-B233-4584-8661-EB293A1ACA63}"/>
    <cellStyle name="20% - Accent6 6 3 4 2" xfId="39980" xr:uid="{408E5620-638D-4BA5-840D-CA6C75B41177}"/>
    <cellStyle name="20% - Accent6 6 3 5" xfId="13691" xr:uid="{5BBC9C7B-3448-46A0-B7AA-FEF4D9F56408}"/>
    <cellStyle name="20% - Accent6 6 3 5 2" xfId="33476" xr:uid="{40E5C409-10D6-4253-863D-212E01FDC4E7}"/>
    <cellStyle name="20% - Accent6 6 3 6" xfId="18653" xr:uid="{B11728FF-1A31-4145-9480-83CEC906FA82}"/>
    <cellStyle name="20% - Accent6 6 4" xfId="4448" xr:uid="{99CBC4EA-4CD8-4532-9963-15018514DFD4}"/>
    <cellStyle name="20% - Accent6 6 4 2" xfId="11807" xr:uid="{FCE9456F-4905-4FB9-BE90-0040987FAE9A}"/>
    <cellStyle name="20% - Accent6 6 4 2 2" xfId="37628" xr:uid="{02EBE280-5827-4D99-876B-5E6F4A9D1C82}"/>
    <cellStyle name="20% - Accent6 6 4 3" xfId="15570" xr:uid="{62D2E2E8-8C34-4AB9-8714-632B78508857}"/>
    <cellStyle name="20% - Accent6 6 4 3 2" xfId="40810" xr:uid="{92CBBA16-4AFD-4914-9356-4E0054BBC55F}"/>
    <cellStyle name="20% - Accent6 6 4 4" xfId="24311" xr:uid="{420540D9-4407-484C-A0F1-8728FE73A997}"/>
    <cellStyle name="20% - Accent6 6 4 4 2" xfId="34321" xr:uid="{B3485D4E-2DD3-429F-A893-5BF40AA1DD21}"/>
    <cellStyle name="20% - Accent6 6 4 5" xfId="31167" xr:uid="{8C1A3482-5050-4470-8F05-3EA289119346}"/>
    <cellStyle name="20% - Accent6 6 5" xfId="1892" xr:uid="{A9578F8C-BC9C-4FEF-96D6-D9360F261854}"/>
    <cellStyle name="20% - Accent6 6 5 2" xfId="25643" xr:uid="{6E143B94-5C12-4C1A-946B-4882EDC253F1}"/>
    <cellStyle name="20% - Accent6 6 5 2 2" xfId="36019" xr:uid="{4BA8D0F8-D903-4DCF-81ED-0B4ADD0AA695}"/>
    <cellStyle name="20% - Accent6 6 5 3" xfId="30020" xr:uid="{0A3BAFE6-8B2D-4DBE-86B4-7929BD3C221B}"/>
    <cellStyle name="20% - Accent6 6 6" xfId="6815" xr:uid="{45C3B6D4-4273-4184-ADE2-6D6E36519064}"/>
    <cellStyle name="20% - Accent6 6 6 2" xfId="39165" xr:uid="{F24AECC9-3337-4AD5-9047-F046A840A5C6}"/>
    <cellStyle name="20% - Accent6 6 7" xfId="9878" xr:uid="{A00DDF38-11EF-48A0-912B-267F179C21F9}"/>
    <cellStyle name="20% - Accent6 6 7 2" xfId="32631" xr:uid="{F9776070-C068-409E-9189-DFAF1F886551}"/>
    <cellStyle name="20% - Accent6 6 8" xfId="13689" xr:uid="{A192CF39-3644-4D58-8871-A1EBDB0A6FC7}"/>
    <cellStyle name="20% - Accent6 6 9" xfId="17355" xr:uid="{B93C3EA1-1BD1-4EE5-97A7-1730A200C2C4}"/>
    <cellStyle name="20% - Accent6 7" xfId="7937" xr:uid="{FDEFCC89-6B7A-4000-8D26-82D37D87D972}"/>
    <cellStyle name="20% - Accent6 7 2" xfId="9421" xr:uid="{545627E1-BD10-42A8-9CB3-DBB08BC111E2}"/>
    <cellStyle name="20% - Accent6 7 2 2" xfId="22826" xr:uid="{C515AB73-5F33-4E81-A5AC-C9A669E59B6A}"/>
    <cellStyle name="20% - Accent6 7 2 2 2" xfId="26607" xr:uid="{C6FB56EB-3607-43C3-B1D3-BFCA689687D1}"/>
    <cellStyle name="20% - Accent6 7 2 2 2 2" xfId="37633" xr:uid="{A363A293-5EA8-4BF4-B9F6-562854DF2E9F}"/>
    <cellStyle name="20% - Accent6 7 2 2 3" xfId="28361" xr:uid="{9E8D91AC-B20D-40E4-A949-53FFD8DC2E4E}"/>
    <cellStyle name="20% - Accent6 7 2 2 3 2" xfId="40815" xr:uid="{878440D2-B52E-48BB-BC49-96E30D30479F}"/>
    <cellStyle name="20% - Accent6 7 2 2 4" xfId="24316" xr:uid="{B30BC5BF-5ECD-4F22-8110-FC2264687627}"/>
    <cellStyle name="20% - Accent6 7 2 2 4 2" xfId="34326" xr:uid="{48E67BB1-F7E7-4A4E-B494-CE8105C6DF97}"/>
    <cellStyle name="20% - Accent6 7 2 2 5" xfId="31172" xr:uid="{5F5DA8AC-4A59-4576-8DF8-FDE32BE66695}"/>
    <cellStyle name="20% - Accent6 7 2 3" xfId="26202" xr:uid="{7622E7CC-3E03-400C-BB66-89917549CAF4}"/>
    <cellStyle name="20% - Accent6 7 2 3 2" xfId="36850" xr:uid="{5FADC524-A6A7-47AB-9BA1-CCB28BC4E241}"/>
    <cellStyle name="20% - Accent6 7 2 4" xfId="27909" xr:uid="{ABDE3E1C-C93E-46FE-8C9F-A1DBBF05AAE5}"/>
    <cellStyle name="20% - Accent6 7 2 4 2" xfId="39996" xr:uid="{EE9BB598-2ED4-4404-AF4D-A23FF34B431E}"/>
    <cellStyle name="20% - Accent6 7 2 5" xfId="23794" xr:uid="{6D6C5D99-0607-403F-8758-63E69733ECBE}"/>
    <cellStyle name="20% - Accent6 7 2 5 2" xfId="33493" xr:uid="{05A3EF49-F17C-4FC5-BE43-753F35326582}"/>
    <cellStyle name="20% - Accent6 7 2 6" xfId="30632" xr:uid="{F07D5009-4F36-4247-89C4-952805E7A9CE}"/>
    <cellStyle name="20% - Accent6 7 3" xfId="22825" xr:uid="{5C7519D2-4A67-443C-B506-4AA09AE97254}"/>
    <cellStyle name="20% - Accent6 7 3 2" xfId="26606" xr:uid="{E0EA9392-191D-4BD7-875D-B9236B3968F6}"/>
    <cellStyle name="20% - Accent6 7 3 2 2" xfId="37632" xr:uid="{3110D984-3A14-4EB8-AC1F-90E209DC0C8A}"/>
    <cellStyle name="20% - Accent6 7 3 3" xfId="28360" xr:uid="{A6B26A92-C94E-4078-B116-E4C067D57BF8}"/>
    <cellStyle name="20% - Accent6 7 3 3 2" xfId="40814" xr:uid="{9C35BE0F-6225-437D-AA70-F5F76B71FA7B}"/>
    <cellStyle name="20% - Accent6 7 3 4" xfId="24315" xr:uid="{411466E0-0344-4F17-B6DF-69169F9AED3B}"/>
    <cellStyle name="20% - Accent6 7 3 4 2" xfId="34325" xr:uid="{CF9BC946-3291-443C-86BD-CB0CDE56D627}"/>
    <cellStyle name="20% - Accent6 7 3 5" xfId="31171" xr:uid="{BB4CA5E4-AE61-4600-AB14-6597E803DD23}"/>
    <cellStyle name="20% - Accent6 7 4" xfId="22454" xr:uid="{1DA3C264-1691-46C0-A301-BD5D24B0A509}"/>
    <cellStyle name="20% - Accent6 7 4 2" xfId="25658" xr:uid="{88B35AD4-E8BE-4EF7-8166-189926298D14}"/>
    <cellStyle name="20% - Accent6 7 4 2 2" xfId="36034" xr:uid="{BD2E7D78-FC15-4488-A9B5-F2DBAB12BBB8}"/>
    <cellStyle name="20% - Accent6 7 4 3" xfId="30035" xr:uid="{59D00D1B-E753-497B-8852-D12B57DC3D80}"/>
    <cellStyle name="20% - Accent6 7 5" xfId="27590" xr:uid="{49900DB7-C9B5-4B88-9028-483A3D28E828}"/>
    <cellStyle name="20% - Accent6 7 5 2" xfId="39180" xr:uid="{9183151F-44EF-4717-8C94-C7BEC12C90EC}"/>
    <cellStyle name="20% - Accent6 7 6" xfId="23469" xr:uid="{07799DA0-1E69-4F06-80CB-0549B749A34F}"/>
    <cellStyle name="20% - Accent6 7 6 2" xfId="32647" xr:uid="{618DDF9C-46BF-491A-BCB8-2F2197ACF2FB}"/>
    <cellStyle name="20% - Accent6 7 7" xfId="29472" xr:uid="{AEB29822-343C-4BAA-93A6-93AF624B60C3}"/>
    <cellStyle name="20% - Accent6 8" xfId="22128" xr:uid="{B85ACBA9-BB03-4354-975B-190D1FE96B33}"/>
    <cellStyle name="20% - Accent6 8 2" xfId="22827" xr:uid="{BBADE44C-46EB-4D2B-BF82-30EEE38785FC}"/>
    <cellStyle name="20% - Accent6 8 2 2" xfId="26608" xr:uid="{BBBE0815-F5D8-4792-9326-C52A516D0E12}"/>
    <cellStyle name="20% - Accent6 8 2 2 2" xfId="37634" xr:uid="{FD4F7040-B4B4-435F-BF26-F00DA8A0D72D}"/>
    <cellStyle name="20% - Accent6 8 2 3" xfId="28362" xr:uid="{3003085D-7AE5-4562-9870-71665C90F532}"/>
    <cellStyle name="20% - Accent6 8 2 3 2" xfId="40816" xr:uid="{C53622C9-5705-4E12-A15C-DE3B51C084BF}"/>
    <cellStyle name="20% - Accent6 8 2 4" xfId="24317" xr:uid="{1E68EDD3-695A-480E-B5CC-4501559EE655}"/>
    <cellStyle name="20% - Accent6 8 2 4 2" xfId="34327" xr:uid="{7543862B-8AEA-4FC1-87E1-7575D3F8802F}"/>
    <cellStyle name="20% - Accent6 8 2 5" xfId="31173" xr:uid="{158E32D5-20A0-415C-B7D0-9DE4057FF83F}"/>
    <cellStyle name="20% - Accent6 8 3" xfId="22566" xr:uid="{59650E32-E549-4FC5-A442-6882AE77197A}"/>
    <cellStyle name="20% - Accent6 8 3 2" xfId="25997" xr:uid="{01A4844A-0850-46B1-B2DE-FAF276268E6E}"/>
    <cellStyle name="20% - Accent6 8 3 2 2" xfId="36456" xr:uid="{9909B0AD-ECE4-47BB-933A-C71B00354AD1}"/>
    <cellStyle name="20% - Accent6 8 3 3" xfId="30374" xr:uid="{F194E5E2-6C07-4343-BC21-BAA504B7FD6B}"/>
    <cellStyle name="20% - Accent6 8 4" xfId="27706" xr:uid="{5E5D2935-DDC6-441D-B20A-7AAD47E8CCA8}"/>
    <cellStyle name="20% - Accent6 8 4 2" xfId="39602" xr:uid="{BCC44249-9A34-4309-94B4-9EC0D877F386}"/>
    <cellStyle name="20% - Accent6 8 5" xfId="23584" xr:uid="{8A3C455F-00BC-4AEC-8267-98620E2611F0}"/>
    <cellStyle name="20% - Accent6 8 5 2" xfId="33071" xr:uid="{935E2639-E099-42BF-826C-875065A2D99C}"/>
    <cellStyle name="20% - Accent6 8 6" xfId="29364" xr:uid="{6222E943-CCE1-4265-981D-869F687C1436}"/>
    <cellStyle name="20% - Accent6 9" xfId="23327" xr:uid="{34F3AAD4-B3C0-4581-A640-B68201460C0D}"/>
    <cellStyle name="20% - Accent6 9 2" xfId="29230" xr:uid="{0AF23783-DF04-4C52-88EF-5F7907E4AF92}"/>
    <cellStyle name="20% - Accent6 9 2 2" xfId="42120" xr:uid="{652C29A8-9B4C-4AF0-92EA-8CE78686EEC9}"/>
    <cellStyle name="20% - Accent6 9 3" xfId="25319" xr:uid="{80239444-C0FA-4D50-A673-B75DD0EA7955}"/>
    <cellStyle name="20% - Accent6 9 3 2" xfId="35631" xr:uid="{5319DBA6-64FA-4C3E-9474-2F2368D12BE4}"/>
    <cellStyle name="20% - Accent6 9 4" xfId="32204" xr:uid="{4966FC70-863D-4DF6-A208-01BB5E6200B4}"/>
    <cellStyle name="40% - Accent1" xfId="63" builtinId="31" customBuiltin="1"/>
    <cellStyle name="40% - Accent1 10" xfId="22336" xr:uid="{5516479F-5B86-4311-8164-6108378AFF45}"/>
    <cellStyle name="40% - Accent1 10 2" xfId="27461" xr:uid="{3517459A-203E-453B-AA58-F17E0DCC4903}"/>
    <cellStyle name="40% - Accent1 10 2 2" xfId="38766" xr:uid="{BB43C86F-8969-4DB7-AB61-96FAB56FB83C}"/>
    <cellStyle name="40% - Accent1 10 3" xfId="29687" xr:uid="{FF14E58E-F777-4D82-8CF3-F7C9A0D4AD24}"/>
    <cellStyle name="40% - Accent1 11" xfId="23346" xr:uid="{1B34D16E-6039-497F-91F9-77D2C6015C16}"/>
    <cellStyle name="40% - Accent1 11 2" xfId="32223" xr:uid="{4C52F6AC-90CB-4A33-B143-CAA724E5CCE2}"/>
    <cellStyle name="40% - Accent1 12" xfId="29263" xr:uid="{E4D26522-3A43-4532-ADBD-0159A2C9923F}"/>
    <cellStyle name="40% - Accent1 13" xfId="29317" xr:uid="{1A03AC96-211D-47B6-9E82-0562FC9346F8}"/>
    <cellStyle name="40% - Accent1 2" xfId="181" xr:uid="{4165CDC0-FAD5-49DA-9873-C1A90D74B245}"/>
    <cellStyle name="40% - Accent1 2 10" xfId="6817" xr:uid="{94D91AFA-00AE-4292-81F7-CE62142081C1}"/>
    <cellStyle name="40% - Accent1 2 10 2" xfId="32242" xr:uid="{91B539A0-5F66-4267-887E-2F7CF9B0FAB9}"/>
    <cellStyle name="40% - Accent1 2 11" xfId="9881" xr:uid="{2226E011-AE4E-409D-8F3A-5733CB6ADCA2}"/>
    <cellStyle name="40% - Accent1 2 12" xfId="13692" xr:uid="{0C14B960-F91C-41A1-985B-7E6E58975149}"/>
    <cellStyle name="40% - Accent1 2 13" xfId="17357" xr:uid="{CE40A4DC-DB3F-4B66-8631-A1ADF0465A2D}"/>
    <cellStyle name="40% - Accent1 2 2" xfId="232" xr:uid="{4EF782BA-4DFA-4FC6-A6D9-09DBE2B5DABD}"/>
    <cellStyle name="40% - Accent1 2 2 10" xfId="9882" xr:uid="{D63DD8C7-EA7E-4EA7-8EC1-E921DA2E2865}"/>
    <cellStyle name="40% - Accent1 2 2 11" xfId="13693" xr:uid="{1162DEA1-C814-4F78-A4C6-D45A9571296C}"/>
    <cellStyle name="40% - Accent1 2 2 12" xfId="17358" xr:uid="{7395D6B5-59FF-4F7A-B0DD-EEB2429AFF28}"/>
    <cellStyle name="40% - Accent1 2 2 2" xfId="381" xr:uid="{BC048D60-8E8E-4E7E-B138-0E1B9FD81613}"/>
    <cellStyle name="40% - Accent1 2 2 2 2" xfId="562" xr:uid="{6524EE2C-D65E-445F-9379-B14A06369C3F}"/>
    <cellStyle name="40% - Accent1 2 2 2 2 2" xfId="1900" xr:uid="{D5D4FC03-61BA-4742-84CB-5BEC836ED408}"/>
    <cellStyle name="40% - Accent1 2 2 2 2 2 2" xfId="4456" xr:uid="{0C8E1C08-D281-4E79-BC4B-0E946F5BACD7}"/>
    <cellStyle name="40% - Accent1 2 2 2 2 2 2 2" xfId="22828" xr:uid="{BEE11267-CE5F-49C2-939D-554FFF0125DA}"/>
    <cellStyle name="40% - Accent1 2 2 2 2 2 2 2 2" xfId="26612" xr:uid="{12D46FC5-E428-43C8-9635-E2CB1DC13938}"/>
    <cellStyle name="40% - Accent1 2 2 2 2 2 2 2 2 2" xfId="37638" xr:uid="{0913F60F-B749-4296-A6A6-ECB2338DB224}"/>
    <cellStyle name="40% - Accent1 2 2 2 2 2 2 2 3" xfId="28366" xr:uid="{B7C9A2F5-DDA3-4080-AE6A-57B511521EDD}"/>
    <cellStyle name="40% - Accent1 2 2 2 2 2 2 2 3 2" xfId="40822" xr:uid="{57933133-7347-4758-8AB4-55BA0A1988DB}"/>
    <cellStyle name="40% - Accent1 2 2 2 2 2 2 2 4" xfId="24321" xr:uid="{32FCC90B-F2ED-4106-8D06-580787F9273B}"/>
    <cellStyle name="40% - Accent1 2 2 2 2 2 2 2 4 2" xfId="34333" xr:uid="{DB970558-A9EF-4A04-8CC2-0EFAC6323B7E}"/>
    <cellStyle name="40% - Accent1 2 2 2 2 2 2 2 5" xfId="31177" xr:uid="{AE720172-A050-4103-941F-61EB80A168B5}"/>
    <cellStyle name="40% - Accent1 2 2 2 2 2 2 3" xfId="26321" xr:uid="{D71C7587-BEE0-4D3B-9B4E-910982834398}"/>
    <cellStyle name="40% - Accent1 2 2 2 2 2 2 3 2" xfId="37206" xr:uid="{84556006-FBF8-4CAF-B99D-5DA4681A5CF2}"/>
    <cellStyle name="40% - Accent1 2 2 2 2 2 2 4" xfId="28075" xr:uid="{C79DF191-D4A3-4E95-BCC2-0046DBCE4273}"/>
    <cellStyle name="40% - Accent1 2 2 2 2 2 2 4 2" xfId="40352" xr:uid="{21E17BF0-C3D2-4787-BDEF-344CFE2BD095}"/>
    <cellStyle name="40% - Accent1 2 2 2 2 2 2 5" xfId="23963" xr:uid="{04124D15-829B-40E4-BD84-A4FA507D39F6}"/>
    <cellStyle name="40% - Accent1 2 2 2 2 2 2 5 2" xfId="33857" xr:uid="{0F47D840-9E15-4D17-828D-61DC89D23CDC}"/>
    <cellStyle name="40% - Accent1 2 2 2 2 2 2 6" xfId="30801" xr:uid="{D86E511A-55CC-4726-BF65-0C96BAF0B5CC}"/>
    <cellStyle name="40% - Accent1 2 2 2 2 2 3" xfId="8304" xr:uid="{A92AE9E2-085A-4B0D-AFEE-8C94A1A29A72}"/>
    <cellStyle name="40% - Accent1 2 2 2 2 2 3 2" xfId="26611" xr:uid="{49DCA362-1FE2-4576-9019-5DAA14E9F275}"/>
    <cellStyle name="40% - Accent1 2 2 2 2 2 3 2 2" xfId="37637" xr:uid="{8E509C47-A164-42A9-B0DB-9987AAD8CA6F}"/>
    <cellStyle name="40% - Accent1 2 2 2 2 2 3 3" xfId="28365" xr:uid="{FBD9727B-9870-4238-9CF1-E21662F8591D}"/>
    <cellStyle name="40% - Accent1 2 2 2 2 2 3 3 2" xfId="40821" xr:uid="{56FC1963-F302-4CC7-B091-CE42386C15CF}"/>
    <cellStyle name="40% - Accent1 2 2 2 2 2 3 4" xfId="24320" xr:uid="{169DF842-9A07-4271-AB19-C1C33CE5943E}"/>
    <cellStyle name="40% - Accent1 2 2 2 2 2 3 4 2" xfId="34332" xr:uid="{F2E09C73-03FB-49BE-B0E9-8ABE8FEE6E7D}"/>
    <cellStyle name="40% - Accent1 2 2 2 2 2 3 5" xfId="31176" xr:uid="{C0E5F0E5-002C-4534-9585-9FA74ADCDA0C}"/>
    <cellStyle name="40% - Accent1 2 2 2 2 2 4" xfId="11808" xr:uid="{B87983DA-464F-46AA-A4B1-BFF34D82CFD9}"/>
    <cellStyle name="40% - Accent1 2 2 2 2 2 4 2" xfId="25934" xr:uid="{B0049273-9C75-4E42-B67F-92C077B6553E}"/>
    <cellStyle name="40% - Accent1 2 2 2 2 2 4 2 2" xfId="36391" xr:uid="{76D968E9-CB00-475C-8D0F-B27A02B828DC}"/>
    <cellStyle name="40% - Accent1 2 2 2 2 2 4 3" xfId="30311" xr:uid="{C16DEFEA-6759-48B4-B576-7E47E35E0FEF}"/>
    <cellStyle name="40% - Accent1 2 2 2 2 2 5" xfId="15571" xr:uid="{0C7F0A78-FCCA-4EF3-AC55-A6E2E42A5688}"/>
    <cellStyle name="40% - Accent1 2 2 2 2 2 5 2" xfId="39537" xr:uid="{FEF5AAE9-4FDB-4F0A-9EE3-E3239ED41AC9}"/>
    <cellStyle name="40% - Accent1 2 2 2 2 2 6" xfId="18658" xr:uid="{685BEE0E-FF05-4D96-A7BE-D54E48CA38F6}"/>
    <cellStyle name="40% - Accent1 2 2 2 2 2 6 2" xfId="33006" xr:uid="{86A13B23-EC3F-487F-8EE3-2D0C195DB024}"/>
    <cellStyle name="40% - Accent1 2 2 2 2 2 7" xfId="29643" xr:uid="{94D58925-D9A8-4FA1-AE45-6AB59DD88410}"/>
    <cellStyle name="40% - Accent1 2 2 2 2 3" xfId="4455" xr:uid="{02C4D217-AC50-4C2A-A8A8-E51D7AF5791C}"/>
    <cellStyle name="40% - Accent1 2 2 2 2 3 2" xfId="22829" xr:uid="{A3D9541B-F33B-46BD-8083-939692C9745D}"/>
    <cellStyle name="40% - Accent1 2 2 2 2 3 2 2" xfId="26613" xr:uid="{A3B5E8AA-1F84-484A-A51D-250AD005CE7D}"/>
    <cellStyle name="40% - Accent1 2 2 2 2 3 2 2 2" xfId="37639" xr:uid="{03C5F7DE-51E5-4E79-BE93-B73FF978CF8B}"/>
    <cellStyle name="40% - Accent1 2 2 2 2 3 2 3" xfId="28367" xr:uid="{7137EB3F-7227-4A4F-A483-6A20825451CE}"/>
    <cellStyle name="40% - Accent1 2 2 2 2 3 2 3 2" xfId="40823" xr:uid="{C4881467-C486-481E-8323-FFDA395FB616}"/>
    <cellStyle name="40% - Accent1 2 2 2 2 3 2 4" xfId="24322" xr:uid="{312FF37C-107D-4D66-9D83-A7330C3FB153}"/>
    <cellStyle name="40% - Accent1 2 2 2 2 3 2 4 2" xfId="34334" xr:uid="{07C0711D-2EF9-4F52-8A8E-045FA7A8A2A1}"/>
    <cellStyle name="40% - Accent1 2 2 2 2 3 2 5" xfId="31178" xr:uid="{74DBB325-9115-4AEE-A20C-0A252E99AECA}"/>
    <cellStyle name="40% - Accent1 2 2 2 2 3 3" xfId="26159" xr:uid="{45907751-9B88-4132-A693-B16A13FB951B}"/>
    <cellStyle name="40% - Accent1 2 2 2 2 3 3 2" xfId="36786" xr:uid="{7605731B-CC5B-4A26-8BD7-C5CAD40E7F08}"/>
    <cellStyle name="40% - Accent1 2 2 2 2 3 4" xfId="27866" xr:uid="{4D67A6FA-FDB2-4145-B349-02B74441A7CF}"/>
    <cellStyle name="40% - Accent1 2 2 2 2 3 4 2" xfId="39932" xr:uid="{AC1B5F09-41AF-41E2-813C-563C3145E935}"/>
    <cellStyle name="40% - Accent1 2 2 2 2 3 5" xfId="23750" xr:uid="{CDEAC79E-65F0-4E88-A274-49D0E90CA49A}"/>
    <cellStyle name="40% - Accent1 2 2 2 2 3 5 2" xfId="33426" xr:uid="{348BC393-0488-4E8C-A163-758725335DCC}"/>
    <cellStyle name="40% - Accent1 2 2 2 2 3 6" xfId="30588" xr:uid="{A1FC7205-957C-4AFB-80FD-332F0DCEA868}"/>
    <cellStyle name="40% - Accent1 2 2 2 2 4" xfId="1899" xr:uid="{56A723EB-3091-4FE1-A91C-6A036ABADDB8}"/>
    <cellStyle name="40% - Accent1 2 2 2 2 4 2" xfId="26610" xr:uid="{F04C5DCA-64A6-4E41-A328-C064290D5FD6}"/>
    <cellStyle name="40% - Accent1 2 2 2 2 4 2 2" xfId="37636" xr:uid="{9ED5B1F0-EE05-478C-BD1D-97F8D34D5F97}"/>
    <cellStyle name="40% - Accent1 2 2 2 2 4 3" xfId="28364" xr:uid="{ABB37AD2-DA6D-4D17-A2DE-2BC6B0D5BD94}"/>
    <cellStyle name="40% - Accent1 2 2 2 2 4 3 2" xfId="40820" xr:uid="{857CCDB3-9468-480A-B005-9E3B1F2034C2}"/>
    <cellStyle name="40% - Accent1 2 2 2 2 4 4" xfId="24319" xr:uid="{6F5820BD-62B0-4A0D-A154-F7B97527101B}"/>
    <cellStyle name="40% - Accent1 2 2 2 2 4 4 2" xfId="34331" xr:uid="{A6DCC542-8DE4-4090-AE2D-D5BA895EFEAF}"/>
    <cellStyle name="40% - Accent1 2 2 2 2 4 5" xfId="31175" xr:uid="{B28C1F47-E4F7-407C-A00B-EA5842092C6C}"/>
    <cellStyle name="40% - Accent1 2 2 2 2 5" xfId="6820" xr:uid="{897E67A4-D301-4D5B-8DDA-3A5CC12FB980}"/>
    <cellStyle name="40% - Accent1 2 2 2 2 5 2" xfId="25596" xr:uid="{E5ACEFAF-2386-4268-AE46-C5BC6843CD8B}"/>
    <cellStyle name="40% - Accent1 2 2 2 2 5 2 2" xfId="35972" xr:uid="{239BE4A5-8B6A-4EB3-97FF-8293B98745A2}"/>
    <cellStyle name="40% - Accent1 2 2 2 2 5 3" xfId="29973" xr:uid="{18A92881-2423-4181-9578-3B94F8274B28}"/>
    <cellStyle name="40% - Accent1 2 2 2 2 6" xfId="9884" xr:uid="{130E1BA9-1B41-48D6-99B2-DD26C606465F}"/>
    <cellStyle name="40% - Accent1 2 2 2 2 6 2" xfId="39118" xr:uid="{382962EB-EAC6-4808-8159-272CAB338A52}"/>
    <cellStyle name="40% - Accent1 2 2 2 2 7" xfId="13695" xr:uid="{5EF43DA9-0E9F-429B-AF12-59CA5E25162A}"/>
    <cellStyle name="40% - Accent1 2 2 2 2 7 2" xfId="32581" xr:uid="{95C80D2B-0383-450D-80C0-7AF110B4A635}"/>
    <cellStyle name="40% - Accent1 2 2 2 2 8" xfId="17360" xr:uid="{CF41E740-47D5-4FA1-8A1E-B71DE0203512}"/>
    <cellStyle name="40% - Accent1 2 2 2 3" xfId="1901" xr:uid="{870EED6D-FC6F-4B5A-82FC-0456CAEBADF9}"/>
    <cellStyle name="40% - Accent1 2 2 2 3 2" xfId="4457" xr:uid="{FF9F947F-2B9D-4B7E-ABF5-57DBA6238259}"/>
    <cellStyle name="40% - Accent1 2 2 2 3 2 2" xfId="11809" xr:uid="{6392BBF5-17E3-4A68-8D53-5DBB0426602D}"/>
    <cellStyle name="40% - Accent1 2 2 2 3 2 2 2" xfId="26615" xr:uid="{6BCE2FED-9F8D-4A5A-B76E-7355D51C97E5}"/>
    <cellStyle name="40% - Accent1 2 2 2 3 2 2 2 2" xfId="37641" xr:uid="{8B60B613-D49A-48E8-BC81-BBC975797ACF}"/>
    <cellStyle name="40% - Accent1 2 2 2 3 2 2 3" xfId="28369" xr:uid="{815BFAA5-ACB2-4151-A2FA-AFCC66FDA4D0}"/>
    <cellStyle name="40% - Accent1 2 2 2 3 2 2 3 2" xfId="40825" xr:uid="{1CF8E8F3-5EE5-4F78-B0C7-319C67EF4868}"/>
    <cellStyle name="40% - Accent1 2 2 2 3 2 2 4" xfId="24324" xr:uid="{EFFDC8A9-9F6C-4EFE-8E37-6B3E00680DF0}"/>
    <cellStyle name="40% - Accent1 2 2 2 3 2 2 4 2" xfId="34336" xr:uid="{DC742FCD-EC84-44B0-8B2C-D27EE1DF8247}"/>
    <cellStyle name="40% - Accent1 2 2 2 3 2 2 5" xfId="31180" xr:uid="{68F0F15F-DBFD-40C6-9063-6E73ABC9627F}"/>
    <cellStyle name="40% - Accent1 2 2 2 3 2 3" xfId="15572" xr:uid="{AB492D6A-18E8-4ED7-A06A-474D650A8DEB}"/>
    <cellStyle name="40% - Accent1 2 2 2 3 2 3 2" xfId="37007" xr:uid="{164804DA-B3B0-47AE-AD03-3C140DF965DC}"/>
    <cellStyle name="40% - Accent1 2 2 2 3 2 4" xfId="27980" xr:uid="{730DE31F-B072-405F-8B30-300FE980E4A0}"/>
    <cellStyle name="40% - Accent1 2 2 2 3 2 4 2" xfId="40153" xr:uid="{974D1D7C-26F3-4D29-99B0-BC0A0CD27AB3}"/>
    <cellStyle name="40% - Accent1 2 2 2 3 2 5" xfId="23865" xr:uid="{E1E15ED1-604C-4741-9615-92A9A9AAF985}"/>
    <cellStyle name="40% - Accent1 2 2 2 3 2 5 2" xfId="33656" xr:uid="{539F8049-B15B-4369-8586-841756CD896A}"/>
    <cellStyle name="40% - Accent1 2 2 2 3 2 6" xfId="30703" xr:uid="{8990E498-385A-4E01-A6EB-45CF8CFEFD6C}"/>
    <cellStyle name="40% - Accent1 2 2 2 3 3" xfId="8303" xr:uid="{C6962197-8493-45DB-B13F-6F49BE7D226B}"/>
    <cellStyle name="40% - Accent1 2 2 2 3 3 2" xfId="26614" xr:uid="{133DF0D9-853E-4B3C-8A0E-A042B4595E5D}"/>
    <cellStyle name="40% - Accent1 2 2 2 3 3 2 2" xfId="37640" xr:uid="{C216790B-8095-4E7E-88B8-A85B3947B1C9}"/>
    <cellStyle name="40% - Accent1 2 2 2 3 3 3" xfId="28368" xr:uid="{02D5DB1A-B621-4887-AD12-BD5E34D832CA}"/>
    <cellStyle name="40% - Accent1 2 2 2 3 3 3 2" xfId="40824" xr:uid="{BB892863-318B-4621-A1A1-A2EF6963F9A7}"/>
    <cellStyle name="40% - Accent1 2 2 2 3 3 4" xfId="24323" xr:uid="{FC50E19D-2607-44AA-AA64-35B2663B9BB3}"/>
    <cellStyle name="40% - Accent1 2 2 2 3 3 4 2" xfId="34335" xr:uid="{877A1783-DBEB-4F08-A653-CB6E57AE7524}"/>
    <cellStyle name="40% - Accent1 2 2 2 3 3 5" xfId="31179" xr:uid="{9ED294CA-A22E-40D2-836A-594D3CF41012}"/>
    <cellStyle name="40% - Accent1 2 2 2 3 4" xfId="9885" xr:uid="{02E9C6D3-36FB-439D-B70F-D2B30696BF7C}"/>
    <cellStyle name="40% - Accent1 2 2 2 3 4 2" xfId="25742" xr:uid="{87469A5C-013C-4E0C-BB7F-47224A8FD617}"/>
    <cellStyle name="40% - Accent1 2 2 2 3 4 2 2" xfId="36192" xr:uid="{B05240DC-0840-4C95-AD6D-9905F652200A}"/>
    <cellStyle name="40% - Accent1 2 2 2 3 4 3" xfId="30119" xr:uid="{E1E450CF-7F0F-43E8-B9CA-DE829378FCAC}"/>
    <cellStyle name="40% - Accent1 2 2 2 3 5" xfId="13696" xr:uid="{C1C82586-869E-4FC5-989D-A39B6DA7C161}"/>
    <cellStyle name="40% - Accent1 2 2 2 3 5 2" xfId="39338" xr:uid="{88016591-6135-4972-AD85-8254918EF9FA}"/>
    <cellStyle name="40% - Accent1 2 2 2 3 6" xfId="18657" xr:uid="{63A70BB0-8685-403D-8CFE-C1E84D0D6778}"/>
    <cellStyle name="40% - Accent1 2 2 2 3 6 2" xfId="32806" xr:uid="{09BCB67C-4FC1-4BF5-89F6-B84C7BE09CD0}"/>
    <cellStyle name="40% - Accent1 2 2 2 3 7" xfId="29544" xr:uid="{3D1ACCA2-C6CA-49AC-8796-FDBC9B717D24}"/>
    <cellStyle name="40% - Accent1 2 2 2 4" xfId="4454" xr:uid="{73C32EB4-6D72-42D2-A4FE-ECFEEA96D1B7}"/>
    <cellStyle name="40% - Accent1 2 2 2 4 2" xfId="11810" xr:uid="{FEF74534-1995-410D-BF57-77C46FAB6BAC}"/>
    <cellStyle name="40% - Accent1 2 2 2 4 2 2" xfId="26616" xr:uid="{8DA55B00-AD39-4711-B55C-B0C95E93F03D}"/>
    <cellStyle name="40% - Accent1 2 2 2 4 2 2 2" xfId="37642" xr:uid="{8AA0FD9C-E428-4EAA-B0C3-FD0535DF4898}"/>
    <cellStyle name="40% - Accent1 2 2 2 4 2 3" xfId="28370" xr:uid="{8E7B313F-ED65-44F6-B4C7-013175AA90A5}"/>
    <cellStyle name="40% - Accent1 2 2 2 4 2 3 2" xfId="40826" xr:uid="{9E621E7B-6A68-4280-BA66-0A29FCB0D0EF}"/>
    <cellStyle name="40% - Accent1 2 2 2 4 2 4" xfId="24325" xr:uid="{B79259B4-6B7E-4010-BBE0-03AF9204CF43}"/>
    <cellStyle name="40% - Accent1 2 2 2 4 2 4 2" xfId="34337" xr:uid="{0D12BAAD-0B9B-4F0D-B4F7-538E3C1AD797}"/>
    <cellStyle name="40% - Accent1 2 2 2 4 2 5" xfId="31181" xr:uid="{EBFAA59F-7452-4817-91B2-5595C2909B37}"/>
    <cellStyle name="40% - Accent1 2 2 2 4 3" xfId="15573" xr:uid="{081BB0FC-FF7D-4438-8E97-B5578B67B66F}"/>
    <cellStyle name="40% - Accent1 2 2 2 4 3 2" xfId="36590" xr:uid="{68CE81E2-3569-4F12-8CE3-ABB68C88CFEA}"/>
    <cellStyle name="40% - Accent1 2 2 2 4 4" xfId="27771" xr:uid="{7E3F9E50-56F0-40AC-8EF3-20A682B4E175}"/>
    <cellStyle name="40% - Accent1 2 2 2 4 4 2" xfId="39736" xr:uid="{BA4DC3B5-FB20-4D58-AB8E-561F43C68A7C}"/>
    <cellStyle name="40% - Accent1 2 2 2 4 5" xfId="23650" xr:uid="{FE7428D2-EFDC-4D8A-BFEB-1E3C909EDDB2}"/>
    <cellStyle name="40% - Accent1 2 2 2 4 5 2" xfId="33226" xr:uid="{E6124C29-03E7-4E1F-A36D-7E5EAD04C997}"/>
    <cellStyle name="40% - Accent1 2 2 2 4 6" xfId="30487" xr:uid="{71A5FFCA-3397-4FEF-9312-D1F21FA2DFA3}"/>
    <cellStyle name="40% - Accent1 2 2 2 5" xfId="1898" xr:uid="{30595A50-DB8F-40F9-92BC-3EAB3223D3D2}"/>
    <cellStyle name="40% - Accent1 2 2 2 5 2" xfId="26609" xr:uid="{14F6ADB9-AC83-4908-BB65-785983181ECF}"/>
    <cellStyle name="40% - Accent1 2 2 2 5 2 2" xfId="37635" xr:uid="{8363EADB-A119-4EBB-AC13-E93B4076FCFB}"/>
    <cellStyle name="40% - Accent1 2 2 2 5 3" xfId="28363" xr:uid="{5A3B2356-51AE-483D-B0AF-2E3CD4E87B38}"/>
    <cellStyle name="40% - Accent1 2 2 2 5 3 2" xfId="40819" xr:uid="{D79F30D8-7082-478A-A19B-1F36045A79E7}"/>
    <cellStyle name="40% - Accent1 2 2 2 5 4" xfId="24318" xr:uid="{724F734C-6F81-4B7F-AC34-216304E43450}"/>
    <cellStyle name="40% - Accent1 2 2 2 5 4 2" xfId="34330" xr:uid="{B48143FA-3638-4E83-8909-B14AEB05A100}"/>
    <cellStyle name="40% - Accent1 2 2 2 5 5" xfId="31174" xr:uid="{2268814C-9823-4F71-94FE-D5C7DA9FE3F8}"/>
    <cellStyle name="40% - Accent1 2 2 2 6" xfId="6819" xr:uid="{0EE47ABC-BCBE-410E-A2B3-AE22DFCF2C15}"/>
    <cellStyle name="40% - Accent1 2 2 2 6 2" xfId="25404" xr:uid="{B0091678-B420-4416-9F60-242A632C81F0}"/>
    <cellStyle name="40% - Accent1 2 2 2 6 2 2" xfId="35777" xr:uid="{DC0B3585-9D2C-49C9-B5D8-20C84288DF63}"/>
    <cellStyle name="40% - Accent1 2 2 2 6 3" xfId="29781" xr:uid="{2672D813-1D65-4AB7-B4D7-F1840C8F4496}"/>
    <cellStyle name="40% - Accent1 2 2 2 7" xfId="9883" xr:uid="{57955368-86D2-4D51-BD52-38BFACCC26AB}"/>
    <cellStyle name="40% - Accent1 2 2 2 7 2" xfId="38923" xr:uid="{DF6DD325-F012-42C9-96C1-5F1C6AC088B5}"/>
    <cellStyle name="40% - Accent1 2 2 2 8" xfId="13694" xr:uid="{A7F701AD-6BC7-4E58-81A2-31612357367F}"/>
    <cellStyle name="40% - Accent1 2 2 2 8 2" xfId="32384" xr:uid="{0F345889-21C7-452F-A138-726C10E7D8FA}"/>
    <cellStyle name="40% - Accent1 2 2 2 9" xfId="17359" xr:uid="{7DB177C4-6714-4D74-863C-60F25E2286D3}"/>
    <cellStyle name="40% - Accent1 2 2 3" xfId="563" xr:uid="{5DFD4408-8641-4D88-8689-3DE9E35D775C}"/>
    <cellStyle name="40% - Accent1 2 2 3 2" xfId="564" xr:uid="{60C79BB5-EBBF-4291-A23E-499CE6A953C3}"/>
    <cellStyle name="40% - Accent1 2 2 3 2 2" xfId="1904" xr:uid="{33FD89F5-345C-46C2-9A8D-7FFD7378657F}"/>
    <cellStyle name="40% - Accent1 2 2 3 2 2 2" xfId="4460" xr:uid="{55C283A2-BA9F-4C98-B5CB-F1AB2BBB98BA}"/>
    <cellStyle name="40% - Accent1 2 2 3 2 2 2 2" xfId="26618" xr:uid="{637E5654-069A-4712-AE8F-B883AA8E101D}"/>
    <cellStyle name="40% - Accent1 2 2 3 2 2 2 2 2" xfId="37645" xr:uid="{D0008B42-99EF-4743-93A4-209B4A92CB47}"/>
    <cellStyle name="40% - Accent1 2 2 3 2 2 2 3" xfId="28372" xr:uid="{7E517C84-9E71-4446-B1C7-32A6308011F3}"/>
    <cellStyle name="40% - Accent1 2 2 3 2 2 2 3 2" xfId="40829" xr:uid="{CCAFB288-C6A6-443B-9008-BF65A14CE923}"/>
    <cellStyle name="40% - Accent1 2 2 3 2 2 2 4" xfId="24328" xr:uid="{4625F819-F907-4106-B0E5-0303363D9838}"/>
    <cellStyle name="40% - Accent1 2 2 3 2 2 2 4 2" xfId="34340" xr:uid="{452E19DB-3809-40F1-8E6D-BB3F77F12089}"/>
    <cellStyle name="40% - Accent1 2 2 3 2 2 2 5" xfId="31184" xr:uid="{A640193F-9F70-4CE7-94CB-5607ED03E57F}"/>
    <cellStyle name="40% - Accent1 2 2 3 2 2 3" xfId="8306" xr:uid="{03A2D883-24EF-4756-977C-DA3A4D6E3D92}"/>
    <cellStyle name="40% - Accent1 2 2 3 2 2 3 2" xfId="37110" xr:uid="{065714E7-2360-4876-9524-37DC5720BAAA}"/>
    <cellStyle name="40% - Accent1 2 2 3 2 2 4" xfId="11811" xr:uid="{C830A198-C536-4698-A961-3D522A5AC6EB}"/>
    <cellStyle name="40% - Accent1 2 2 3 2 2 4 2" xfId="40256" xr:uid="{FF5E640B-9211-4471-B6EE-1F476B56BFF2}"/>
    <cellStyle name="40% - Accent1 2 2 3 2 2 5" xfId="15574" xr:uid="{04D1E9BF-AF6F-43EC-BC44-44178E99C87A}"/>
    <cellStyle name="40% - Accent1 2 2 3 2 2 5 2" xfId="33761" xr:uid="{BD207E3D-B020-453B-803E-78F88F8A5812}"/>
    <cellStyle name="40% - Accent1 2 2 3 2 2 6" xfId="18660" xr:uid="{7FCDCF40-5783-422F-A27D-F74AA3C52290}"/>
    <cellStyle name="40% - Accent1 2 2 3 2 3" xfId="4459" xr:uid="{E32D13A9-E8EF-4CB6-85AE-C290F6D2334B}"/>
    <cellStyle name="40% - Accent1 2 2 3 2 3 2" xfId="26617" xr:uid="{711D30FF-DDCC-404F-BE0D-8DB1CFA21581}"/>
    <cellStyle name="40% - Accent1 2 2 3 2 3 2 2" xfId="37644" xr:uid="{1832186A-53EA-4D37-9AAA-B01D6281FC5B}"/>
    <cellStyle name="40% - Accent1 2 2 3 2 3 3" xfId="28371" xr:uid="{E36D9C22-FF20-4300-B5EE-05AEE9AA614B}"/>
    <cellStyle name="40% - Accent1 2 2 3 2 3 3 2" xfId="40828" xr:uid="{821D2148-5FF8-447B-AAFC-4795B380395C}"/>
    <cellStyle name="40% - Accent1 2 2 3 2 3 4" xfId="24327" xr:uid="{B58FEDCE-7AEE-430A-9A40-7EC39544FBEA}"/>
    <cellStyle name="40% - Accent1 2 2 3 2 3 4 2" xfId="34339" xr:uid="{FADD25A7-1D8D-4E4A-9B45-00B128AC39D6}"/>
    <cellStyle name="40% - Accent1 2 2 3 2 3 5" xfId="31183" xr:uid="{62A8486D-9269-418A-9F3E-12EFF27F0B50}"/>
    <cellStyle name="40% - Accent1 2 2 3 2 4" xfId="1903" xr:uid="{D8EB2C65-02AE-4ABF-8581-1BD8973A204F}"/>
    <cellStyle name="40% - Accent1 2 2 3 2 4 2" xfId="25838" xr:uid="{A316DE30-F81F-4C72-8940-CA37CDB585C0}"/>
    <cellStyle name="40% - Accent1 2 2 3 2 4 2 2" xfId="36295" xr:uid="{F1DBC2B6-3BC4-41D6-B475-177810A04DAF}"/>
    <cellStyle name="40% - Accent1 2 2 3 2 4 3" xfId="30215" xr:uid="{8886B6F5-1B51-4E97-AC25-FC617F6BCD43}"/>
    <cellStyle name="40% - Accent1 2 2 3 2 5" xfId="6822" xr:uid="{D90C1B39-DA09-4184-B165-3F5468D44D58}"/>
    <cellStyle name="40% - Accent1 2 2 3 2 5 2" xfId="39441" xr:uid="{4E958325-BE13-4578-A4BE-524266F4CD80}"/>
    <cellStyle name="40% - Accent1 2 2 3 2 6" xfId="9887" xr:uid="{FB176F86-1F84-4DC0-8B80-20D8A5B73820}"/>
    <cellStyle name="40% - Accent1 2 2 3 2 6 2" xfId="32910" xr:uid="{5210ACA5-2455-4FC1-B66A-E0F92CC3566C}"/>
    <cellStyle name="40% - Accent1 2 2 3 2 7" xfId="13698" xr:uid="{C28189D8-2DE0-4830-902E-E314F07A564B}"/>
    <cellStyle name="40% - Accent1 2 2 3 2 8" xfId="17362" xr:uid="{E778BF8C-89DF-43FC-9530-0BF31A196494}"/>
    <cellStyle name="40% - Accent1 2 2 3 3" xfId="1905" xr:uid="{986A1944-4B49-4049-A48E-45E770C97E2F}"/>
    <cellStyle name="40% - Accent1 2 2 3 3 2" xfId="4461" xr:uid="{3771CA70-2392-45E1-8210-E3044ABA0081}"/>
    <cellStyle name="40% - Accent1 2 2 3 3 2 2" xfId="11812" xr:uid="{B865277D-C419-4700-9EC5-4B295BFFEC37}"/>
    <cellStyle name="40% - Accent1 2 2 3 3 2 2 2" xfId="37646" xr:uid="{61F1386C-8E06-4F05-956D-AE0E30B4A363}"/>
    <cellStyle name="40% - Accent1 2 2 3 3 2 3" xfId="15575" xr:uid="{63CD369C-E61D-4E37-88DE-5E59BC447F2D}"/>
    <cellStyle name="40% - Accent1 2 2 3 3 2 3 2" xfId="40830" xr:uid="{B9EE4D01-DFEB-43F2-AD04-A5C07F58F3F2}"/>
    <cellStyle name="40% - Accent1 2 2 3 3 2 4" xfId="24329" xr:uid="{6BE2694D-CBCF-4C53-93E5-27BEA2185480}"/>
    <cellStyle name="40% - Accent1 2 2 3 3 2 4 2" xfId="34341" xr:uid="{EA79BE35-28EF-4E9A-8F7B-583B1B613BA5}"/>
    <cellStyle name="40% - Accent1 2 2 3 3 2 5" xfId="31185" xr:uid="{68A5CE28-2A0D-425F-BB08-2ABD8C54899D}"/>
    <cellStyle name="40% - Accent1 2 2 3 3 3" xfId="8305" xr:uid="{48DC9261-3AB0-4DBA-86C7-4165D46185C4}"/>
    <cellStyle name="40% - Accent1 2 2 3 3 3 2" xfId="36690" xr:uid="{8F9DA72D-A2BA-4F68-9BA3-06425117C53D}"/>
    <cellStyle name="40% - Accent1 2 2 3 3 4" xfId="9888" xr:uid="{AE00CE82-372D-48BF-95D6-A7FA10A20A9F}"/>
    <cellStyle name="40% - Accent1 2 2 3 3 4 2" xfId="39836" xr:uid="{05FEB7C3-3B8C-4F27-9D4E-8D57EEE20964}"/>
    <cellStyle name="40% - Accent1 2 2 3 3 5" xfId="13699" xr:uid="{8B87D9DE-1F1C-4806-AD2B-8AA947858768}"/>
    <cellStyle name="40% - Accent1 2 2 3 3 5 2" xfId="33330" xr:uid="{94545B53-5331-4B81-9344-32F1C0D79203}"/>
    <cellStyle name="40% - Accent1 2 2 3 3 6" xfId="18659" xr:uid="{82B60A82-2067-4906-A5D1-6DA1C6E88C97}"/>
    <cellStyle name="40% - Accent1 2 2 3 4" xfId="4458" xr:uid="{45531C58-6AA1-4C23-A12E-FF4B4E3ED89E}"/>
    <cellStyle name="40% - Accent1 2 2 3 4 2" xfId="11813" xr:uid="{984155FF-2D6C-4CDC-8C39-0B739577BF9B}"/>
    <cellStyle name="40% - Accent1 2 2 3 4 2 2" xfId="37643" xr:uid="{343816E2-3C36-4CA3-BA15-5E747FB97BE2}"/>
    <cellStyle name="40% - Accent1 2 2 3 4 3" xfId="15576" xr:uid="{900CC5B1-5DF5-4410-991F-48E80A046760}"/>
    <cellStyle name="40% - Accent1 2 2 3 4 3 2" xfId="40827" xr:uid="{87462CE1-8409-4C76-89CA-D4BC37C5ADF6}"/>
    <cellStyle name="40% - Accent1 2 2 3 4 4" xfId="24326" xr:uid="{671E6D9C-3674-4861-B4FB-F02D99702B56}"/>
    <cellStyle name="40% - Accent1 2 2 3 4 4 2" xfId="34338" xr:uid="{4CA187EA-59AF-4936-A7A1-9A1E26CE7373}"/>
    <cellStyle name="40% - Accent1 2 2 3 4 5" xfId="31182" xr:uid="{58E5F858-29C0-4940-A580-89B53A16B629}"/>
    <cellStyle name="40% - Accent1 2 2 3 5" xfId="1902" xr:uid="{EF93DEE5-EA51-4EDD-A204-DE4A44B59B07}"/>
    <cellStyle name="40% - Accent1 2 2 3 5 2" xfId="25500" xr:uid="{9F9A47CB-9A80-49B2-843E-D15DDD195E12}"/>
    <cellStyle name="40% - Accent1 2 2 3 5 2 2" xfId="35876" xr:uid="{3A3A2D44-7936-439A-8783-2318EB31381C}"/>
    <cellStyle name="40% - Accent1 2 2 3 5 3" xfId="29877" xr:uid="{FD8BA168-34FC-427A-81F1-CE88311A9956}"/>
    <cellStyle name="40% - Accent1 2 2 3 6" xfId="6821" xr:uid="{D3B78CE8-C61C-43DC-B61A-A22932E6441F}"/>
    <cellStyle name="40% - Accent1 2 2 3 6 2" xfId="39022" xr:uid="{A54C9683-8FBB-4DA7-B0EE-C86FA314FBC2}"/>
    <cellStyle name="40% - Accent1 2 2 3 7" xfId="9886" xr:uid="{1C122092-BE47-40CB-804D-30013022A383}"/>
    <cellStyle name="40% - Accent1 2 2 3 7 2" xfId="32485" xr:uid="{6E783598-8F3C-4DDF-82D3-A0E3A8DC503E}"/>
    <cellStyle name="40% - Accent1 2 2 3 8" xfId="13697" xr:uid="{36A8106D-B75C-4D99-99DE-2A40AD336DE3}"/>
    <cellStyle name="40% - Accent1 2 2 3 9" xfId="17361" xr:uid="{A7F9DE97-3AF2-4730-892B-622AE22DC85D}"/>
    <cellStyle name="40% - Accent1 2 2 4" xfId="565" xr:uid="{69DD000A-7270-4C72-9684-5B43AA617D07}"/>
    <cellStyle name="40% - Accent1 2 2 4 2" xfId="566" xr:uid="{03E8782B-F6FE-4926-B70B-AF15E4939D63}"/>
    <cellStyle name="40% - Accent1 2 2 4 2 2" xfId="1908" xr:uid="{010BE746-4B3B-4F1B-808A-D8BA57490CBF}"/>
    <cellStyle name="40% - Accent1 2 2 4 2 2 2" xfId="4464" xr:uid="{2A4A7F76-D1B9-4F7C-9023-60AE6249446E}"/>
    <cellStyle name="40% - Accent1 2 2 4 2 2 2 2" xfId="37647" xr:uid="{793B8D80-9C79-4BF2-947D-FFD1211101FC}"/>
    <cellStyle name="40% - Accent1 2 2 4 2 2 3" xfId="8308" xr:uid="{3D4840DC-DE50-4765-B809-823EB2724A69}"/>
    <cellStyle name="40% - Accent1 2 2 4 2 2 3 2" xfId="40832" xr:uid="{76A889FC-7338-4D8E-AC3E-64DC1E118CAE}"/>
    <cellStyle name="40% - Accent1 2 2 4 2 2 4" xfId="11814" xr:uid="{6C4F1397-B7C0-4277-B7C4-D2FDA39DBD78}"/>
    <cellStyle name="40% - Accent1 2 2 4 2 2 4 2" xfId="34343" xr:uid="{4E56B584-593C-4D6E-A715-52A1D40D359F}"/>
    <cellStyle name="40% - Accent1 2 2 4 2 2 5" xfId="15577" xr:uid="{505CB015-AFE3-47D3-A7A2-BA13A5BF3089}"/>
    <cellStyle name="40% - Accent1 2 2 4 2 2 6" xfId="18662" xr:uid="{C3BC52EF-0110-4D66-B5B6-1511710BAF4F}"/>
    <cellStyle name="40% - Accent1 2 2 4 2 3" xfId="4463" xr:uid="{C289C733-38AC-484F-9DA0-653CB86998A8}"/>
    <cellStyle name="40% - Accent1 2 2 4 2 3 2" xfId="36911" xr:uid="{C569ADEB-966D-4EFE-AF67-4F3FA7C71A53}"/>
    <cellStyle name="40% - Accent1 2 2 4 2 4" xfId="1907" xr:uid="{D3601B3A-D83B-4D59-B1E1-AEF1204049F7}"/>
    <cellStyle name="40% - Accent1 2 2 4 2 4 2" xfId="40057" xr:uid="{6F07352C-8BDA-4518-99F7-DCCB9821E7F3}"/>
    <cellStyle name="40% - Accent1 2 2 4 2 5" xfId="6824" xr:uid="{F04D2379-FC38-4864-B183-89259624CAC0}"/>
    <cellStyle name="40% - Accent1 2 2 4 2 5 2" xfId="33560" xr:uid="{D3B760A0-0611-41B1-8023-B2E0EEB2BE00}"/>
    <cellStyle name="40% - Accent1 2 2 4 2 6" xfId="9890" xr:uid="{30E438A2-6449-4067-9FE6-19AB88172585}"/>
    <cellStyle name="40% - Accent1 2 2 4 2 7" xfId="13701" xr:uid="{2CDC449C-9B56-443B-A64D-01DDDCAE9549}"/>
    <cellStyle name="40% - Accent1 2 2 4 2 8" xfId="17364" xr:uid="{A13B566B-9CBC-47B8-B431-A846168D741A}"/>
    <cellStyle name="40% - Accent1 2 2 4 3" xfId="1909" xr:uid="{EC52D2F9-FA3B-4D16-AB9D-87EBC296DD77}"/>
    <cellStyle name="40% - Accent1 2 2 4 3 2" xfId="4465" xr:uid="{C454BAD3-106E-45C4-A732-1EC8F1595734}"/>
    <cellStyle name="40% - Accent1 2 2 4 3 2 2" xfId="11815" xr:uid="{F3D59547-9281-425E-A3B8-E533FD001343}"/>
    <cellStyle name="40% - Accent1 2 2 4 3 2 3" xfId="15578" xr:uid="{FF0D3995-9CF5-4A44-8FE5-EAB487FF1269}"/>
    <cellStyle name="40% - Accent1 2 2 4 3 3" xfId="8307" xr:uid="{94D6CD2F-662F-4655-8B41-98370E30A838}"/>
    <cellStyle name="40% - Accent1 2 2 4 3 3 2" xfId="40831" xr:uid="{9C555258-F31F-4C8F-AB12-942ECCEFB341}"/>
    <cellStyle name="40% - Accent1 2 2 4 3 4" xfId="9891" xr:uid="{6C1E171A-89E7-4A17-8CE2-6512516D9A72}"/>
    <cellStyle name="40% - Accent1 2 2 4 3 4 2" xfId="34342" xr:uid="{24228EF9-1B98-49CB-8682-3152DF6EC7AB}"/>
    <cellStyle name="40% - Accent1 2 2 4 3 5" xfId="13702" xr:uid="{8D58625C-17B8-475A-B551-7A2BA54DE8C3}"/>
    <cellStyle name="40% - Accent1 2 2 4 3 6" xfId="18661" xr:uid="{C60B5A96-B7A4-4B19-AE27-7497BAD88D66}"/>
    <cellStyle name="40% - Accent1 2 2 4 4" xfId="4462" xr:uid="{C2D4BAD7-5530-43DE-AE8A-F1538842AEF8}"/>
    <cellStyle name="40% - Accent1 2 2 4 4 2" xfId="11816" xr:uid="{FCC182C0-59DF-4729-BAB2-61530C5C7191}"/>
    <cellStyle name="40% - Accent1 2 2 4 4 2 2" xfId="36096" xr:uid="{0D120AFF-786C-442A-B0A0-653A0F397E88}"/>
    <cellStyle name="40% - Accent1 2 2 4 4 3" xfId="15579" xr:uid="{14DEBC15-8B37-4474-ADE6-828E465EFB9E}"/>
    <cellStyle name="40% - Accent1 2 2 4 5" xfId="1906" xr:uid="{73F7C4B9-0605-45E4-8CCB-D44560522675}"/>
    <cellStyle name="40% - Accent1 2 2 4 5 2" xfId="39242" xr:uid="{03ECD81F-A29C-497E-9BB6-978FB7F345E6}"/>
    <cellStyle name="40% - Accent1 2 2 4 6" xfId="6823" xr:uid="{E2B16668-C40E-427D-812B-AE303FF690B7}"/>
    <cellStyle name="40% - Accent1 2 2 4 6 2" xfId="32710" xr:uid="{01B8A38E-E659-42B0-AE7B-BBD5CDFCD7E6}"/>
    <cellStyle name="40% - Accent1 2 2 4 7" xfId="9889" xr:uid="{93CB5D97-3F39-413E-BA84-F5605E70B810}"/>
    <cellStyle name="40% - Accent1 2 2 4 8" xfId="13700" xr:uid="{9C4243D8-B09F-43CC-A624-C97A66647FC2}"/>
    <cellStyle name="40% - Accent1 2 2 4 9" xfId="17363" xr:uid="{1845E8D6-C0DA-4F64-88E5-D40A2BA155B1}"/>
    <cellStyle name="40% - Accent1 2 2 5" xfId="567" xr:uid="{24BAE020-3846-44F4-8138-16312D114F39}"/>
    <cellStyle name="40% - Accent1 2 2 5 2" xfId="1911" xr:uid="{85A749F1-7A1F-427C-8506-0D1812CA420D}"/>
    <cellStyle name="40% - Accent1 2 2 5 2 2" xfId="4467" xr:uid="{142F0830-C29B-4512-AE39-17B3887C63C4}"/>
    <cellStyle name="40% - Accent1 2 2 5 2 2 2" xfId="37648" xr:uid="{F2D7C532-D831-42FC-86E3-5C54B626C400}"/>
    <cellStyle name="40% - Accent1 2 2 5 2 3" xfId="8309" xr:uid="{800B3851-560B-4A39-AA39-CB21DA544F1A}"/>
    <cellStyle name="40% - Accent1 2 2 5 2 3 2" xfId="40833" xr:uid="{3F5DB712-CDB1-413E-B13E-FC3659990C2E}"/>
    <cellStyle name="40% - Accent1 2 2 5 2 4" xfId="11817" xr:uid="{9AFA877B-93B5-490B-94D7-7431EBDF2E97}"/>
    <cellStyle name="40% - Accent1 2 2 5 2 4 2" xfId="34344" xr:uid="{A63BBCC2-71B1-4AA5-9F29-EB3196502906}"/>
    <cellStyle name="40% - Accent1 2 2 5 2 5" xfId="15580" xr:uid="{BB646277-726A-42D2-8CEF-3CB40CD4ACB7}"/>
    <cellStyle name="40% - Accent1 2 2 5 2 6" xfId="18663" xr:uid="{4881655F-D082-4D00-B069-1BEFFC73691D}"/>
    <cellStyle name="40% - Accent1 2 2 5 3" xfId="4466" xr:uid="{F378DF19-710E-4F5B-82B1-D1AB2D425146}"/>
    <cellStyle name="40% - Accent1 2 2 5 3 2" xfId="26045" xr:uid="{9D1FCFBA-31C7-4BD3-9C68-9B7BB45F779F}"/>
    <cellStyle name="40% - Accent1 2 2 5 3 2 2" xfId="36504" xr:uid="{E8E39E36-658D-4AE3-9192-BA39A904499C}"/>
    <cellStyle name="40% - Accent1 2 2 5 3 3" xfId="30422" xr:uid="{B8FFB9C7-40C1-4502-ACE1-1D9399FDAD57}"/>
    <cellStyle name="40% - Accent1 2 2 5 4" xfId="1910" xr:uid="{947F1033-3444-4AE1-ABBB-C4394C77452F}"/>
    <cellStyle name="40% - Accent1 2 2 5 4 2" xfId="39650" xr:uid="{19449254-0EE6-473A-8755-4C86E1093678}"/>
    <cellStyle name="40% - Accent1 2 2 5 5" xfId="6825" xr:uid="{C06DA75D-EA4C-4601-A08C-F3781CDFFABF}"/>
    <cellStyle name="40% - Accent1 2 2 5 5 2" xfId="33132" xr:uid="{9B69BAD8-FACB-4EAB-937A-7BCB1801D62E}"/>
    <cellStyle name="40% - Accent1 2 2 5 6" xfId="9892" xr:uid="{D72137AB-BD4A-4E00-9A08-59AF5A97532F}"/>
    <cellStyle name="40% - Accent1 2 2 5 7" xfId="13703" xr:uid="{CC9A8DAB-863E-4B78-A7C5-B74977F20636}"/>
    <cellStyle name="40% - Accent1 2 2 5 8" xfId="17365" xr:uid="{CBCB58FD-87CF-4C92-B520-20F2E7B08767}"/>
    <cellStyle name="40% - Accent1 2 2 6" xfId="1912" xr:uid="{1DC3748F-841A-468D-BF2B-BFCF595448B1}"/>
    <cellStyle name="40% - Accent1 2 2 6 2" xfId="4468" xr:uid="{AB1A0AB0-EFB8-4A89-9352-4B5C327EE28A}"/>
    <cellStyle name="40% - Accent1 2 2 6 2 2" xfId="9422" xr:uid="{B3E78B87-82BE-4395-A326-07FCC7C6EC5A}"/>
    <cellStyle name="40% - Accent1 2 2 6 2 3" xfId="11818" xr:uid="{9644FC37-545D-41FA-8D8C-03C4F2A23BB5}"/>
    <cellStyle name="40% - Accent1 2 2 6 2 4" xfId="15581" xr:uid="{BCB0B5F5-0E18-4ACB-B8F4-C2C1776BA7C7}"/>
    <cellStyle name="40% - Accent1 2 2 6 3" xfId="7938" xr:uid="{237448EF-0403-4414-8FF0-2BC36BAB91C4}"/>
    <cellStyle name="40% - Accent1 2 2 6 3 2" xfId="40818" xr:uid="{DAFFCE3C-315B-41B7-8946-0759ABEC41AF}"/>
    <cellStyle name="40% - Accent1 2 2 6 4" xfId="9893" xr:uid="{230037C3-D1AD-42A4-A49F-14FAE16002A4}"/>
    <cellStyle name="40% - Accent1 2 2 6 4 2" xfId="34329" xr:uid="{B08833CB-9621-43EE-A4C6-78850F8C0F8B}"/>
    <cellStyle name="40% - Accent1 2 2 6 5" xfId="13704" xr:uid="{5C7229B0-0679-466F-93E2-CA9F7F30A5E0}"/>
    <cellStyle name="40% - Accent1 2 2 6 6" xfId="18656" xr:uid="{69E9018C-FB74-4107-8551-3CF85A9F1839}"/>
    <cellStyle name="40% - Accent1 2 2 7" xfId="4453" xr:uid="{2138F1F5-266B-4697-9A2F-CEC93CDC3DBC}"/>
    <cellStyle name="40% - Accent1 2 2 7 2" xfId="8302" xr:uid="{645CD576-0687-4E51-B853-140BF9EDFE25}"/>
    <cellStyle name="40% - Accent1 2 2 7 2 2" xfId="35688" xr:uid="{08D17F12-CE99-4D33-A12F-3DB234D0FB63}"/>
    <cellStyle name="40% - Accent1 2 2 7 3" xfId="11819" xr:uid="{1BF59B7C-E4CB-486B-9F1A-6298DF153064}"/>
    <cellStyle name="40% - Accent1 2 2 7 4" xfId="15582" xr:uid="{B9F4CCE6-5043-4D97-A443-8915FCC098FC}"/>
    <cellStyle name="40% - Accent1 2 2 8" xfId="1897" xr:uid="{0973D9C4-B8E4-47CD-9129-219EEDC8CBAA}"/>
    <cellStyle name="40% - Accent1 2 2 8 2" xfId="38834" xr:uid="{41AE3AE6-049E-4D7F-B36D-0673E7785438}"/>
    <cellStyle name="40% - Accent1 2 2 9" xfId="6818" xr:uid="{50D0AA13-1E44-4F9B-A748-A05D5593BBE8}"/>
    <cellStyle name="40% - Accent1 2 2 9 2" xfId="32288" xr:uid="{E09A4310-2BD3-4E83-AB82-ED5B2BB9BCD9}"/>
    <cellStyle name="40% - Accent1 2 3" xfId="333" xr:uid="{4BFB5F8D-78E3-4040-80A3-46BA5EF48EBB}"/>
    <cellStyle name="40% - Accent1 2 3 2" xfId="568" xr:uid="{F79729B5-7C08-49CF-BF29-CE70BEEDE9E0}"/>
    <cellStyle name="40% - Accent1 2 3 2 2" xfId="1915" xr:uid="{CCAE6D24-8395-48BD-B420-5C27EA356ED7}"/>
    <cellStyle name="40% - Accent1 2 3 2 2 2" xfId="4471" xr:uid="{A16E1CEE-76D9-4E69-BCE5-4F3697990DD5}"/>
    <cellStyle name="40% - Accent1 2 3 2 2 2 2" xfId="22830" xr:uid="{6D1EE5BD-0A36-43F8-83EB-836B76332082}"/>
    <cellStyle name="40% - Accent1 2 3 2 2 2 2 2" xfId="26622" xr:uid="{A94F2526-8EAB-4ED5-BDD0-05A57E772B9D}"/>
    <cellStyle name="40% - Accent1 2 3 2 2 2 2 2 2" xfId="37652" xr:uid="{E091ACE9-4CD3-407D-A12D-63DD50B6B16A}"/>
    <cellStyle name="40% - Accent1 2 3 2 2 2 2 3" xfId="28376" xr:uid="{4B61011C-7B35-40D7-8AF8-FE76285B1E72}"/>
    <cellStyle name="40% - Accent1 2 3 2 2 2 2 3 2" xfId="40837" xr:uid="{6943B13D-D0FA-49E9-B954-4214A1431C69}"/>
    <cellStyle name="40% - Accent1 2 3 2 2 2 2 4" xfId="24333" xr:uid="{583BDD39-5787-4BF0-94FE-BF7E36B09386}"/>
    <cellStyle name="40% - Accent1 2 3 2 2 2 2 4 2" xfId="34348" xr:uid="{90AEE9D6-B8E8-4CF0-9317-32422571C887}"/>
    <cellStyle name="40% - Accent1 2 3 2 2 2 2 5" xfId="31189" xr:uid="{8C466846-8731-4BE0-A99E-6F50866EF0B8}"/>
    <cellStyle name="40% - Accent1 2 3 2 2 2 3" xfId="26281" xr:uid="{A95D23FF-3984-425D-B022-ED2F84198CB2}"/>
    <cellStyle name="40% - Accent1 2 3 2 2 2 3 2" xfId="37158" xr:uid="{E00AE307-FBC4-415B-A932-75B4E41B9A84}"/>
    <cellStyle name="40% - Accent1 2 3 2 2 2 4" xfId="28035" xr:uid="{891B56C2-8D12-4FC8-9E41-077C7C866F39}"/>
    <cellStyle name="40% - Accent1 2 3 2 2 2 4 2" xfId="40304" xr:uid="{38193CB3-C826-4397-8296-EBBAB5A35855}"/>
    <cellStyle name="40% - Accent1 2 3 2 2 2 5" xfId="23923" xr:uid="{D2B7ABA7-B1E6-4E6C-90EB-D7805CDB1E9D}"/>
    <cellStyle name="40% - Accent1 2 3 2 2 2 5 2" xfId="33809" xr:uid="{2D9B6063-4A3B-4970-AFBF-458BF9F46E25}"/>
    <cellStyle name="40% - Accent1 2 3 2 2 2 6" xfId="30761" xr:uid="{940F836A-837A-4394-B4F4-1A3A258AFFA3}"/>
    <cellStyle name="40% - Accent1 2 3 2 2 3" xfId="8311" xr:uid="{23086A87-CF07-493B-B84F-2A16012DAE01}"/>
    <cellStyle name="40% - Accent1 2 3 2 2 3 2" xfId="26621" xr:uid="{CB4364C4-1B53-4902-B1FA-CF1E86B7F1BF}"/>
    <cellStyle name="40% - Accent1 2 3 2 2 3 2 2" xfId="37651" xr:uid="{A314F32E-9992-4F1D-8FDA-0316790A1404}"/>
    <cellStyle name="40% - Accent1 2 3 2 2 3 3" xfId="28375" xr:uid="{F5A12763-F621-4E8A-B143-778F0237E011}"/>
    <cellStyle name="40% - Accent1 2 3 2 2 3 3 2" xfId="40836" xr:uid="{7301EDF0-5741-4EAF-A46F-C9B13A047125}"/>
    <cellStyle name="40% - Accent1 2 3 2 2 3 4" xfId="24332" xr:uid="{3D72804D-F948-440D-B6F4-BA531901868D}"/>
    <cellStyle name="40% - Accent1 2 3 2 2 3 4 2" xfId="34347" xr:uid="{AC284CA5-F61C-442F-9284-CA2F63DC1466}"/>
    <cellStyle name="40% - Accent1 2 3 2 2 3 5" xfId="31188" xr:uid="{51D63C55-CFB5-40C9-A2AB-44794B2282A7}"/>
    <cellStyle name="40% - Accent1 2 3 2 2 4" xfId="11820" xr:uid="{1E72BD0B-0ED9-4984-94FF-A6B22C00C676}"/>
    <cellStyle name="40% - Accent1 2 3 2 2 4 2" xfId="25886" xr:uid="{0B1240EA-D99E-4111-B10D-6D1D9D97DAAE}"/>
    <cellStyle name="40% - Accent1 2 3 2 2 4 2 2" xfId="36343" xr:uid="{6A852805-4DE8-4D47-AD74-D56F990A08FE}"/>
    <cellStyle name="40% - Accent1 2 3 2 2 4 3" xfId="30263" xr:uid="{0C48124C-67E3-45DA-9D32-D294772F0A3C}"/>
    <cellStyle name="40% - Accent1 2 3 2 2 5" xfId="15583" xr:uid="{0365492F-B29A-4A94-BCF2-408A15E89952}"/>
    <cellStyle name="40% - Accent1 2 3 2 2 5 2" xfId="39489" xr:uid="{02165CCE-087F-4A55-BE93-312B026EF2D5}"/>
    <cellStyle name="40% - Accent1 2 3 2 2 6" xfId="18665" xr:uid="{74F73BED-00F8-46BD-A4B5-ED95D515B689}"/>
    <cellStyle name="40% - Accent1 2 3 2 2 6 2" xfId="32958" xr:uid="{D11F5C9E-0849-4DDC-9A4C-31BE33DDFE55}"/>
    <cellStyle name="40% - Accent1 2 3 2 2 7" xfId="29603" xr:uid="{180862A5-93BE-4ABA-825A-4ED67E53E252}"/>
    <cellStyle name="40% - Accent1 2 3 2 3" xfId="4470" xr:uid="{8454B647-70EC-4D76-AD4A-3EE258BF1B27}"/>
    <cellStyle name="40% - Accent1 2 3 2 3 2" xfId="22831" xr:uid="{13E32986-78C1-4346-BA77-CD06134A7BF8}"/>
    <cellStyle name="40% - Accent1 2 3 2 3 2 2" xfId="26623" xr:uid="{BB8DDB2C-AF2F-4EF7-9E7B-F1657E1DF467}"/>
    <cellStyle name="40% - Accent1 2 3 2 3 2 2 2" xfId="37653" xr:uid="{24FE4CCF-C054-4CDD-9E37-17AC5B284C45}"/>
    <cellStyle name="40% - Accent1 2 3 2 3 2 3" xfId="28377" xr:uid="{1594540B-D57C-43D3-B7B7-D685BE307C7B}"/>
    <cellStyle name="40% - Accent1 2 3 2 3 2 3 2" xfId="40838" xr:uid="{B7A78EF3-BD66-46EA-8FA3-EA6FE2CD8A00}"/>
    <cellStyle name="40% - Accent1 2 3 2 3 2 4" xfId="24334" xr:uid="{D66A952C-FD61-4E62-AD67-A5635A1BB017}"/>
    <cellStyle name="40% - Accent1 2 3 2 3 2 4 2" xfId="34349" xr:uid="{BCBB069F-3DEB-4E72-A153-FBE132E354F5}"/>
    <cellStyle name="40% - Accent1 2 3 2 3 2 5" xfId="31190" xr:uid="{E45C9E99-51D6-484D-A715-5BF2C26A04BA}"/>
    <cellStyle name="40% - Accent1 2 3 2 3 3" xfId="26119" xr:uid="{4E085FFD-A275-4C80-9E58-EA9C959D5674}"/>
    <cellStyle name="40% - Accent1 2 3 2 3 3 2" xfId="36738" xr:uid="{93C61F4D-69EC-477E-83C2-FB86EB5DB501}"/>
    <cellStyle name="40% - Accent1 2 3 2 3 4" xfId="27826" xr:uid="{0B996CDE-4E32-4FD2-AFD0-F6947C03E26B}"/>
    <cellStyle name="40% - Accent1 2 3 2 3 4 2" xfId="39884" xr:uid="{EA723DBF-7D92-42DA-AAB2-D74C92B7024E}"/>
    <cellStyle name="40% - Accent1 2 3 2 3 5" xfId="23710" xr:uid="{408CE72D-6BBE-4540-BDF0-D9F92C84DDAB}"/>
    <cellStyle name="40% - Accent1 2 3 2 3 5 2" xfId="33378" xr:uid="{894B1B7B-DCBA-4BBE-BCAF-27F62ECF7816}"/>
    <cellStyle name="40% - Accent1 2 3 2 3 6" xfId="30548" xr:uid="{78DB17A4-0FBE-4D18-9A73-F67B10950112}"/>
    <cellStyle name="40% - Accent1 2 3 2 4" xfId="1914" xr:uid="{A3D89CEE-A21E-4AA4-8ED0-9FC014BEF8A7}"/>
    <cellStyle name="40% - Accent1 2 3 2 4 2" xfId="26620" xr:uid="{D172B290-882A-4A30-97CE-1E28D7BF5D48}"/>
    <cellStyle name="40% - Accent1 2 3 2 4 2 2" xfId="37650" xr:uid="{7ECAD87C-877B-42A6-AFBD-5F997E8E8C57}"/>
    <cellStyle name="40% - Accent1 2 3 2 4 3" xfId="28374" xr:uid="{E597D3F6-720B-45AA-892A-1F11D4D063D1}"/>
    <cellStyle name="40% - Accent1 2 3 2 4 3 2" xfId="40835" xr:uid="{F4C653EB-4773-480B-B7CA-7A6C00A194AF}"/>
    <cellStyle name="40% - Accent1 2 3 2 4 4" xfId="24331" xr:uid="{DDD0A6E4-7942-41D9-ACAA-154382D722A1}"/>
    <cellStyle name="40% - Accent1 2 3 2 4 4 2" xfId="34346" xr:uid="{4A42727D-B2EA-416E-A9AC-31292A7D3E55}"/>
    <cellStyle name="40% - Accent1 2 3 2 4 5" xfId="31187" xr:uid="{A5584EF2-6E00-40BC-8541-AA9352F7D9B1}"/>
    <cellStyle name="40% - Accent1 2 3 2 5" xfId="6827" xr:uid="{55B72AF6-FA7C-4054-9F48-06842DEE3BDA}"/>
    <cellStyle name="40% - Accent1 2 3 2 5 2" xfId="25548" xr:uid="{8170E420-BC47-48B6-8581-F3E4FB2B5EAA}"/>
    <cellStyle name="40% - Accent1 2 3 2 5 2 2" xfId="35924" xr:uid="{6D328333-8739-48A2-9A9C-2A41CC3F5EE2}"/>
    <cellStyle name="40% - Accent1 2 3 2 5 3" xfId="29925" xr:uid="{01DB006E-0FA5-4246-8E52-CD4B3A58690D}"/>
    <cellStyle name="40% - Accent1 2 3 2 6" xfId="9895" xr:uid="{FEF672E3-6509-445C-B284-C91392033C2D}"/>
    <cellStyle name="40% - Accent1 2 3 2 6 2" xfId="39070" xr:uid="{8794075E-F253-41E7-BDD5-1EA31282F006}"/>
    <cellStyle name="40% - Accent1 2 3 2 7" xfId="13706" xr:uid="{DEED2AFE-1B4D-4D82-9574-372FC6BCD8DC}"/>
    <cellStyle name="40% - Accent1 2 3 2 7 2" xfId="32533" xr:uid="{5E5F4D86-EA8C-4423-A51A-E37A56047D91}"/>
    <cellStyle name="40% - Accent1 2 3 2 8" xfId="17367" xr:uid="{E6CFDA78-66DD-4E42-9C6B-907A21C84FA9}"/>
    <cellStyle name="40% - Accent1 2 3 3" xfId="1916" xr:uid="{8B51B3B6-738F-477A-ABDC-348F3BE2BBBF}"/>
    <cellStyle name="40% - Accent1 2 3 3 2" xfId="4472" xr:uid="{F4E22338-5564-46AE-8F36-4622D35CE112}"/>
    <cellStyle name="40% - Accent1 2 3 3 2 2" xfId="11821" xr:uid="{B7B0283F-53F9-4003-B568-73CFD63C7149}"/>
    <cellStyle name="40% - Accent1 2 3 3 2 2 2" xfId="26625" xr:uid="{68F880B4-0467-417A-B2A6-DBA919DA5DA4}"/>
    <cellStyle name="40% - Accent1 2 3 3 2 2 2 2" xfId="37655" xr:uid="{F3B70844-726D-4E1C-A27D-55509B8FD1ED}"/>
    <cellStyle name="40% - Accent1 2 3 3 2 2 3" xfId="28379" xr:uid="{B8C23948-C1FA-4EFD-BCAD-7000D97D6678}"/>
    <cellStyle name="40% - Accent1 2 3 3 2 2 3 2" xfId="40840" xr:uid="{44D0DB87-E947-4467-9957-0F50B8B1D39F}"/>
    <cellStyle name="40% - Accent1 2 3 3 2 2 4" xfId="24336" xr:uid="{0D87617E-F639-4E9B-AD74-8A1233843A8D}"/>
    <cellStyle name="40% - Accent1 2 3 3 2 2 4 2" xfId="34351" xr:uid="{A445D488-0510-40E9-BB62-355E7851B167}"/>
    <cellStyle name="40% - Accent1 2 3 3 2 2 5" xfId="31192" xr:uid="{384F2FA4-EF38-490E-BC2D-B548595C864F}"/>
    <cellStyle name="40% - Accent1 2 3 3 2 3" xfId="15584" xr:uid="{C706DF34-6DD1-49EF-9437-69B2E88B9494}"/>
    <cellStyle name="40% - Accent1 2 3 3 2 3 2" xfId="36959" xr:uid="{5E4AC31A-6799-4657-B8D1-00F7C1D390FF}"/>
    <cellStyle name="40% - Accent1 2 3 3 2 4" xfId="27938" xr:uid="{5D765CE0-D454-4EEB-B56B-442EC17A181E}"/>
    <cellStyle name="40% - Accent1 2 3 3 2 4 2" xfId="40105" xr:uid="{E4DAF084-1F08-444F-BC15-B74E317620EA}"/>
    <cellStyle name="40% - Accent1 2 3 3 2 5" xfId="23823" xr:uid="{4E6829B7-773D-4ABC-9218-45A3D752A7C5}"/>
    <cellStyle name="40% - Accent1 2 3 3 2 5 2" xfId="33608" xr:uid="{821725AB-BBF4-45B5-A52A-E4F8F449D8A5}"/>
    <cellStyle name="40% - Accent1 2 3 3 2 6" xfId="30661" xr:uid="{4A9D71EB-4886-497F-873D-5B2B74C62463}"/>
    <cellStyle name="40% - Accent1 2 3 3 3" xfId="8310" xr:uid="{AFB3C255-2123-4152-B366-12989DB52999}"/>
    <cellStyle name="40% - Accent1 2 3 3 3 2" xfId="26624" xr:uid="{BE30FBB1-B1F5-4D9C-ADB9-E6AD3AF512C0}"/>
    <cellStyle name="40% - Accent1 2 3 3 3 2 2" xfId="37654" xr:uid="{C54C1EF9-10D6-420F-B93B-E902428A0A99}"/>
    <cellStyle name="40% - Accent1 2 3 3 3 3" xfId="28378" xr:uid="{25DE68E7-ABF0-47B5-A7A4-9AE92A310F53}"/>
    <cellStyle name="40% - Accent1 2 3 3 3 3 2" xfId="40839" xr:uid="{1E9C1FAE-F88F-4A38-B89D-14EB8F0D0E51}"/>
    <cellStyle name="40% - Accent1 2 3 3 3 4" xfId="24335" xr:uid="{2A4E9C9C-8DE8-4A11-A880-492AD5B2DDC0}"/>
    <cellStyle name="40% - Accent1 2 3 3 3 4 2" xfId="34350" xr:uid="{B2231D96-D0B4-4E3F-9CBA-AEB03203C1EB}"/>
    <cellStyle name="40% - Accent1 2 3 3 3 5" xfId="31191" xr:uid="{75E124AF-DCCA-4486-8184-1DF31690B2FB}"/>
    <cellStyle name="40% - Accent1 2 3 3 4" xfId="9896" xr:uid="{E22B589A-36AB-461F-BE46-DF365BEDEEB4}"/>
    <cellStyle name="40% - Accent1 2 3 3 4 2" xfId="25700" xr:uid="{76361D07-A96E-4354-B78F-DDD83C6247A1}"/>
    <cellStyle name="40% - Accent1 2 3 3 4 2 2" xfId="36144" xr:uid="{459913AC-6073-4E6A-BDB5-BEC4E6AF3F31}"/>
    <cellStyle name="40% - Accent1 2 3 3 4 3" xfId="30077" xr:uid="{D1E1A998-AC1A-48D5-B34F-A5DE7A48F897}"/>
    <cellStyle name="40% - Accent1 2 3 3 5" xfId="13707" xr:uid="{77BE29AE-D179-4C2B-8561-39F5CC83B850}"/>
    <cellStyle name="40% - Accent1 2 3 3 5 2" xfId="39290" xr:uid="{EA59203A-A4C9-4450-A704-07D6EFE73BF4}"/>
    <cellStyle name="40% - Accent1 2 3 3 6" xfId="18664" xr:uid="{B9B22677-262C-4697-9620-8670DED0B31B}"/>
    <cellStyle name="40% - Accent1 2 3 3 6 2" xfId="32758" xr:uid="{B9AAB808-09EA-4E99-B446-2D98187B1E12}"/>
    <cellStyle name="40% - Accent1 2 3 3 7" xfId="29502" xr:uid="{74CE9902-BF9E-497C-8229-1B793DB64CE8}"/>
    <cellStyle name="40% - Accent1 2 3 4" xfId="4469" xr:uid="{61EC4A61-037F-478C-85F5-99BAFA9BED8E}"/>
    <cellStyle name="40% - Accent1 2 3 4 2" xfId="11822" xr:uid="{5E82D718-0282-402C-97E6-74F696E3850F}"/>
    <cellStyle name="40% - Accent1 2 3 4 2 2" xfId="26626" xr:uid="{9722407C-5868-469A-8D10-C48AE9B937AA}"/>
    <cellStyle name="40% - Accent1 2 3 4 2 2 2" xfId="37656" xr:uid="{7D637A57-1E4D-4BDA-9353-AC8537FE98FB}"/>
    <cellStyle name="40% - Accent1 2 3 4 2 3" xfId="28380" xr:uid="{D62925B1-46A7-464D-AF87-CC585965F754}"/>
    <cellStyle name="40% - Accent1 2 3 4 2 3 2" xfId="40841" xr:uid="{D2D14EE1-7925-4EB1-9DBE-5DC4CE431457}"/>
    <cellStyle name="40% - Accent1 2 3 4 2 4" xfId="24337" xr:uid="{52BBD87D-F516-48F5-8041-E5685D464CDA}"/>
    <cellStyle name="40% - Accent1 2 3 4 2 4 2" xfId="34352" xr:uid="{7C883C05-AA37-412A-A379-4F2005511940}"/>
    <cellStyle name="40% - Accent1 2 3 4 2 5" xfId="31193" xr:uid="{3568E016-42E0-44DE-86AF-83610FF00D18}"/>
    <cellStyle name="40% - Accent1 2 3 4 3" xfId="15585" xr:uid="{3C6A71AF-D6E4-4433-8468-69F1364307DC}"/>
    <cellStyle name="40% - Accent1 2 3 4 3 2" xfId="36545" xr:uid="{AC7EEA71-CBA8-4C82-90A4-6F74E922F21C}"/>
    <cellStyle name="40% - Accent1 2 3 4 4" xfId="27731" xr:uid="{3790D04A-1C49-475C-AC82-21149162882C}"/>
    <cellStyle name="40% - Accent1 2 3 4 4 2" xfId="39691" xr:uid="{2EC20725-4011-40B2-AAFF-721D80C1ECBC}"/>
    <cellStyle name="40% - Accent1 2 3 4 5" xfId="23610" xr:uid="{B1B2070C-B152-4B9A-BB6A-67804F5EFDC0}"/>
    <cellStyle name="40% - Accent1 2 3 4 5 2" xfId="33178" xr:uid="{CE597417-248F-4D35-97C8-939BB7FC7558}"/>
    <cellStyle name="40% - Accent1 2 3 4 6" xfId="30447" xr:uid="{D42062AB-F12F-45BF-ACDC-33B07C3B96F3}"/>
    <cellStyle name="40% - Accent1 2 3 5" xfId="1913" xr:uid="{9218E53D-E355-467F-A255-D6975C404297}"/>
    <cellStyle name="40% - Accent1 2 3 5 2" xfId="26619" xr:uid="{B247B706-BEEC-4A8D-B63D-919D0D21F544}"/>
    <cellStyle name="40% - Accent1 2 3 5 2 2" xfId="37649" xr:uid="{EEF4DC18-F568-4A0D-A6F6-7E0716D010DF}"/>
    <cellStyle name="40% - Accent1 2 3 5 3" xfId="28373" xr:uid="{DAC7B79C-F2B0-4A2F-98F1-9AFC8AD98600}"/>
    <cellStyle name="40% - Accent1 2 3 5 3 2" xfId="40834" xr:uid="{F2B0A695-6E15-47A9-BB49-CE240D8B69E9}"/>
    <cellStyle name="40% - Accent1 2 3 5 4" xfId="24330" xr:uid="{A4E53234-D81B-4D17-B7C0-D886996BADE3}"/>
    <cellStyle name="40% - Accent1 2 3 5 4 2" xfId="34345" xr:uid="{63C5A20E-A627-4984-9B3A-F4812B52E37E}"/>
    <cellStyle name="40% - Accent1 2 3 5 5" xfId="31186" xr:uid="{170DF9F2-D912-40F6-B721-07493D5EB796}"/>
    <cellStyle name="40% - Accent1 2 3 6" xfId="6826" xr:uid="{292B1122-EB6B-4DE7-8259-F738C860A418}"/>
    <cellStyle name="40% - Accent1 2 3 6 2" xfId="25364" xr:uid="{202775C1-0765-46A0-9EBE-C5700578EDE3}"/>
    <cellStyle name="40% - Accent1 2 3 6 2 2" xfId="35732" xr:uid="{7556B551-8BE3-43AD-B854-9B78A0F92440}"/>
    <cellStyle name="40% - Accent1 2 3 6 3" xfId="29741" xr:uid="{D4BEE9A1-C101-48ED-B995-74C9DEBFF1BC}"/>
    <cellStyle name="40% - Accent1 2 3 7" xfId="9894" xr:uid="{A4969BEA-468D-4630-B6ED-1A46D4C378D6}"/>
    <cellStyle name="40% - Accent1 2 3 7 2" xfId="38878" xr:uid="{7E8A4F96-5C70-4176-9C40-8267FA3FCC63}"/>
    <cellStyle name="40% - Accent1 2 3 8" xfId="13705" xr:uid="{6B58C4C3-4521-4CAC-B85C-A5693E48CEB6}"/>
    <cellStyle name="40% - Accent1 2 3 8 2" xfId="32336" xr:uid="{7ECE0039-1151-4291-ADA7-70D2CC46B75E}"/>
    <cellStyle name="40% - Accent1 2 3 9" xfId="17366" xr:uid="{63E6FA71-22F9-4F4C-B712-00DDBA7EE87D}"/>
    <cellStyle name="40% - Accent1 2 4" xfId="569" xr:uid="{C1904EBA-C2E8-4600-8C6A-47038DCDAF12}"/>
    <cellStyle name="40% - Accent1 2 4 2" xfId="570" xr:uid="{BBC87247-A5E8-46D3-ADD8-3D6572C27E86}"/>
    <cellStyle name="40% - Accent1 2 4 2 2" xfId="1919" xr:uid="{717B0828-C9F3-4E5F-89D3-03A156DD3698}"/>
    <cellStyle name="40% - Accent1 2 4 2 2 2" xfId="4475" xr:uid="{34E7EC31-EF54-4B50-9B5C-6547361A0713}"/>
    <cellStyle name="40% - Accent1 2 4 2 2 2 2" xfId="26628" xr:uid="{982794D1-890B-48BA-859D-C1D977E5AA4D}"/>
    <cellStyle name="40% - Accent1 2 4 2 2 2 2 2" xfId="37659" xr:uid="{37D0C88F-7E83-4523-A3D3-6799839C66BA}"/>
    <cellStyle name="40% - Accent1 2 4 2 2 2 3" xfId="28382" xr:uid="{D2683774-ADB3-429F-8292-245759440EFC}"/>
    <cellStyle name="40% - Accent1 2 4 2 2 2 3 2" xfId="40844" xr:uid="{645311C7-E37E-4202-9CAA-34978029C231}"/>
    <cellStyle name="40% - Accent1 2 4 2 2 2 4" xfId="24340" xr:uid="{C5B011F5-6B6F-4B37-A992-4AE7C3A779BE}"/>
    <cellStyle name="40% - Accent1 2 4 2 2 2 4 2" xfId="34355" xr:uid="{EA005BFD-2985-4CB2-BAF4-BE5225809576}"/>
    <cellStyle name="40% - Accent1 2 4 2 2 2 5" xfId="31196" xr:uid="{D73A8146-D4AE-4ADD-8745-9E85ED2813AB}"/>
    <cellStyle name="40% - Accent1 2 4 2 2 3" xfId="8313" xr:uid="{208A8946-B111-4922-8C5A-BF36D19AD93F}"/>
    <cellStyle name="40% - Accent1 2 4 2 2 3 2" xfId="37062" xr:uid="{265A6B17-9074-43A5-A6B6-0CC1CF2E6174}"/>
    <cellStyle name="40% - Accent1 2 4 2 2 4" xfId="11823" xr:uid="{68E95C14-B90D-4B62-B9C3-144B32973C79}"/>
    <cellStyle name="40% - Accent1 2 4 2 2 4 2" xfId="40208" xr:uid="{3F0FAF46-ECE1-40F1-8521-F82E9B23FACE}"/>
    <cellStyle name="40% - Accent1 2 4 2 2 5" xfId="15586" xr:uid="{77BDF4C0-8468-4E7B-B89A-61CAA931C9E4}"/>
    <cellStyle name="40% - Accent1 2 4 2 2 5 2" xfId="33713" xr:uid="{C016C200-3B19-4C97-A0CE-BEAE7F53FF16}"/>
    <cellStyle name="40% - Accent1 2 4 2 2 6" xfId="18667" xr:uid="{42702720-8AAF-402F-8B01-66C4E595DE62}"/>
    <cellStyle name="40% - Accent1 2 4 2 3" xfId="4474" xr:uid="{D6057477-B795-461B-AD4A-63FCF1F140FF}"/>
    <cellStyle name="40% - Accent1 2 4 2 3 2" xfId="26627" xr:uid="{9E9069FE-CE39-44E3-BE8C-FA325A2F80F9}"/>
    <cellStyle name="40% - Accent1 2 4 2 3 2 2" xfId="37658" xr:uid="{AE4DA25F-00D8-43A7-B2CE-2F21F6AFA61D}"/>
    <cellStyle name="40% - Accent1 2 4 2 3 3" xfId="28381" xr:uid="{6FEE0A72-88F2-4907-A604-963C6495108A}"/>
    <cellStyle name="40% - Accent1 2 4 2 3 3 2" xfId="40843" xr:uid="{D197FF0B-B473-4FDA-878A-2578B22F2807}"/>
    <cellStyle name="40% - Accent1 2 4 2 3 4" xfId="24339" xr:uid="{BA93CDD7-1387-44D6-A77B-9A6B7AD250E6}"/>
    <cellStyle name="40% - Accent1 2 4 2 3 4 2" xfId="34354" xr:uid="{FCDE1CD9-A8B1-499B-89AA-5425A73E4205}"/>
    <cellStyle name="40% - Accent1 2 4 2 3 5" xfId="31195" xr:uid="{444F2F70-6D32-4E85-A8A8-8596B483972F}"/>
    <cellStyle name="40% - Accent1 2 4 2 4" xfId="1918" xr:uid="{51035D57-0B09-4BE9-86C3-ADEEB0F58563}"/>
    <cellStyle name="40% - Accent1 2 4 2 4 2" xfId="25793" xr:uid="{07C4DDA4-2713-409E-B1D1-B8CF2BC5626E}"/>
    <cellStyle name="40% - Accent1 2 4 2 4 2 2" xfId="36247" xr:uid="{C5DC1EAC-45C3-4EF7-80AE-4DE9186A2DBB}"/>
    <cellStyle name="40% - Accent1 2 4 2 4 3" xfId="30170" xr:uid="{1DE1D89E-C86E-43D6-8D6E-3B96E7FCD38B}"/>
    <cellStyle name="40% - Accent1 2 4 2 5" xfId="6829" xr:uid="{0B048117-E8B1-4DC0-A1D6-2C99CC4266F1}"/>
    <cellStyle name="40% - Accent1 2 4 2 5 2" xfId="39393" xr:uid="{B0DC092E-58DE-4E73-8EB4-212A19C0E05A}"/>
    <cellStyle name="40% - Accent1 2 4 2 6" xfId="9898" xr:uid="{3657B207-8C78-43A2-B9AF-D74C51BD91CD}"/>
    <cellStyle name="40% - Accent1 2 4 2 6 2" xfId="32862" xr:uid="{2F111E13-5187-4AB9-B461-E145CE865A90}"/>
    <cellStyle name="40% - Accent1 2 4 2 7" xfId="13709" xr:uid="{05A2AA93-1BCE-42C6-AFA3-5A24A4FB71DB}"/>
    <cellStyle name="40% - Accent1 2 4 2 8" xfId="17369" xr:uid="{12FEB743-A2C5-489D-8B9B-A2EC4DC22590}"/>
    <cellStyle name="40% - Accent1 2 4 3" xfId="1920" xr:uid="{78744662-B5EE-4CAF-87C7-AFAFF47F88F3}"/>
    <cellStyle name="40% - Accent1 2 4 3 2" xfId="4476" xr:uid="{8CD1F8A8-8D8F-4F88-9AF0-77EBAA535262}"/>
    <cellStyle name="40% - Accent1 2 4 3 2 2" xfId="11824" xr:uid="{527D10E0-C78F-420D-87EE-3F5E0ECE53B9}"/>
    <cellStyle name="40% - Accent1 2 4 3 2 2 2" xfId="37660" xr:uid="{E01CE95B-879C-4A84-9E23-6FA319291E26}"/>
    <cellStyle name="40% - Accent1 2 4 3 2 3" xfId="15587" xr:uid="{8AEFD23F-A6B4-47A0-AD6C-4916E902656E}"/>
    <cellStyle name="40% - Accent1 2 4 3 2 3 2" xfId="40845" xr:uid="{4AB02923-9CA6-496A-AFDF-976BA02F8DC3}"/>
    <cellStyle name="40% - Accent1 2 4 3 2 4" xfId="24341" xr:uid="{B14B0BBD-9C0D-4500-8E26-32DF86483C3B}"/>
    <cellStyle name="40% - Accent1 2 4 3 2 4 2" xfId="34356" xr:uid="{54A76D98-5E04-4E63-ADF5-B6588BF61473}"/>
    <cellStyle name="40% - Accent1 2 4 3 2 5" xfId="31197" xr:uid="{D527EC60-B6BD-4FDB-8EB6-8EDC7CE09FC2}"/>
    <cellStyle name="40% - Accent1 2 4 3 3" xfId="8312" xr:uid="{15D55EF3-4DBC-4E1C-8BFD-EB3D1328C865}"/>
    <cellStyle name="40% - Accent1 2 4 3 3 2" xfId="36643" xr:uid="{C3BFE06B-2B52-43A0-AC8A-C228CB5A9ADD}"/>
    <cellStyle name="40% - Accent1 2 4 3 4" xfId="9899" xr:uid="{4060BE49-CE0D-4B3A-A7FD-A6A35D331CD2}"/>
    <cellStyle name="40% - Accent1 2 4 3 4 2" xfId="39789" xr:uid="{3141CC58-8283-4295-A801-99231ACED38C}"/>
    <cellStyle name="40% - Accent1 2 4 3 5" xfId="13710" xr:uid="{B44B969F-BD64-407F-B22F-A97E394E6CC7}"/>
    <cellStyle name="40% - Accent1 2 4 3 5 2" xfId="33282" xr:uid="{D9DBC98C-6FB4-47A0-8D54-014D9D656D59}"/>
    <cellStyle name="40% - Accent1 2 4 3 6" xfId="18666" xr:uid="{5B1BBB3F-957B-4F0D-91D5-8134EEBB6BD8}"/>
    <cellStyle name="40% - Accent1 2 4 4" xfId="4473" xr:uid="{76018481-0D33-4D8D-850E-8A2022B2A062}"/>
    <cellStyle name="40% - Accent1 2 4 4 2" xfId="11825" xr:uid="{01F29C3B-2F9E-456B-9328-334F6C6DE480}"/>
    <cellStyle name="40% - Accent1 2 4 4 2 2" xfId="37657" xr:uid="{45C8CBC5-7B2B-4DE4-B94D-2297FB929673}"/>
    <cellStyle name="40% - Accent1 2 4 4 3" xfId="15588" xr:uid="{B0B0CB43-5792-48DD-B9FA-DAB4FB8CEF4D}"/>
    <cellStyle name="40% - Accent1 2 4 4 3 2" xfId="40842" xr:uid="{3C44E571-5E82-4213-8F71-4C4F33D5B6A7}"/>
    <cellStyle name="40% - Accent1 2 4 4 4" xfId="24338" xr:uid="{57FD754D-1619-4915-988C-64FFFE25F630}"/>
    <cellStyle name="40% - Accent1 2 4 4 4 2" xfId="34353" xr:uid="{95FB3A82-E358-497B-A248-DE97018F75A5}"/>
    <cellStyle name="40% - Accent1 2 4 4 5" xfId="31194" xr:uid="{3B301DEE-4F87-48D4-A94E-0A7E4ABE973D}"/>
    <cellStyle name="40% - Accent1 2 4 5" xfId="1917" xr:uid="{3445E0C3-0222-4D1E-AE75-2EFB2E5863D5}"/>
    <cellStyle name="40% - Accent1 2 4 5 2" xfId="25453" xr:uid="{8CEAD81C-601B-4809-AB23-526B879CD8BA}"/>
    <cellStyle name="40% - Accent1 2 4 5 2 2" xfId="35829" xr:uid="{A221397C-397C-4A2C-9097-21BA84740964}"/>
    <cellStyle name="40% - Accent1 2 4 5 3" xfId="29830" xr:uid="{5461B0F2-361A-410E-9296-4B28A8E303F5}"/>
    <cellStyle name="40% - Accent1 2 4 6" xfId="6828" xr:uid="{25509102-F336-404D-A41E-FAB64475479B}"/>
    <cellStyle name="40% - Accent1 2 4 6 2" xfId="38975" xr:uid="{4F3A4C65-10D5-4058-8316-7A5D69B35E3D}"/>
    <cellStyle name="40% - Accent1 2 4 7" xfId="9897" xr:uid="{DCA39A18-D849-4A76-9785-77738F39105D}"/>
    <cellStyle name="40% - Accent1 2 4 7 2" xfId="32438" xr:uid="{3329BC45-DBA6-495A-9701-E7A883ACEAD2}"/>
    <cellStyle name="40% - Accent1 2 4 8" xfId="13708" xr:uid="{8C043897-68B6-48F2-A663-98B377BA9871}"/>
    <cellStyle name="40% - Accent1 2 4 9" xfId="17368" xr:uid="{9A4DE419-61C2-478A-9A1E-73C78F2F3579}"/>
    <cellStyle name="40% - Accent1 2 5" xfId="571" xr:uid="{6B025E5A-35CF-4505-8C74-1F9DA6E4BBEA}"/>
    <cellStyle name="40% - Accent1 2 5 2" xfId="572" xr:uid="{ABF01315-BB40-4035-9DA0-E655858E602C}"/>
    <cellStyle name="40% - Accent1 2 5 2 2" xfId="1923" xr:uid="{AECB378E-DE46-40D0-98A3-45BACC21A080}"/>
    <cellStyle name="40% - Accent1 2 5 2 2 2" xfId="4479" xr:uid="{86CD26DB-E715-435C-8C1B-79FAEA53F446}"/>
    <cellStyle name="40% - Accent1 2 5 2 2 2 2" xfId="37661" xr:uid="{A66EEC4D-16D8-4AD5-A728-76FF2FDEE5E0}"/>
    <cellStyle name="40% - Accent1 2 5 2 2 3" xfId="8315" xr:uid="{AEF76ED1-1D65-408C-A623-093448E898E5}"/>
    <cellStyle name="40% - Accent1 2 5 2 2 3 2" xfId="40847" xr:uid="{B9A5CA71-0BE3-4A2B-93FA-176E94F15004}"/>
    <cellStyle name="40% - Accent1 2 5 2 2 4" xfId="11826" xr:uid="{ED7D7AFD-BAD4-4697-B592-64E028AB28AD}"/>
    <cellStyle name="40% - Accent1 2 5 2 2 4 2" xfId="34358" xr:uid="{6C6D9A5B-61EA-4102-B4F9-A029C70933C9}"/>
    <cellStyle name="40% - Accent1 2 5 2 2 5" xfId="15589" xr:uid="{4A14A538-5F7C-4DA4-9A29-8FFE2AB6CE9A}"/>
    <cellStyle name="40% - Accent1 2 5 2 2 6" xfId="18669" xr:uid="{C54A710F-1D15-4F17-A378-5963FB95D7CA}"/>
    <cellStyle name="40% - Accent1 2 5 2 3" xfId="4478" xr:uid="{FCAD3EB9-70A0-4DA8-ACCC-811FBBC62B01}"/>
    <cellStyle name="40% - Accent1 2 5 2 3 2" xfId="36865" xr:uid="{554F592D-2F10-40F4-8AF0-C19E8B564FCC}"/>
    <cellStyle name="40% - Accent1 2 5 2 4" xfId="1922" xr:uid="{CD8F6471-E947-4367-8C29-DFD87617A4EC}"/>
    <cellStyle name="40% - Accent1 2 5 2 4 2" xfId="40011" xr:uid="{34ADDB7F-088F-4163-9485-D9341D26AA82}"/>
    <cellStyle name="40% - Accent1 2 5 2 5" xfId="6831" xr:uid="{1633D4F6-76FD-48B5-A16B-6BE78D2A6E77}"/>
    <cellStyle name="40% - Accent1 2 5 2 5 2" xfId="33512" xr:uid="{6EF32E03-6C8F-4D6B-8015-A6F7BF008AD0}"/>
    <cellStyle name="40% - Accent1 2 5 2 6" xfId="9901" xr:uid="{7A6B7E0B-A866-4CEA-95AD-4F358B440677}"/>
    <cellStyle name="40% - Accent1 2 5 2 7" xfId="13712" xr:uid="{B423F23D-ECB9-4C4C-B4C2-5CEC0F3D19DD}"/>
    <cellStyle name="40% - Accent1 2 5 2 8" xfId="17371" xr:uid="{DE142B57-8EDB-4F02-B09F-23A352C4F150}"/>
    <cellStyle name="40% - Accent1 2 5 3" xfId="1924" xr:uid="{4CD09B9B-EBFD-4CB8-983C-41572A9284EC}"/>
    <cellStyle name="40% - Accent1 2 5 3 2" xfId="4480" xr:uid="{C5274294-4922-4F21-9646-F98F38B70152}"/>
    <cellStyle name="40% - Accent1 2 5 3 2 2" xfId="11827" xr:uid="{B650AD94-1AE4-4875-A820-0DD518246970}"/>
    <cellStyle name="40% - Accent1 2 5 3 2 3" xfId="15590" xr:uid="{1ED059F3-78C8-41BD-A8C6-A72A2E7E3503}"/>
    <cellStyle name="40% - Accent1 2 5 3 3" xfId="8314" xr:uid="{84BA56DE-F0C8-4C88-9871-7F279B96534C}"/>
    <cellStyle name="40% - Accent1 2 5 3 3 2" xfId="40846" xr:uid="{6662C8AF-FDC3-4ECC-9C6C-6AF9F2D78571}"/>
    <cellStyle name="40% - Accent1 2 5 3 4" xfId="9902" xr:uid="{B97CDA3B-8CBE-496D-A6CE-1DFAE1F21B6F}"/>
    <cellStyle name="40% - Accent1 2 5 3 4 2" xfId="34357" xr:uid="{6A0EF90A-3722-46EE-AEA9-4483D954E2D8}"/>
    <cellStyle name="40% - Accent1 2 5 3 5" xfId="13713" xr:uid="{1FBF95FF-E70F-4E7B-AB05-8EED04FA2B3A}"/>
    <cellStyle name="40% - Accent1 2 5 3 6" xfId="18668" xr:uid="{427A6180-6645-4FAF-830D-A14D09249303}"/>
    <cellStyle name="40% - Accent1 2 5 4" xfId="4477" xr:uid="{35C277B0-40CB-43F2-AB74-4A228FFA18FF}"/>
    <cellStyle name="40% - Accent1 2 5 4 2" xfId="11828" xr:uid="{EFC48260-6BD0-436D-AA73-6CB0DA339CD7}"/>
    <cellStyle name="40% - Accent1 2 5 4 2 2" xfId="36050" xr:uid="{A515A577-73E9-49FC-A8D6-F6E01B7F567E}"/>
    <cellStyle name="40% - Accent1 2 5 4 3" xfId="15591" xr:uid="{8AA3FDD9-07F2-4BEA-9C7A-9CC7C77A42F4}"/>
    <cellStyle name="40% - Accent1 2 5 5" xfId="1921" xr:uid="{7383859A-37F0-44CD-AB7B-8636FB9F0C8B}"/>
    <cellStyle name="40% - Accent1 2 5 5 2" xfId="39196" xr:uid="{8523AB94-A244-4EB4-BD0C-D37FA9DC9CC6}"/>
    <cellStyle name="40% - Accent1 2 5 6" xfId="6830" xr:uid="{8446F0DF-6FA0-4EBE-BD39-A99CCDFB6A85}"/>
    <cellStyle name="40% - Accent1 2 5 6 2" xfId="32663" xr:uid="{7E2D63AA-D092-4937-BD6C-1B03A249B2FA}"/>
    <cellStyle name="40% - Accent1 2 5 7" xfId="9900" xr:uid="{F0F01122-1E8C-41DC-A977-B6398ED14047}"/>
    <cellStyle name="40% - Accent1 2 5 8" xfId="13711" xr:uid="{F0093B22-E651-42B6-B952-BDF06CAF328C}"/>
    <cellStyle name="40% - Accent1 2 5 9" xfId="17370" xr:uid="{0015445C-71C5-4467-A0EB-3E775235CBD5}"/>
    <cellStyle name="40% - Accent1 2 6" xfId="573" xr:uid="{213DC90E-BC75-4075-BDB0-B9062A396BD3}"/>
    <cellStyle name="40% - Accent1 2 6 2" xfId="1926" xr:uid="{B6D0609E-E33B-42EE-9BA5-139DC127F1D6}"/>
    <cellStyle name="40% - Accent1 2 6 2 2" xfId="4482" xr:uid="{F952B152-F0B7-4A40-9FDE-6D0686702D83}"/>
    <cellStyle name="40% - Accent1 2 6 2 2 2" xfId="37662" xr:uid="{262EFE38-5F86-4470-80CD-D13FC8C77624}"/>
    <cellStyle name="40% - Accent1 2 6 2 3" xfId="8316" xr:uid="{6A4120C5-7C82-48A3-BE27-9D0EBAAE04C5}"/>
    <cellStyle name="40% - Accent1 2 6 2 3 2" xfId="40848" xr:uid="{5DB0FD40-6E01-4602-B6BD-477C511D9174}"/>
    <cellStyle name="40% - Accent1 2 6 2 4" xfId="11829" xr:uid="{46AFA4C5-B733-47FA-B4C2-A5CE8511D5CE}"/>
    <cellStyle name="40% - Accent1 2 6 2 4 2" xfId="34359" xr:uid="{B44638B2-5BDA-4078-8431-0509BC009E3B}"/>
    <cellStyle name="40% - Accent1 2 6 2 5" xfId="15592" xr:uid="{D94507D0-62F0-4A47-84DA-9BBC69BE739B}"/>
    <cellStyle name="40% - Accent1 2 6 2 6" xfId="18670" xr:uid="{297FEBA0-6AA7-45D5-A4C3-C59B3F472DB3}"/>
    <cellStyle name="40% - Accent1 2 6 3" xfId="4481" xr:uid="{FE83CB4E-1B51-4123-A23A-01ABF0279504}"/>
    <cellStyle name="40% - Accent1 2 6 3 2" xfId="26006" xr:uid="{A5C78AA6-45FC-48CE-B554-1A775505CBB8}"/>
    <cellStyle name="40% - Accent1 2 6 3 2 2" xfId="36465" xr:uid="{13852CBE-0BC0-4243-8D7E-A36976CE5E3A}"/>
    <cellStyle name="40% - Accent1 2 6 3 3" xfId="30383" xr:uid="{C0342EFD-3C28-4A0D-B351-CB8C79F8A1A2}"/>
    <cellStyle name="40% - Accent1 2 6 4" xfId="1925" xr:uid="{9C9E4EDD-5410-4557-876C-F11015656D95}"/>
    <cellStyle name="40% - Accent1 2 6 4 2" xfId="39611" xr:uid="{B82725C1-BC88-4590-AEF4-D5C56C4EAC18}"/>
    <cellStyle name="40% - Accent1 2 6 5" xfId="6832" xr:uid="{F798ACE2-27BA-4CC2-9D96-E7EBEB35EC50}"/>
    <cellStyle name="40% - Accent1 2 6 5 2" xfId="33085" xr:uid="{96CCF076-8BA8-4114-AFA3-5AF1DA041D03}"/>
    <cellStyle name="40% - Accent1 2 6 6" xfId="9903" xr:uid="{B7BF93CE-726D-4390-A2E2-F466EF4315BF}"/>
    <cellStyle name="40% - Accent1 2 6 7" xfId="13714" xr:uid="{0B2B2195-2090-41CA-8554-C043197D4C65}"/>
    <cellStyle name="40% - Accent1 2 6 8" xfId="17372" xr:uid="{52E80FCA-94A6-4887-9467-A4267A869A8B}"/>
    <cellStyle name="40% - Accent1 2 7" xfId="1927" xr:uid="{02BCA440-1588-447F-9BBE-6867439CEDBB}"/>
    <cellStyle name="40% - Accent1 2 7 2" xfId="4483" xr:uid="{8BAEE93A-FCC2-4BA6-BA14-A5C5E5677031}"/>
    <cellStyle name="40% - Accent1 2 7 2 2" xfId="9423" xr:uid="{A0755F7A-97DF-41CE-A844-08C563AD4720}"/>
    <cellStyle name="40% - Accent1 2 7 2 3" xfId="11830" xr:uid="{75849293-3956-4A50-B4DC-28D486F64785}"/>
    <cellStyle name="40% - Accent1 2 7 2 4" xfId="15593" xr:uid="{1400A31B-96E7-4997-8D13-1660AF7FD829}"/>
    <cellStyle name="40% - Accent1 2 7 3" xfId="7939" xr:uid="{85E56D8A-AC5E-462F-8FDC-47BC616D39C7}"/>
    <cellStyle name="40% - Accent1 2 7 3 2" xfId="40817" xr:uid="{D834C8FD-9010-41D8-87D6-0EE7AAF759F7}"/>
    <cellStyle name="40% - Accent1 2 7 4" xfId="9904" xr:uid="{21F8F9B2-1833-4F65-9997-B25E98EDFC6A}"/>
    <cellStyle name="40% - Accent1 2 7 4 2" xfId="34328" xr:uid="{84769EB7-E051-49E3-B0D7-B4F2CC049B7B}"/>
    <cellStyle name="40% - Accent1 2 7 5" xfId="13715" xr:uid="{03F1BFEC-1711-470B-A41B-0978898A4688}"/>
    <cellStyle name="40% - Accent1 2 7 6" xfId="18655" xr:uid="{ED5DC1D1-D7C3-48B3-AFA9-8B1F025CC348}"/>
    <cellStyle name="40% - Accent1 2 8" xfId="4452" xr:uid="{9C6D4D37-D29D-4101-9A9F-D220981FCD2B}"/>
    <cellStyle name="40% - Accent1 2 8 2" xfId="8301" xr:uid="{B790BBEB-80F2-469D-BED5-0BAEAB88D83A}"/>
    <cellStyle name="40% - Accent1 2 8 2 2" xfId="35647" xr:uid="{42F62B6C-99BE-4BE0-9453-FCAC7D8F8047}"/>
    <cellStyle name="40% - Accent1 2 8 3" xfId="11831" xr:uid="{002D1FAE-71A1-4A08-B32E-AE8FABD4D76F}"/>
    <cellStyle name="40% - Accent1 2 8 4" xfId="15594" xr:uid="{C8890418-B46F-459F-94A9-9BFB3FA28569}"/>
    <cellStyle name="40% - Accent1 2 9" xfId="1896" xr:uid="{D04F0C4D-67F8-40AD-9AF8-811C604AEF83}"/>
    <cellStyle name="40% - Accent1 2 9 2" xfId="38793" xr:uid="{043E85CD-5AAF-41E0-8C32-5BEF245FBB74}"/>
    <cellStyle name="40% - Accent1 3" xfId="204" xr:uid="{D5604C73-BA05-4813-968F-393A680EBE79}"/>
    <cellStyle name="40% - Accent1 3 10" xfId="9905" xr:uid="{D30B299D-AF9E-4A3F-8944-8303B60558CE}"/>
    <cellStyle name="40% - Accent1 3 11" xfId="13716" xr:uid="{9834E325-EFC4-4307-AB2B-7CAC841D80D6}"/>
    <cellStyle name="40% - Accent1 3 12" xfId="17373" xr:uid="{E0DEC42C-557E-49C1-B05F-5FD63454461F}"/>
    <cellStyle name="40% - Accent1 3 2" xfId="357" xr:uid="{D9F7C1AB-75B0-4A09-90DC-80CFF1C09EA6}"/>
    <cellStyle name="40% - Accent1 3 2 2" xfId="574" xr:uid="{2F4864CE-CE6D-4DB4-9842-5EC3A42C6891}"/>
    <cellStyle name="40% - Accent1 3 2 2 2" xfId="1931" xr:uid="{1B29148A-2F44-4453-B73F-A718D0F230C4}"/>
    <cellStyle name="40% - Accent1 3 2 2 2 2" xfId="4487" xr:uid="{D570B1D9-AAD8-4F7C-9A5B-CDD95BD58FCB}"/>
    <cellStyle name="40% - Accent1 3 2 2 2 2 2" xfId="22832" xr:uid="{D4A66A8F-EE41-4859-A7CB-A280B858D1D5}"/>
    <cellStyle name="40% - Accent1 3 2 2 2 2 2 2" xfId="26632" xr:uid="{60A0E25B-741E-4EE7-9AD2-4D496CA33068}"/>
    <cellStyle name="40% - Accent1 3 2 2 2 2 2 2 2" xfId="37666" xr:uid="{804B45E9-7696-4793-B03A-C1EAAAF74743}"/>
    <cellStyle name="40% - Accent1 3 2 2 2 2 2 3" xfId="28386" xr:uid="{71E8D04B-C85E-48E7-8989-405FC509243F}"/>
    <cellStyle name="40% - Accent1 3 2 2 2 2 2 3 2" xfId="40853" xr:uid="{94345BCB-B922-4496-9620-DA65BC0415F7}"/>
    <cellStyle name="40% - Accent1 3 2 2 2 2 2 4" xfId="24345" xr:uid="{04D37BF1-A8A8-4BB7-A7E7-DB4A9471278B}"/>
    <cellStyle name="40% - Accent1 3 2 2 2 2 2 4 2" xfId="34364" xr:uid="{C96B79C3-9E8E-4D62-AE38-24A3BEE63D0C}"/>
    <cellStyle name="40% - Accent1 3 2 2 2 2 2 5" xfId="31201" xr:uid="{45B7D5DA-68A6-4243-947B-D149C08F58AA}"/>
    <cellStyle name="40% - Accent1 3 2 2 2 2 3" xfId="26300" xr:uid="{A92767DB-EE62-45CB-8170-7CB570638A64}"/>
    <cellStyle name="40% - Accent1 3 2 2 2 2 3 2" xfId="37182" xr:uid="{FE174DE9-BC05-4E92-8D06-8D4BA8429931}"/>
    <cellStyle name="40% - Accent1 3 2 2 2 2 4" xfId="28054" xr:uid="{5C3C098F-D29A-4071-9331-DA24FE284BDC}"/>
    <cellStyle name="40% - Accent1 3 2 2 2 2 4 2" xfId="40328" xr:uid="{F3A2DC33-874C-4796-83A0-0ED552DFF0EF}"/>
    <cellStyle name="40% - Accent1 3 2 2 2 2 5" xfId="23942" xr:uid="{0AE33E6E-F93B-497E-83B5-A68F1F14245F}"/>
    <cellStyle name="40% - Accent1 3 2 2 2 2 5 2" xfId="33833" xr:uid="{63940B94-85FC-4FB8-8321-4A9A67A9CFA4}"/>
    <cellStyle name="40% - Accent1 3 2 2 2 2 6" xfId="30780" xr:uid="{67640E17-5C76-47DA-B0A7-A6BA51C664E6}"/>
    <cellStyle name="40% - Accent1 3 2 2 2 3" xfId="8319" xr:uid="{A6211B7B-FA1B-407F-A085-96349261076B}"/>
    <cellStyle name="40% - Accent1 3 2 2 2 3 2" xfId="26631" xr:uid="{5B4A7F5F-F4CA-431A-8364-81695F2F6E01}"/>
    <cellStyle name="40% - Accent1 3 2 2 2 3 2 2" xfId="37665" xr:uid="{8BB453AA-4006-4757-B8C8-43457BCC97F5}"/>
    <cellStyle name="40% - Accent1 3 2 2 2 3 3" xfId="28385" xr:uid="{BFF53AE5-8224-410B-B445-8708F64CE507}"/>
    <cellStyle name="40% - Accent1 3 2 2 2 3 3 2" xfId="40852" xr:uid="{6FBCB1FE-695F-441A-9239-6BDC1D859733}"/>
    <cellStyle name="40% - Accent1 3 2 2 2 3 4" xfId="24344" xr:uid="{B7A8E73E-DAFF-4C44-9245-F1D131F6BC79}"/>
    <cellStyle name="40% - Accent1 3 2 2 2 3 4 2" xfId="34363" xr:uid="{5E2D760C-4E35-404B-9FB1-F2BEFBE30420}"/>
    <cellStyle name="40% - Accent1 3 2 2 2 3 5" xfId="31200" xr:uid="{39D8BAB7-D0E0-4A0E-A9EA-C3F2A8E63DE9}"/>
    <cellStyle name="40% - Accent1 3 2 2 2 4" xfId="11832" xr:uid="{AD6CFEE4-A134-493E-9CC1-97C5714CF021}"/>
    <cellStyle name="40% - Accent1 3 2 2 2 4 2" xfId="25910" xr:uid="{C5D13CBC-8B21-46E4-86FD-FC7AEA5BDF6A}"/>
    <cellStyle name="40% - Accent1 3 2 2 2 4 2 2" xfId="36367" xr:uid="{A08D2F65-E5E9-4637-8663-F6A8A5EAE5F2}"/>
    <cellStyle name="40% - Accent1 3 2 2 2 4 3" xfId="30287" xr:uid="{E3D9ED10-FA3E-41B0-BCD1-400D6FAAA0AE}"/>
    <cellStyle name="40% - Accent1 3 2 2 2 5" xfId="15595" xr:uid="{E7355301-ADFE-4C57-9DAD-F66E2650F384}"/>
    <cellStyle name="40% - Accent1 3 2 2 2 5 2" xfId="39513" xr:uid="{FF5C7263-998B-41C1-90E4-3193EADEB28B}"/>
    <cellStyle name="40% - Accent1 3 2 2 2 6" xfId="18673" xr:uid="{E01029BB-0207-41F1-A2B7-230FCFFB5CC0}"/>
    <cellStyle name="40% - Accent1 3 2 2 2 6 2" xfId="32982" xr:uid="{55912BAC-BF3B-4D45-B6E1-57B51D493DEC}"/>
    <cellStyle name="40% - Accent1 3 2 2 2 7" xfId="29622" xr:uid="{86FA20A6-28A6-4B4C-923A-47E0571551DE}"/>
    <cellStyle name="40% - Accent1 3 2 2 3" xfId="4486" xr:uid="{E1ACD06E-3A84-4E0E-8ACE-388C8B7E994F}"/>
    <cellStyle name="40% - Accent1 3 2 2 3 2" xfId="22833" xr:uid="{9E509941-36D8-4465-9091-361399934F3D}"/>
    <cellStyle name="40% - Accent1 3 2 2 3 2 2" xfId="26633" xr:uid="{FBA93D00-5D55-41A1-8248-C3F21F8B3335}"/>
    <cellStyle name="40% - Accent1 3 2 2 3 2 2 2" xfId="37667" xr:uid="{98252010-90E3-4A28-AEE7-AC2951905B21}"/>
    <cellStyle name="40% - Accent1 3 2 2 3 2 3" xfId="28387" xr:uid="{65149505-48F6-435C-B672-F78EF26647E7}"/>
    <cellStyle name="40% - Accent1 3 2 2 3 2 3 2" xfId="40854" xr:uid="{CA7EC671-9443-4062-B612-C3942B088962}"/>
    <cellStyle name="40% - Accent1 3 2 2 3 2 4" xfId="24346" xr:uid="{3B516662-B7AB-460B-BC70-261C5E1FDE1D}"/>
    <cellStyle name="40% - Accent1 3 2 2 3 2 4 2" xfId="34365" xr:uid="{EDDFE105-9B67-4E1E-B2D8-E688E1BA15C5}"/>
    <cellStyle name="40% - Accent1 3 2 2 3 2 5" xfId="31202" xr:uid="{3345B6AA-B54C-419C-AEC1-C7682FC9249E}"/>
    <cellStyle name="40% - Accent1 3 2 2 3 3" xfId="26138" xr:uid="{157F7343-8D06-48B3-830F-625A7E2C8AC0}"/>
    <cellStyle name="40% - Accent1 3 2 2 3 3 2" xfId="36762" xr:uid="{B0507C09-441B-47AF-BE80-852176F90D64}"/>
    <cellStyle name="40% - Accent1 3 2 2 3 4" xfId="27845" xr:uid="{6B182275-F90C-4307-A876-10A22F51611A}"/>
    <cellStyle name="40% - Accent1 3 2 2 3 4 2" xfId="39908" xr:uid="{7C023E1C-4A7C-44D4-9FDB-5222FAA81FFF}"/>
    <cellStyle name="40% - Accent1 3 2 2 3 5" xfId="23729" xr:uid="{5E093F66-8066-4F1D-A472-805E52E318EB}"/>
    <cellStyle name="40% - Accent1 3 2 2 3 5 2" xfId="33402" xr:uid="{20DB9AE1-CACC-4A5E-9806-C78B07BDB9B7}"/>
    <cellStyle name="40% - Accent1 3 2 2 3 6" xfId="30567" xr:uid="{C2BE0D5D-AF62-44A1-B7EC-08C132A289B9}"/>
    <cellStyle name="40% - Accent1 3 2 2 4" xfId="1930" xr:uid="{81F1303D-BC07-40DB-9276-B536B39A497A}"/>
    <cellStyle name="40% - Accent1 3 2 2 4 2" xfId="26630" xr:uid="{F51D3CAD-84A4-4DDD-B377-5C2C3D5FB46A}"/>
    <cellStyle name="40% - Accent1 3 2 2 4 2 2" xfId="37664" xr:uid="{69890DA6-2AE3-40CA-83C8-56356BD21D37}"/>
    <cellStyle name="40% - Accent1 3 2 2 4 3" xfId="28384" xr:uid="{EBF55394-D596-4D8F-9EDB-63C663906E9B}"/>
    <cellStyle name="40% - Accent1 3 2 2 4 3 2" xfId="40851" xr:uid="{BF36DF2F-B929-46BC-9EF7-44B1BCA4B36A}"/>
    <cellStyle name="40% - Accent1 3 2 2 4 4" xfId="24343" xr:uid="{1A1B674C-ACC3-49AC-8704-0AC641BD3AE8}"/>
    <cellStyle name="40% - Accent1 3 2 2 4 4 2" xfId="34362" xr:uid="{AAD72651-D10F-4D93-ACBF-DE580731EF67}"/>
    <cellStyle name="40% - Accent1 3 2 2 4 5" xfId="31199" xr:uid="{7F74F82D-BFE1-480C-8F24-780BF4F97CD4}"/>
    <cellStyle name="40% - Accent1 3 2 2 5" xfId="6835" xr:uid="{7C60C921-220C-46B3-9C95-09D2DCA23A0F}"/>
    <cellStyle name="40% - Accent1 3 2 2 5 2" xfId="25572" xr:uid="{ED73AB1F-DCAC-41C1-A6C5-1185A65B4421}"/>
    <cellStyle name="40% - Accent1 3 2 2 5 2 2" xfId="35948" xr:uid="{E31CF116-4BE5-4E37-8FC7-2D5D406EC02C}"/>
    <cellStyle name="40% - Accent1 3 2 2 5 3" xfId="29949" xr:uid="{B6286047-6D35-4AF4-A018-F6E4ED5F9652}"/>
    <cellStyle name="40% - Accent1 3 2 2 6" xfId="9907" xr:uid="{AFADEABA-C1F6-4DC8-8029-7A74F8428F14}"/>
    <cellStyle name="40% - Accent1 3 2 2 6 2" xfId="39094" xr:uid="{79DB5E91-0CAB-4632-91CD-3774C9FCB84D}"/>
    <cellStyle name="40% - Accent1 3 2 2 7" xfId="13718" xr:uid="{332C555C-B178-44A1-96DD-9F922AB0C437}"/>
    <cellStyle name="40% - Accent1 3 2 2 7 2" xfId="32557" xr:uid="{2B15118D-F6CA-4EFD-86FC-DFB114E69783}"/>
    <cellStyle name="40% - Accent1 3 2 2 8" xfId="17375" xr:uid="{E9976BE5-5AC8-4815-92CB-9593B6822BF3}"/>
    <cellStyle name="40% - Accent1 3 2 3" xfId="1932" xr:uid="{2B185690-08B9-4EA5-AA36-5D0B7D4640E2}"/>
    <cellStyle name="40% - Accent1 3 2 3 2" xfId="4488" xr:uid="{225A16B2-2A01-4B82-B9FE-2482DC2ED08E}"/>
    <cellStyle name="40% - Accent1 3 2 3 2 2" xfId="11833" xr:uid="{64895EF7-6F09-4D61-9BD9-F6102DED4E83}"/>
    <cellStyle name="40% - Accent1 3 2 3 2 2 2" xfId="26635" xr:uid="{51EF90E0-5952-4E0A-BF64-E17C4360F607}"/>
    <cellStyle name="40% - Accent1 3 2 3 2 2 2 2" xfId="37669" xr:uid="{343B463E-BB7B-4B25-BD71-532297AE6FFD}"/>
    <cellStyle name="40% - Accent1 3 2 3 2 2 3" xfId="28389" xr:uid="{D2DEA3A1-B336-4A50-AAC3-9BC4C3DBADF7}"/>
    <cellStyle name="40% - Accent1 3 2 3 2 2 3 2" xfId="40856" xr:uid="{6743972B-7C64-4536-B472-66FC8F30C8C2}"/>
    <cellStyle name="40% - Accent1 3 2 3 2 2 4" xfId="24348" xr:uid="{AE3009BA-49E6-4A32-89A6-A13B2EDFAF1C}"/>
    <cellStyle name="40% - Accent1 3 2 3 2 2 4 2" xfId="34367" xr:uid="{9F790480-1FD6-4A01-A66A-BE0C69764E74}"/>
    <cellStyle name="40% - Accent1 3 2 3 2 2 5" xfId="31204" xr:uid="{4C6F0D0B-C42F-4722-9591-F113FA719BA1}"/>
    <cellStyle name="40% - Accent1 3 2 3 2 3" xfId="15596" xr:uid="{02E94D7C-51C0-4A90-966E-978F26682AC8}"/>
    <cellStyle name="40% - Accent1 3 2 3 2 3 2" xfId="36983" xr:uid="{D8A2DC56-6267-4CD0-982B-190A88FCB41C}"/>
    <cellStyle name="40% - Accent1 3 2 3 2 4" xfId="27958" xr:uid="{CC3BA1A0-126A-41D9-8D94-3E0C55E40F9F}"/>
    <cellStyle name="40% - Accent1 3 2 3 2 4 2" xfId="40129" xr:uid="{0ED68A8B-5D77-4643-9708-76A05F25653E}"/>
    <cellStyle name="40% - Accent1 3 2 3 2 5" xfId="23843" xr:uid="{0E4F1748-E053-47E4-AB5C-8575D438DB5E}"/>
    <cellStyle name="40% - Accent1 3 2 3 2 5 2" xfId="33632" xr:uid="{841D9AFE-4756-4AE1-BD0B-2DD98118F944}"/>
    <cellStyle name="40% - Accent1 3 2 3 2 6" xfId="30681" xr:uid="{0DB34AFD-5883-47BA-8EC8-BD66450DB059}"/>
    <cellStyle name="40% - Accent1 3 2 3 3" xfId="8318" xr:uid="{6A1251FF-CBD5-4748-B49F-7411BC83A978}"/>
    <cellStyle name="40% - Accent1 3 2 3 3 2" xfId="26634" xr:uid="{0430BECD-32F9-4AFE-BAFD-D8D16E42C7E1}"/>
    <cellStyle name="40% - Accent1 3 2 3 3 2 2" xfId="37668" xr:uid="{6557E27A-55BF-455E-8B62-D89DF95F9213}"/>
    <cellStyle name="40% - Accent1 3 2 3 3 3" xfId="28388" xr:uid="{0432F2B5-ED01-4531-9AE8-C47E48A7BB53}"/>
    <cellStyle name="40% - Accent1 3 2 3 3 3 2" xfId="40855" xr:uid="{77149903-04D0-47E9-8AF8-7CE4FEB2DD66}"/>
    <cellStyle name="40% - Accent1 3 2 3 3 4" xfId="24347" xr:uid="{DD85523E-FF13-4A10-A65C-C2E2FF1929BD}"/>
    <cellStyle name="40% - Accent1 3 2 3 3 4 2" xfId="34366" xr:uid="{61AD34E0-1D66-4537-91F7-51FC5F3C7A25}"/>
    <cellStyle name="40% - Accent1 3 2 3 3 5" xfId="31203" xr:uid="{D62A0FA6-B5D8-4D5F-8E1B-9C5188743C8B}"/>
    <cellStyle name="40% - Accent1 3 2 3 4" xfId="9908" xr:uid="{60A18504-9BE6-4872-A88B-208AC589FD48}"/>
    <cellStyle name="40% - Accent1 3 2 3 4 2" xfId="25720" xr:uid="{F395EA49-984B-43F0-A5DE-1B00D16AD86E}"/>
    <cellStyle name="40% - Accent1 3 2 3 4 2 2" xfId="36168" xr:uid="{865EE92C-289E-4EEB-81EA-3B503E78A47A}"/>
    <cellStyle name="40% - Accent1 3 2 3 4 3" xfId="30097" xr:uid="{2E4008FF-6211-4775-9087-F187A322E461}"/>
    <cellStyle name="40% - Accent1 3 2 3 5" xfId="13719" xr:uid="{DB7A4B8C-D644-4C54-A47A-3D1BD13E01FF}"/>
    <cellStyle name="40% - Accent1 3 2 3 5 2" xfId="39314" xr:uid="{8E7E64F4-7897-4EE8-AC2A-A4920769C540}"/>
    <cellStyle name="40% - Accent1 3 2 3 6" xfId="18672" xr:uid="{CA155FEA-EEEE-4076-9123-7A97D2DF0877}"/>
    <cellStyle name="40% - Accent1 3 2 3 6 2" xfId="32782" xr:uid="{1E267D52-5AAA-4599-AE0A-CA4F85AE5987}"/>
    <cellStyle name="40% - Accent1 3 2 3 7" xfId="29522" xr:uid="{88CB3CEA-21A3-4C00-BB59-8168993B4B75}"/>
    <cellStyle name="40% - Accent1 3 2 4" xfId="4485" xr:uid="{51C17FD9-6C95-4B1A-B7D9-DB49037C5CF7}"/>
    <cellStyle name="40% - Accent1 3 2 4 2" xfId="11834" xr:uid="{2282EF95-3F56-44FD-AAED-34C2EA144528}"/>
    <cellStyle name="40% - Accent1 3 2 4 2 2" xfId="26636" xr:uid="{38D91FA9-52E0-4A7A-8342-868188F3911E}"/>
    <cellStyle name="40% - Accent1 3 2 4 2 2 2" xfId="37670" xr:uid="{CF57F6ED-F74B-4B53-A73A-9A056EDDD97B}"/>
    <cellStyle name="40% - Accent1 3 2 4 2 3" xfId="28390" xr:uid="{DD7C6113-61DE-4A59-94E9-C08C9487A50A}"/>
    <cellStyle name="40% - Accent1 3 2 4 2 3 2" xfId="40857" xr:uid="{7FC67BEF-7EFE-4C2A-BF9C-B0D03CDA3507}"/>
    <cellStyle name="40% - Accent1 3 2 4 2 4" xfId="24349" xr:uid="{78F28843-192E-4B89-99A1-C9F63818C12C}"/>
    <cellStyle name="40% - Accent1 3 2 4 2 4 2" xfId="34368" xr:uid="{E5190A26-2B2F-4029-BAA0-A4531222FFAA}"/>
    <cellStyle name="40% - Accent1 3 2 4 2 5" xfId="31205" xr:uid="{EE7C9C1D-882D-48C8-90A7-0B85B5420297}"/>
    <cellStyle name="40% - Accent1 3 2 4 3" xfId="15597" xr:uid="{288A6E2B-F69B-4E3E-9FAC-F517735D17E9}"/>
    <cellStyle name="40% - Accent1 3 2 4 3 2" xfId="36567" xr:uid="{88632F16-EBA0-4AB1-BC62-EC43FE70B50B}"/>
    <cellStyle name="40% - Accent1 3 2 4 4" xfId="27750" xr:uid="{5304AB77-EE8E-459E-B2BC-E9E4CD01BDC1}"/>
    <cellStyle name="40% - Accent1 3 2 4 4 2" xfId="39713" xr:uid="{D5AB97C4-53D1-4412-BEB3-C0C5656161F9}"/>
    <cellStyle name="40% - Accent1 3 2 4 5" xfId="23629" xr:uid="{A2ACBB1B-8FB7-42BB-BE5A-47D7C2A45DBD}"/>
    <cellStyle name="40% - Accent1 3 2 4 5 2" xfId="33202" xr:uid="{3C4F9B62-6347-4328-BCDE-3D798E180ABA}"/>
    <cellStyle name="40% - Accent1 3 2 4 6" xfId="30466" xr:uid="{1FD2B3C5-6C4C-4A68-B2B9-41A8F5D759EE}"/>
    <cellStyle name="40% - Accent1 3 2 5" xfId="1929" xr:uid="{B35AC487-C63A-4FE4-9700-C4DA7E7368FE}"/>
    <cellStyle name="40% - Accent1 3 2 5 2" xfId="26629" xr:uid="{3C612E8C-50F4-4994-BF6B-30E39C5E4F5A}"/>
    <cellStyle name="40% - Accent1 3 2 5 2 2" xfId="37663" xr:uid="{A425C0B8-CBFC-4EA1-9C78-8DAD87C8CDA7}"/>
    <cellStyle name="40% - Accent1 3 2 5 3" xfId="28383" xr:uid="{DB3C60C9-AEDE-4BED-8166-D75E1BDFE87B}"/>
    <cellStyle name="40% - Accent1 3 2 5 3 2" xfId="40850" xr:uid="{506812B2-7CDB-4F15-98E7-1EA6B4A7874A}"/>
    <cellStyle name="40% - Accent1 3 2 5 4" xfId="24342" xr:uid="{01D45536-6691-4BF6-90AF-B6EDA8C6B6A1}"/>
    <cellStyle name="40% - Accent1 3 2 5 4 2" xfId="34361" xr:uid="{1D8A4BB7-CAD5-4B57-BA55-69C1EF8F2BAF}"/>
    <cellStyle name="40% - Accent1 3 2 5 5" xfId="31198" xr:uid="{72A4BA58-6F08-4954-8E21-5270550DDFC3}"/>
    <cellStyle name="40% - Accent1 3 2 6" xfId="6834" xr:uid="{86331994-03FF-4614-B895-31739AE993D7}"/>
    <cellStyle name="40% - Accent1 3 2 6 2" xfId="25383" xr:uid="{5A592CE0-79CD-4495-BC43-4C46EF7610D1}"/>
    <cellStyle name="40% - Accent1 3 2 6 2 2" xfId="35754" xr:uid="{1CC09388-E214-4C6A-9D51-8C015028EA37}"/>
    <cellStyle name="40% - Accent1 3 2 6 3" xfId="29760" xr:uid="{8D3AE0C0-9CC5-4416-B33D-8FE51CE5D7E7}"/>
    <cellStyle name="40% - Accent1 3 2 7" xfId="9906" xr:uid="{3D2F3E6F-E4FF-4C90-9FEE-258B5A4B8F72}"/>
    <cellStyle name="40% - Accent1 3 2 7 2" xfId="38900" xr:uid="{5A90E61D-8E28-40E8-BE9A-BCC327FD3E99}"/>
    <cellStyle name="40% - Accent1 3 2 8" xfId="13717" xr:uid="{21BEE6BD-7694-424F-BDA1-82DCEC66EFDA}"/>
    <cellStyle name="40% - Accent1 3 2 8 2" xfId="32360" xr:uid="{3434CF07-9DC8-4492-B2B8-6E4926A498E0}"/>
    <cellStyle name="40% - Accent1 3 2 9" xfId="17374" xr:uid="{265EBC2C-08F7-4172-858B-187B4E8FD66E}"/>
    <cellStyle name="40% - Accent1 3 3" xfId="575" xr:uid="{8811C044-9BF0-4AC1-9ACB-C4C3AF13EA9C}"/>
    <cellStyle name="40% - Accent1 3 3 2" xfId="576" xr:uid="{A386337F-C800-480A-BE80-5C2D88833F2F}"/>
    <cellStyle name="40% - Accent1 3 3 2 2" xfId="1935" xr:uid="{A7EF6D2A-2018-4548-9594-FBE117FC3E4B}"/>
    <cellStyle name="40% - Accent1 3 3 2 2 2" xfId="4491" xr:uid="{096CE7CC-F72C-4299-AF07-6E8D3E62C703}"/>
    <cellStyle name="40% - Accent1 3 3 2 2 2 2" xfId="26638" xr:uid="{43D27769-A840-4494-97A0-9F161ED38CC8}"/>
    <cellStyle name="40% - Accent1 3 3 2 2 2 2 2" xfId="37673" xr:uid="{91C8BE58-15EC-4A83-B717-C04E67578A0A}"/>
    <cellStyle name="40% - Accent1 3 3 2 2 2 3" xfId="28392" xr:uid="{AF8E389F-23A4-4AC3-84FE-11467F03781E}"/>
    <cellStyle name="40% - Accent1 3 3 2 2 2 3 2" xfId="40860" xr:uid="{CEF9B7FD-6B73-4103-8E09-2FA4E61D79DA}"/>
    <cellStyle name="40% - Accent1 3 3 2 2 2 4" xfId="24352" xr:uid="{B20349A3-B3D6-417D-A6C9-FE3921DDCD60}"/>
    <cellStyle name="40% - Accent1 3 3 2 2 2 4 2" xfId="34371" xr:uid="{BB11A26B-24DF-4EE6-8A30-10AF4068460F}"/>
    <cellStyle name="40% - Accent1 3 3 2 2 2 5" xfId="31208" xr:uid="{1FA5DD14-8D01-4E35-AD46-5F30303B7897}"/>
    <cellStyle name="40% - Accent1 3 3 2 2 3" xfId="8321" xr:uid="{5659B82C-CD02-4E5F-8541-6938CCE0FEE6}"/>
    <cellStyle name="40% - Accent1 3 3 2 2 3 2" xfId="37086" xr:uid="{4A796B04-FBD4-4682-BE63-D8845D5E4CE6}"/>
    <cellStyle name="40% - Accent1 3 3 2 2 4" xfId="11835" xr:uid="{7B254C59-3E28-41DE-A12F-7951A598E701}"/>
    <cellStyle name="40% - Accent1 3 3 2 2 4 2" xfId="40232" xr:uid="{05776CA3-E5B8-46AA-80BF-B85D552A8060}"/>
    <cellStyle name="40% - Accent1 3 3 2 2 5" xfId="15598" xr:uid="{081CF784-996E-4514-B9D9-E16F99909281}"/>
    <cellStyle name="40% - Accent1 3 3 2 2 5 2" xfId="33737" xr:uid="{1C1EE02A-7BB5-4E13-B65E-95D853F03154}"/>
    <cellStyle name="40% - Accent1 3 3 2 2 6" xfId="18675" xr:uid="{584F26CA-1273-4FAC-9CA9-D86FDC9A203C}"/>
    <cellStyle name="40% - Accent1 3 3 2 3" xfId="4490" xr:uid="{1D4B0DE2-3489-4392-B011-CA68E2DA6FB3}"/>
    <cellStyle name="40% - Accent1 3 3 2 3 2" xfId="26637" xr:uid="{43B8DDD7-C492-44C4-9724-34806C8C7B41}"/>
    <cellStyle name="40% - Accent1 3 3 2 3 2 2" xfId="37672" xr:uid="{22229D2E-E50D-48F7-93A7-9CE3EA75F7A4}"/>
    <cellStyle name="40% - Accent1 3 3 2 3 3" xfId="28391" xr:uid="{4EE44993-4C0D-4023-86FA-D9888C6D9BBA}"/>
    <cellStyle name="40% - Accent1 3 3 2 3 3 2" xfId="40859" xr:uid="{4F2B09ED-0D80-444E-B06F-29031B306B31}"/>
    <cellStyle name="40% - Accent1 3 3 2 3 4" xfId="24351" xr:uid="{37CBA08C-4987-46BF-AE46-80160F45A55F}"/>
    <cellStyle name="40% - Accent1 3 3 2 3 4 2" xfId="34370" xr:uid="{E4EE4420-F1E1-4B1B-A7AB-AB1F03CB8E2B}"/>
    <cellStyle name="40% - Accent1 3 3 2 3 5" xfId="31207" xr:uid="{90D31788-EBDF-4837-99A9-63B83370EB3A}"/>
    <cellStyle name="40% - Accent1 3 3 2 4" xfId="1934" xr:uid="{D4402CF7-22FC-40A3-B3B9-A2C24694DB4E}"/>
    <cellStyle name="40% - Accent1 3 3 2 4 2" xfId="25815" xr:uid="{514FFDF5-FFBD-4259-BB86-001DFDCC36E9}"/>
    <cellStyle name="40% - Accent1 3 3 2 4 2 2" xfId="36271" xr:uid="{159E9373-25C0-4B8E-80CC-22B6AB5AF320}"/>
    <cellStyle name="40% - Accent1 3 3 2 4 3" xfId="30192" xr:uid="{838E4B07-B6C3-4B60-B393-61EE98946B5A}"/>
    <cellStyle name="40% - Accent1 3 3 2 5" xfId="6837" xr:uid="{A5468926-791F-4D04-A840-30AE48F3D029}"/>
    <cellStyle name="40% - Accent1 3 3 2 5 2" xfId="39417" xr:uid="{939A7028-AEBF-4D9B-8208-8DC3730D4EE2}"/>
    <cellStyle name="40% - Accent1 3 3 2 6" xfId="9910" xr:uid="{9B32B05B-ADC5-4198-A517-13A7DB16A4E0}"/>
    <cellStyle name="40% - Accent1 3 3 2 6 2" xfId="32886" xr:uid="{419F7535-9155-4739-87E0-00B5B8BC88C4}"/>
    <cellStyle name="40% - Accent1 3 3 2 7" xfId="13721" xr:uid="{7CE335B0-DC5C-4CAD-BFF9-B0F3F768457E}"/>
    <cellStyle name="40% - Accent1 3 3 2 8" xfId="17377" xr:uid="{72390CD1-3260-4EB5-AF18-C15200C19198}"/>
    <cellStyle name="40% - Accent1 3 3 3" xfId="1936" xr:uid="{5E2ED212-EF31-4DC4-B532-FAAF5278C5A2}"/>
    <cellStyle name="40% - Accent1 3 3 3 2" xfId="4492" xr:uid="{DC7EEDFB-FE67-4571-8447-9A30C63AB534}"/>
    <cellStyle name="40% - Accent1 3 3 3 2 2" xfId="11836" xr:uid="{ACB4EFB8-B41E-4D5E-B345-48F7B4F562EC}"/>
    <cellStyle name="40% - Accent1 3 3 3 2 2 2" xfId="37674" xr:uid="{BE21F462-76DD-472D-86BC-566EF1841501}"/>
    <cellStyle name="40% - Accent1 3 3 3 2 3" xfId="15599" xr:uid="{521D9419-DAEC-4098-AC06-9D4F3FF5E96B}"/>
    <cellStyle name="40% - Accent1 3 3 3 2 3 2" xfId="40861" xr:uid="{BF511796-9CEE-4C5F-9716-1AA6CB8B7078}"/>
    <cellStyle name="40% - Accent1 3 3 3 2 4" xfId="24353" xr:uid="{E261C270-2660-486F-AFE5-82D516F7B17E}"/>
    <cellStyle name="40% - Accent1 3 3 3 2 4 2" xfId="34372" xr:uid="{C3EAE949-63BE-42FF-BAE1-3E2392E81ECE}"/>
    <cellStyle name="40% - Accent1 3 3 3 2 5" xfId="31209" xr:uid="{E9D191B8-2A87-414A-8401-AA038A264739}"/>
    <cellStyle name="40% - Accent1 3 3 3 3" xfId="8320" xr:uid="{92768CA4-6C05-4196-AC94-E4CAB2DF4B6F}"/>
    <cellStyle name="40% - Accent1 3 3 3 3 2" xfId="36666" xr:uid="{473DD048-A7AD-4346-8316-82C590C1CECA}"/>
    <cellStyle name="40% - Accent1 3 3 3 4" xfId="9911" xr:uid="{0DC4E4B8-8701-4E20-BC39-B118A4B0B561}"/>
    <cellStyle name="40% - Accent1 3 3 3 4 2" xfId="39812" xr:uid="{D4509B76-D06B-49A4-A67F-FCCA0B1D17F3}"/>
    <cellStyle name="40% - Accent1 3 3 3 5" xfId="13722" xr:uid="{5AD5633E-D50C-45F3-8BBF-AC81BD8A5D56}"/>
    <cellStyle name="40% - Accent1 3 3 3 5 2" xfId="33306" xr:uid="{69514859-0A8E-4983-A0D5-7124498002F3}"/>
    <cellStyle name="40% - Accent1 3 3 3 6" xfId="18674" xr:uid="{B6454651-D6D9-473E-9311-99CC53365939}"/>
    <cellStyle name="40% - Accent1 3 3 4" xfId="4489" xr:uid="{15608DB4-FAF3-4199-8732-BAD1DD92AB23}"/>
    <cellStyle name="40% - Accent1 3 3 4 2" xfId="11837" xr:uid="{7377CC2D-347B-47EC-BDA3-84CEACBE8EE2}"/>
    <cellStyle name="40% - Accent1 3 3 4 2 2" xfId="37671" xr:uid="{BC4E2E5C-1F95-49C4-9441-9761143AA3EA}"/>
    <cellStyle name="40% - Accent1 3 3 4 3" xfId="15600" xr:uid="{836EC3A0-9A5E-4BE5-AEFD-D15666FB634F}"/>
    <cellStyle name="40% - Accent1 3 3 4 3 2" xfId="40858" xr:uid="{00AA2C46-1A03-4691-9CF0-5B723407E4C1}"/>
    <cellStyle name="40% - Accent1 3 3 4 4" xfId="24350" xr:uid="{F84BA772-49B0-4694-845F-44A87D4C4F26}"/>
    <cellStyle name="40% - Accent1 3 3 4 4 2" xfId="34369" xr:uid="{183321EB-0DF4-4099-835C-26C77933C066}"/>
    <cellStyle name="40% - Accent1 3 3 4 5" xfId="31206" xr:uid="{757BC74B-4D22-4DA4-9622-DE3E023F47E0}"/>
    <cellStyle name="40% - Accent1 3 3 5" xfId="1933" xr:uid="{9924507A-0005-414C-AE65-16780EF6EFBF}"/>
    <cellStyle name="40% - Accent1 3 3 5 2" xfId="25476" xr:uid="{A9F5D32D-02C7-4434-ACF0-141D4531D11B}"/>
    <cellStyle name="40% - Accent1 3 3 5 2 2" xfId="35852" xr:uid="{024EE1F9-47C6-4EBC-8D30-C4E6EE1EFFA9}"/>
    <cellStyle name="40% - Accent1 3 3 5 3" xfId="29853" xr:uid="{1C348440-DC4C-4C3A-8555-0F44470F1A0C}"/>
    <cellStyle name="40% - Accent1 3 3 6" xfId="6836" xr:uid="{18BE3F55-27F1-41C9-B8DA-EB8020E0359B}"/>
    <cellStyle name="40% - Accent1 3 3 6 2" xfId="38998" xr:uid="{8E19B72A-8DFA-455C-978F-699CA8905942}"/>
    <cellStyle name="40% - Accent1 3 3 7" xfId="9909" xr:uid="{C5EB5CD3-FC11-4771-98F4-189D7B4FE75D}"/>
    <cellStyle name="40% - Accent1 3 3 7 2" xfId="32461" xr:uid="{A9517984-B8F3-492F-9596-6B0EBF4FC44F}"/>
    <cellStyle name="40% - Accent1 3 3 8" xfId="13720" xr:uid="{10A52649-DB1F-49B2-AA95-B2971CC775A2}"/>
    <cellStyle name="40% - Accent1 3 3 9" xfId="17376" xr:uid="{580240A6-5143-4369-9C45-8BFD4FDD6139}"/>
    <cellStyle name="40% - Accent1 3 4" xfId="577" xr:uid="{2210A3F6-9313-4326-BCCC-2DE9DAF9A91F}"/>
    <cellStyle name="40% - Accent1 3 4 2" xfId="578" xr:uid="{C70E8FB2-2F7F-4A21-B1FB-4AA0872F8DAF}"/>
    <cellStyle name="40% - Accent1 3 4 2 2" xfId="1939" xr:uid="{D4402826-E81D-4656-B451-B21806C12FA5}"/>
    <cellStyle name="40% - Accent1 3 4 2 2 2" xfId="4495" xr:uid="{B42CE745-924D-4C6E-BC26-70C1C5B19081}"/>
    <cellStyle name="40% - Accent1 3 4 2 2 2 2" xfId="37675" xr:uid="{C7F1990E-8BFF-4C98-A7D3-11978787966B}"/>
    <cellStyle name="40% - Accent1 3 4 2 2 3" xfId="8323" xr:uid="{40D2601D-979C-448E-A8C0-920E2B99073B}"/>
    <cellStyle name="40% - Accent1 3 4 2 2 3 2" xfId="40863" xr:uid="{98D13D29-3D21-4EA7-9988-BDD6DE6C072A}"/>
    <cellStyle name="40% - Accent1 3 4 2 2 4" xfId="11838" xr:uid="{7F04768D-A845-4A52-8633-0B56F60D988C}"/>
    <cellStyle name="40% - Accent1 3 4 2 2 4 2" xfId="34374" xr:uid="{7710B2B5-8844-45A8-9362-413CD7F67FB3}"/>
    <cellStyle name="40% - Accent1 3 4 2 2 5" xfId="15601" xr:uid="{E4FCD5ED-17E7-424E-AB3E-34E03F719745}"/>
    <cellStyle name="40% - Accent1 3 4 2 2 6" xfId="18677" xr:uid="{93393439-1A99-403D-BDC4-996292464673}"/>
    <cellStyle name="40% - Accent1 3 4 2 3" xfId="4494" xr:uid="{3A0839BD-5038-4632-A132-955B9E01A929}"/>
    <cellStyle name="40% - Accent1 3 4 2 3 2" xfId="36887" xr:uid="{A5DDA9FE-2655-411C-BB77-B435DD8BFDC5}"/>
    <cellStyle name="40% - Accent1 3 4 2 4" xfId="1938" xr:uid="{0F4AAAF9-AAE4-4747-9028-5C1D030B15CA}"/>
    <cellStyle name="40% - Accent1 3 4 2 4 2" xfId="40033" xr:uid="{4747C8E1-883B-4DD8-9788-570A76E1C131}"/>
    <cellStyle name="40% - Accent1 3 4 2 5" xfId="6839" xr:uid="{AD659870-AE71-4EE0-8567-389E0989AF16}"/>
    <cellStyle name="40% - Accent1 3 4 2 5 2" xfId="33536" xr:uid="{5F67B3ED-0C81-47AB-B989-4C58F09CAB8A}"/>
    <cellStyle name="40% - Accent1 3 4 2 6" xfId="9913" xr:uid="{8FEF119F-F804-4377-AD59-A20D1E309E37}"/>
    <cellStyle name="40% - Accent1 3 4 2 7" xfId="13724" xr:uid="{3E18F205-696C-4E0F-93FB-D26BD71A08A1}"/>
    <cellStyle name="40% - Accent1 3 4 2 8" xfId="17379" xr:uid="{E9982D0D-35A9-4E42-BCBF-DF22493FE103}"/>
    <cellStyle name="40% - Accent1 3 4 3" xfId="1940" xr:uid="{497CC8D0-6A17-4ED3-B9F7-0DD203580CB4}"/>
    <cellStyle name="40% - Accent1 3 4 3 2" xfId="4496" xr:uid="{0EAEA7D4-F7EE-44A8-9AC5-ABF9953C6063}"/>
    <cellStyle name="40% - Accent1 3 4 3 2 2" xfId="11839" xr:uid="{E4494CAF-512F-4991-8FF0-E342CCA2FD7E}"/>
    <cellStyle name="40% - Accent1 3 4 3 2 3" xfId="15602" xr:uid="{89F8840B-0CFD-4E32-A077-F681DF08A0BE}"/>
    <cellStyle name="40% - Accent1 3 4 3 3" xfId="8322" xr:uid="{224E8D75-DCA2-4031-8502-E7A8F9771CDD}"/>
    <cellStyle name="40% - Accent1 3 4 3 3 2" xfId="40862" xr:uid="{128F5A73-3168-4ECD-A1E0-5ADBC5FF4468}"/>
    <cellStyle name="40% - Accent1 3 4 3 4" xfId="9914" xr:uid="{39FB6368-B1CE-4A09-A0C6-80BEEC994139}"/>
    <cellStyle name="40% - Accent1 3 4 3 4 2" xfId="34373" xr:uid="{6E1151D0-0CAE-4379-A993-C683728B8CCF}"/>
    <cellStyle name="40% - Accent1 3 4 3 5" xfId="13725" xr:uid="{E3DA3786-584F-4431-96E5-1AD0950DD828}"/>
    <cellStyle name="40% - Accent1 3 4 3 6" xfId="18676" xr:uid="{A1C7A31B-05E0-4EED-85D6-EEDD3FFCB0DB}"/>
    <cellStyle name="40% - Accent1 3 4 4" xfId="4493" xr:uid="{1C71F81B-8140-4500-84EE-E4E7F1D7F453}"/>
    <cellStyle name="40% - Accent1 3 4 4 2" xfId="11840" xr:uid="{2399B35A-6E31-4D37-A44A-DF4A09B5110C}"/>
    <cellStyle name="40% - Accent1 3 4 4 2 2" xfId="36072" xr:uid="{63F5511B-7E10-4799-95FB-C842A0F9BEA5}"/>
    <cellStyle name="40% - Accent1 3 4 4 3" xfId="15603" xr:uid="{BF33E7B9-E69E-4C57-BF71-E916E6A2769E}"/>
    <cellStyle name="40% - Accent1 3 4 5" xfId="1937" xr:uid="{6D131A29-9967-4ACE-92EF-324023BD5CF2}"/>
    <cellStyle name="40% - Accent1 3 4 5 2" xfId="39218" xr:uid="{0D5B18C4-914D-45C0-8FB0-A1F5CA09C348}"/>
    <cellStyle name="40% - Accent1 3 4 6" xfId="6838" xr:uid="{9ABC4F8E-9EFB-46D3-BC82-687171C516A9}"/>
    <cellStyle name="40% - Accent1 3 4 6 2" xfId="32686" xr:uid="{D482B252-2625-4CB2-85D4-C9278F437A8C}"/>
    <cellStyle name="40% - Accent1 3 4 7" xfId="9912" xr:uid="{DBB80F86-A4BA-44FE-A9E6-8977343FBE75}"/>
    <cellStyle name="40% - Accent1 3 4 8" xfId="13723" xr:uid="{1A13F5D0-2FD8-4730-BBA2-7A14431D9CB8}"/>
    <cellStyle name="40% - Accent1 3 4 9" xfId="17378" xr:uid="{3F3AED04-A56A-4BE1-A0AB-F1C211E1CAAB}"/>
    <cellStyle name="40% - Accent1 3 5" xfId="579" xr:uid="{8ECE588A-7671-4DB0-80E0-2B0AFA9524E4}"/>
    <cellStyle name="40% - Accent1 3 5 2" xfId="1942" xr:uid="{21AFA3E9-A3B2-4C7F-95EC-8D3E8979D917}"/>
    <cellStyle name="40% - Accent1 3 5 2 2" xfId="4498" xr:uid="{477BF9D9-0C41-4922-9973-B9693A32D843}"/>
    <cellStyle name="40% - Accent1 3 5 2 2 2" xfId="37676" xr:uid="{B63B873D-1C8B-4F4F-B0D1-7EF2BC628EE9}"/>
    <cellStyle name="40% - Accent1 3 5 2 3" xfId="8324" xr:uid="{EE502DBD-E25E-4FD7-A541-CD3E06B06230}"/>
    <cellStyle name="40% - Accent1 3 5 2 3 2" xfId="40864" xr:uid="{92AD7062-F987-46A6-AB0E-A3BEF42385DD}"/>
    <cellStyle name="40% - Accent1 3 5 2 4" xfId="11841" xr:uid="{8854C9A1-4A81-40CF-AFFF-373A3F7A4739}"/>
    <cellStyle name="40% - Accent1 3 5 2 4 2" xfId="34375" xr:uid="{5736B2FD-418A-4641-9428-9B583447E515}"/>
    <cellStyle name="40% - Accent1 3 5 2 5" xfId="15604" xr:uid="{0D5F088C-D3D1-45BC-BE14-F3EBE782BC53}"/>
    <cellStyle name="40% - Accent1 3 5 2 6" xfId="18678" xr:uid="{C421520B-2216-4015-8FA4-5E5CE5724478}"/>
    <cellStyle name="40% - Accent1 3 5 3" xfId="4497" xr:uid="{1C31EB3C-CCDE-47F7-878B-AAFF6E021932}"/>
    <cellStyle name="40% - Accent1 3 5 3 2" xfId="26025" xr:uid="{FDEACC8C-F84C-4EAD-802E-6C170389A55E}"/>
    <cellStyle name="40% - Accent1 3 5 3 2 2" xfId="36484" xr:uid="{15163CD7-A4AB-4B6D-A68B-AD6F68E94C84}"/>
    <cellStyle name="40% - Accent1 3 5 3 3" xfId="30402" xr:uid="{6A6BD9B8-4832-4169-83A9-53FE78089A23}"/>
    <cellStyle name="40% - Accent1 3 5 4" xfId="1941" xr:uid="{21BF5750-B469-4B6D-BC82-2E1A89F80518}"/>
    <cellStyle name="40% - Accent1 3 5 4 2" xfId="39630" xr:uid="{5B38881B-EF06-4C00-8F7D-0788D5C9C8EA}"/>
    <cellStyle name="40% - Accent1 3 5 5" xfId="6840" xr:uid="{1558268B-5FBF-4513-9817-2346F14F137A}"/>
    <cellStyle name="40% - Accent1 3 5 5 2" xfId="33109" xr:uid="{642FA1D2-1D3D-4BF4-8893-D3456E040EF9}"/>
    <cellStyle name="40% - Accent1 3 5 6" xfId="9915" xr:uid="{3CD517E4-6D58-47D3-BA9B-63262489BE78}"/>
    <cellStyle name="40% - Accent1 3 5 7" xfId="13726" xr:uid="{4B4F11C6-D3DF-4AE6-B0AF-BAE6C27B67B5}"/>
    <cellStyle name="40% - Accent1 3 5 8" xfId="17380" xr:uid="{FC62B172-3635-49D4-A5D5-E8CEB14E7424}"/>
    <cellStyle name="40% - Accent1 3 6" xfId="1943" xr:uid="{3BE485BC-924F-43BB-A1C4-F329BEA34826}"/>
    <cellStyle name="40% - Accent1 3 6 2" xfId="4499" xr:uid="{B496CFE1-1DC2-47A8-99DB-7847D9F8FEB1}"/>
    <cellStyle name="40% - Accent1 3 6 2 2" xfId="9424" xr:uid="{E13140ED-DF80-4DEE-BAD9-55C624A80BBC}"/>
    <cellStyle name="40% - Accent1 3 6 2 3" xfId="11842" xr:uid="{DA088EFF-712C-42CA-8F5F-11A8F69D20C1}"/>
    <cellStyle name="40% - Accent1 3 6 2 4" xfId="15605" xr:uid="{DDB333B5-C903-4DF0-A91A-6F21762AD9B1}"/>
    <cellStyle name="40% - Accent1 3 6 3" xfId="7940" xr:uid="{BDD2286E-065C-4483-9D2A-7A4F8170FD5E}"/>
    <cellStyle name="40% - Accent1 3 6 3 2" xfId="40849" xr:uid="{6BA5794F-C2D3-4A95-A639-FBE723F904FC}"/>
    <cellStyle name="40% - Accent1 3 6 4" xfId="9916" xr:uid="{5F3ED4B4-1F4B-41CF-B987-1CC5FC180075}"/>
    <cellStyle name="40% - Accent1 3 6 4 2" xfId="34360" xr:uid="{1FB1E590-28DA-44F0-B446-E3CEB224FAB8}"/>
    <cellStyle name="40% - Accent1 3 6 5" xfId="13727" xr:uid="{0D55B008-C789-4F94-A3AA-D858EF48D732}"/>
    <cellStyle name="40% - Accent1 3 6 6" xfId="18671" xr:uid="{A3F4712E-4A42-4E16-BB36-0D5B0EE495A2}"/>
    <cellStyle name="40% - Accent1 3 7" xfId="4484" xr:uid="{5910DE6B-003D-4B16-BA0C-36AC2F9B4B1D}"/>
    <cellStyle name="40% - Accent1 3 7 2" xfId="8317" xr:uid="{DAC926A4-775B-422B-A5AE-91F6CCEA969D}"/>
    <cellStyle name="40% - Accent1 3 7 2 2" xfId="35667" xr:uid="{9C28048E-0742-4EC2-9AA7-270A8F30F22D}"/>
    <cellStyle name="40% - Accent1 3 7 3" xfId="11843" xr:uid="{BA7C7397-26D4-4F1E-B0A3-28ED54F507BB}"/>
    <cellStyle name="40% - Accent1 3 7 4" xfId="15606" xr:uid="{8A0FFF33-4360-4A71-A623-37ACE903DDDA}"/>
    <cellStyle name="40% - Accent1 3 8" xfId="1928" xr:uid="{359DF131-B7B4-4E4F-A304-7F6C130E9795}"/>
    <cellStyle name="40% - Accent1 3 8 2" xfId="38813" xr:uid="{A1126855-51A9-4A7C-BAAF-1781BE197674}"/>
    <cellStyle name="40% - Accent1 3 9" xfId="6833" xr:uid="{5A5CDF83-FC14-4B8C-B12B-93B28FE54FA9}"/>
    <cellStyle name="40% - Accent1 3 9 2" xfId="32265" xr:uid="{D2D5A065-ACFF-42FF-A91B-423F94589B7D}"/>
    <cellStyle name="40% - Accent1 4" xfId="291" xr:uid="{B0A8A24D-B5D7-416D-BF2E-17B2C2121391}"/>
    <cellStyle name="40% - Accent1 4 10" xfId="17381" xr:uid="{BF86D419-332D-4CB4-9F38-FE8F778E0E9C}"/>
    <cellStyle name="40% - Accent1 4 2" xfId="580" xr:uid="{AB543778-302D-4708-B9AC-D584D5165E2E}"/>
    <cellStyle name="40% - Accent1 4 2 2" xfId="581" xr:uid="{81E24512-D80A-4AF8-A63D-22017B64E936}"/>
    <cellStyle name="40% - Accent1 4 2 2 2" xfId="1947" xr:uid="{0B23ECDD-B0A0-4D0D-9DA8-6A9D8056699C}"/>
    <cellStyle name="40% - Accent1 4 2 2 2 2" xfId="4503" xr:uid="{838AE53F-0290-45BD-BCDA-42215C1BCFAB}"/>
    <cellStyle name="40% - Accent1 4 2 2 2 2 2" xfId="26640" xr:uid="{765E62CE-10BA-43E6-8193-559FE548B0B7}"/>
    <cellStyle name="40% - Accent1 4 2 2 2 2 2 2" xfId="37680" xr:uid="{2020CEFD-9410-4C50-AC3E-7F56E9DA8827}"/>
    <cellStyle name="40% - Accent1 4 2 2 2 2 3" xfId="28394" xr:uid="{A905F0B9-D383-4DE8-86B3-464FB3D35A01}"/>
    <cellStyle name="40% - Accent1 4 2 2 2 2 3 2" xfId="40868" xr:uid="{2A780A9B-B4BE-4AC1-8F03-57A5495D0FE1}"/>
    <cellStyle name="40% - Accent1 4 2 2 2 2 4" xfId="24356" xr:uid="{E2670808-71B0-464A-B463-A3B908B78917}"/>
    <cellStyle name="40% - Accent1 4 2 2 2 2 4 2" xfId="34379" xr:uid="{50693C5C-812C-4BBA-82E3-F55A2F435A42}"/>
    <cellStyle name="40% - Accent1 4 2 2 2 2 5" xfId="31213" xr:uid="{4E0135F6-3ABE-40A2-B84D-B264E9E6521A}"/>
    <cellStyle name="40% - Accent1 4 2 2 2 3" xfId="8327" xr:uid="{8F356857-7BD5-405C-B98E-8392ED739414}"/>
    <cellStyle name="40% - Accent1 4 2 2 2 3 2" xfId="37134" xr:uid="{82B5B76E-5878-4A26-9C7C-E82DBDB652A6}"/>
    <cellStyle name="40% - Accent1 4 2 2 2 4" xfId="11844" xr:uid="{DFE04EF3-2410-4A48-9435-2B7D0A0F7595}"/>
    <cellStyle name="40% - Accent1 4 2 2 2 4 2" xfId="40280" xr:uid="{A4974D7C-7A29-473E-AE99-8F048DE9ED3B}"/>
    <cellStyle name="40% - Accent1 4 2 2 2 5" xfId="15607" xr:uid="{86D08062-68CC-405B-A9DB-7F7A09780A58}"/>
    <cellStyle name="40% - Accent1 4 2 2 2 5 2" xfId="33785" xr:uid="{873C085B-6BF0-4EBB-9994-60ED35F7CA2A}"/>
    <cellStyle name="40% - Accent1 4 2 2 2 6" xfId="18681" xr:uid="{027C4C33-DB22-4793-A74B-CFD50509C999}"/>
    <cellStyle name="40% - Accent1 4 2 2 3" xfId="4502" xr:uid="{60E630AE-BCD9-4CEB-A934-824148259828}"/>
    <cellStyle name="40% - Accent1 4 2 2 3 2" xfId="26639" xr:uid="{6EFE9EB8-6FFE-4B5A-BEEA-FE2CC149904B}"/>
    <cellStyle name="40% - Accent1 4 2 2 3 2 2" xfId="37679" xr:uid="{B21C2CD9-83CF-4565-8B18-BFB35D3F6565}"/>
    <cellStyle name="40% - Accent1 4 2 2 3 3" xfId="28393" xr:uid="{1055F525-5BB0-4EB0-9AB2-67E0AFE33B65}"/>
    <cellStyle name="40% - Accent1 4 2 2 3 3 2" xfId="40867" xr:uid="{987CE4BC-D94F-4B0E-90FB-82DB68F2DC01}"/>
    <cellStyle name="40% - Accent1 4 2 2 3 4" xfId="24355" xr:uid="{3C565122-2107-40A6-948B-86453330FFEB}"/>
    <cellStyle name="40% - Accent1 4 2 2 3 4 2" xfId="34378" xr:uid="{08876D80-7C67-4969-BB41-B0E4A69A5EC8}"/>
    <cellStyle name="40% - Accent1 4 2 2 3 5" xfId="31212" xr:uid="{E03A57C5-B6C1-4AE6-96A7-72A99BF4E977}"/>
    <cellStyle name="40% - Accent1 4 2 2 4" xfId="1946" xr:uid="{F310C112-0317-4729-9004-95B1EEF5BBDD}"/>
    <cellStyle name="40% - Accent1 4 2 2 4 2" xfId="25862" xr:uid="{0CF0E34E-6583-4198-A746-88A37BFEFAF4}"/>
    <cellStyle name="40% - Accent1 4 2 2 4 2 2" xfId="36319" xr:uid="{EC75753A-BDCB-4A62-84ED-32672142D9FD}"/>
    <cellStyle name="40% - Accent1 4 2 2 4 3" xfId="30239" xr:uid="{678FB5CD-3953-4F16-A9FD-EF0EDA67546D}"/>
    <cellStyle name="40% - Accent1 4 2 2 5" xfId="6843" xr:uid="{BD314BA1-02FD-4285-AC2F-C4641BA060AD}"/>
    <cellStyle name="40% - Accent1 4 2 2 5 2" xfId="39465" xr:uid="{28A59B5A-673F-4561-938B-D400248A9EB1}"/>
    <cellStyle name="40% - Accent1 4 2 2 6" xfId="9919" xr:uid="{A6A17F92-0CF0-482A-B738-C7DC15E98177}"/>
    <cellStyle name="40% - Accent1 4 2 2 6 2" xfId="32934" xr:uid="{A40894C5-30D3-44C3-BF94-D5DE20BD29FC}"/>
    <cellStyle name="40% - Accent1 4 2 2 7" xfId="13730" xr:uid="{77E94878-D413-489D-A036-49F74C09AA87}"/>
    <cellStyle name="40% - Accent1 4 2 2 8" xfId="17383" xr:uid="{E8C8280A-50C1-456F-B8D2-219CAABAFF1B}"/>
    <cellStyle name="40% - Accent1 4 2 3" xfId="1948" xr:uid="{9479EEB9-70B5-4619-9953-DA1E96E096B6}"/>
    <cellStyle name="40% - Accent1 4 2 3 2" xfId="4504" xr:uid="{3596FEB9-DB4C-468D-B65D-B4A9793D1DF4}"/>
    <cellStyle name="40% - Accent1 4 2 3 2 2" xfId="11845" xr:uid="{32878AC0-2FCF-477F-9477-806811CAC1C2}"/>
    <cellStyle name="40% - Accent1 4 2 3 2 2 2" xfId="37681" xr:uid="{28584828-3B4B-453F-9096-2FF712C5D17B}"/>
    <cellStyle name="40% - Accent1 4 2 3 2 3" xfId="15608" xr:uid="{70204D98-87B8-4E54-BF41-F24B108F67EB}"/>
    <cellStyle name="40% - Accent1 4 2 3 2 3 2" xfId="40869" xr:uid="{FB61D2DC-4237-4F4F-921B-E7911DAAEBA1}"/>
    <cellStyle name="40% - Accent1 4 2 3 2 4" xfId="24357" xr:uid="{A86E88CB-1544-48B0-916B-0FD6F1445EC9}"/>
    <cellStyle name="40% - Accent1 4 2 3 2 4 2" xfId="34380" xr:uid="{7A9F70E6-4813-403F-8175-A6D4E71DA609}"/>
    <cellStyle name="40% - Accent1 4 2 3 2 5" xfId="31214" xr:uid="{77FEE304-EBB6-4573-84B8-9D3418721F0B}"/>
    <cellStyle name="40% - Accent1 4 2 3 3" xfId="8326" xr:uid="{7FEF1233-101F-4738-859F-3132B3844488}"/>
    <cellStyle name="40% - Accent1 4 2 3 3 2" xfId="36714" xr:uid="{12A5C974-85B6-4D45-8725-3718A89F2946}"/>
    <cellStyle name="40% - Accent1 4 2 3 4" xfId="9920" xr:uid="{D31AF7E2-0434-4254-A2EE-FA241AB826B6}"/>
    <cellStyle name="40% - Accent1 4 2 3 4 2" xfId="39860" xr:uid="{CA2D9AF8-E24E-4863-8974-1FC0E9E718A4}"/>
    <cellStyle name="40% - Accent1 4 2 3 5" xfId="13731" xr:uid="{739FFA8D-624F-4AD1-87B2-780394E1D833}"/>
    <cellStyle name="40% - Accent1 4 2 3 5 2" xfId="33354" xr:uid="{D40E5863-DD4C-4970-8974-2059BDBE2D48}"/>
    <cellStyle name="40% - Accent1 4 2 3 6" xfId="18680" xr:uid="{65A5C3B5-C3F7-461F-823C-BB285F481F2F}"/>
    <cellStyle name="40% - Accent1 4 2 4" xfId="4501" xr:uid="{65AD5779-EDA5-4DDA-A5F6-3794E2598EF9}"/>
    <cellStyle name="40% - Accent1 4 2 4 2" xfId="11846" xr:uid="{B03DAC53-A6E2-4539-9DB9-0E9F1E0193FA}"/>
    <cellStyle name="40% - Accent1 4 2 4 2 2" xfId="37678" xr:uid="{D3E6317E-B945-46D9-A5D0-F2D7C49AD7BA}"/>
    <cellStyle name="40% - Accent1 4 2 4 3" xfId="15609" xr:uid="{620B0340-99A8-421F-B688-88198424ACC0}"/>
    <cellStyle name="40% - Accent1 4 2 4 3 2" xfId="40866" xr:uid="{1626FE7D-7037-4B22-90E1-B96FD3B9E162}"/>
    <cellStyle name="40% - Accent1 4 2 4 4" xfId="24354" xr:uid="{8BE35D4E-2787-4A88-891C-7098442C977C}"/>
    <cellStyle name="40% - Accent1 4 2 4 4 2" xfId="34377" xr:uid="{DFAFABF5-DCD5-4A9D-B396-C0CFCE1C2C1C}"/>
    <cellStyle name="40% - Accent1 4 2 4 5" xfId="31211" xr:uid="{61D9D490-1F7C-42C8-B061-C86108200F42}"/>
    <cellStyle name="40% - Accent1 4 2 5" xfId="1945" xr:uid="{2C2D3B5A-114B-4338-8BFE-8E3B7B6098FF}"/>
    <cellStyle name="40% - Accent1 4 2 5 2" xfId="25524" xr:uid="{C16BFE72-A23F-4505-A8AD-687DF8AD9577}"/>
    <cellStyle name="40% - Accent1 4 2 5 2 2" xfId="35900" xr:uid="{8B006AC8-6A9D-4425-8519-464CEBD23E53}"/>
    <cellStyle name="40% - Accent1 4 2 5 3" xfId="29901" xr:uid="{FFFAFB90-7E11-45F2-8534-FFAE6349FB47}"/>
    <cellStyle name="40% - Accent1 4 2 6" xfId="6842" xr:uid="{EE2A53EC-9AF6-4FB6-835B-415198E7A5B0}"/>
    <cellStyle name="40% - Accent1 4 2 6 2" xfId="39046" xr:uid="{2B6C3375-A167-4265-B271-C30D2A368373}"/>
    <cellStyle name="40% - Accent1 4 2 7" xfId="9918" xr:uid="{D1A5E25D-7185-4256-BC45-15D24B539EF5}"/>
    <cellStyle name="40% - Accent1 4 2 7 2" xfId="32509" xr:uid="{79E15793-A945-4922-A45A-E0C01C150661}"/>
    <cellStyle name="40% - Accent1 4 2 8" xfId="13729" xr:uid="{65E4E17A-5DFE-4DB7-8798-4BEA1EB70773}"/>
    <cellStyle name="40% - Accent1 4 2 9" xfId="17382" xr:uid="{D0F8E6CE-72A7-48A3-9276-E7FFD07C60C8}"/>
    <cellStyle name="40% - Accent1 4 3" xfId="582" xr:uid="{297FE5EE-E8F7-437C-8A73-AE3763F51BD2}"/>
    <cellStyle name="40% - Accent1 4 3 2" xfId="1950" xr:uid="{1D042B34-0F06-4678-B98F-39E3B3DBB20A}"/>
    <cellStyle name="40% - Accent1 4 3 2 2" xfId="4506" xr:uid="{F5B3CC0A-521E-4191-8AF3-8C2026A40049}"/>
    <cellStyle name="40% - Accent1 4 3 2 2 2" xfId="26642" xr:uid="{D2087262-F9EE-46FC-9F5B-F906DF5E2822}"/>
    <cellStyle name="40% - Accent1 4 3 2 2 2 2" xfId="37683" xr:uid="{4BFDF0E2-2471-4AF2-B46A-069D5CCDC8D7}"/>
    <cellStyle name="40% - Accent1 4 3 2 2 3" xfId="28396" xr:uid="{F142C52B-223C-4836-995E-7C39B8BD7939}"/>
    <cellStyle name="40% - Accent1 4 3 2 2 3 2" xfId="40871" xr:uid="{73C269B7-FE68-49A1-B3D1-BF0A58DC1A31}"/>
    <cellStyle name="40% - Accent1 4 3 2 2 4" xfId="24359" xr:uid="{279BA7DA-4792-4D17-84E4-797603F66F6F}"/>
    <cellStyle name="40% - Accent1 4 3 2 2 4 2" xfId="34382" xr:uid="{6B798E16-E66D-43D3-A5C6-C534FDCE17CA}"/>
    <cellStyle name="40% - Accent1 4 3 2 2 5" xfId="31216" xr:uid="{D7377986-B7D2-4862-92B7-E754EAEA7EF6}"/>
    <cellStyle name="40% - Accent1 4 3 2 3" xfId="8328" xr:uid="{2422AA24-32A8-4E92-9A26-0C111D82F0DB}"/>
    <cellStyle name="40% - Accent1 4 3 2 3 2" xfId="36935" xr:uid="{E1FF5FC4-F999-464B-87B2-AD537762A230}"/>
    <cellStyle name="40% - Accent1 4 3 2 4" xfId="11847" xr:uid="{55425983-7372-4BB4-8E48-1323FC06DF38}"/>
    <cellStyle name="40% - Accent1 4 3 2 4 2" xfId="40081" xr:uid="{FA2804EC-54A4-4A74-AC16-20BECBAB7C40}"/>
    <cellStyle name="40% - Accent1 4 3 2 5" xfId="15610" xr:uid="{1D342588-D014-4835-8D01-A29D506BDF4A}"/>
    <cellStyle name="40% - Accent1 4 3 2 5 2" xfId="33584" xr:uid="{495C412F-8774-4B2B-A235-D9504CB60A97}"/>
    <cellStyle name="40% - Accent1 4 3 2 6" xfId="18682" xr:uid="{7E78F42B-FC04-4095-9CD8-8F87FEFC4AEF}"/>
    <cellStyle name="40% - Accent1 4 3 3" xfId="4505" xr:uid="{0410140A-492E-4AA5-A1DB-6F435EB77AEA}"/>
    <cellStyle name="40% - Accent1 4 3 3 2" xfId="26641" xr:uid="{2BBD29D4-E683-4EFF-854D-F61BB07367DA}"/>
    <cellStyle name="40% - Accent1 4 3 3 2 2" xfId="37682" xr:uid="{3A181857-3234-409D-AE73-DC03B0F801F3}"/>
    <cellStyle name="40% - Accent1 4 3 3 3" xfId="28395" xr:uid="{5068B438-0EEE-4FA2-9A6A-4D5AB1639642}"/>
    <cellStyle name="40% - Accent1 4 3 3 3 2" xfId="40870" xr:uid="{AD22C612-B79B-4101-BD3E-49A12FDF62DA}"/>
    <cellStyle name="40% - Accent1 4 3 3 4" xfId="24358" xr:uid="{E83408CF-5EC4-4316-BD0E-07A59306EEC9}"/>
    <cellStyle name="40% - Accent1 4 3 3 4 2" xfId="34381" xr:uid="{1A6303EF-B67D-4B5B-B436-07111245BC06}"/>
    <cellStyle name="40% - Accent1 4 3 3 5" xfId="31215" xr:uid="{125298AA-1AA9-46BA-87C1-16FBD4C6CBDD}"/>
    <cellStyle name="40% - Accent1 4 3 4" xfId="1949" xr:uid="{2BE1C07E-1C28-469B-884B-2F0D5C5CD384}"/>
    <cellStyle name="40% - Accent1 4 3 4 2" xfId="25683" xr:uid="{AAE588D0-D047-4F32-9C8F-C55E96AA0069}"/>
    <cellStyle name="40% - Accent1 4 3 4 2 2" xfId="36120" xr:uid="{2BCE14DA-5220-44F7-99C6-D2F69BF7523C}"/>
    <cellStyle name="40% - Accent1 4 3 4 3" xfId="30060" xr:uid="{6AF5D5B1-BDB8-4028-B13F-99638502C55C}"/>
    <cellStyle name="40% - Accent1 4 3 5" xfId="6844" xr:uid="{65FD830D-3C1C-443C-89EE-EB5252557D6A}"/>
    <cellStyle name="40% - Accent1 4 3 5 2" xfId="39266" xr:uid="{035125D0-C5DD-4437-9F9A-1268981A57C2}"/>
    <cellStyle name="40% - Accent1 4 3 6" xfId="9921" xr:uid="{366F10A8-5DE3-491D-8CDD-7C1CEB790BD3}"/>
    <cellStyle name="40% - Accent1 4 3 6 2" xfId="32734" xr:uid="{14800402-1EF3-4CB8-9A9B-78FDD5A425BE}"/>
    <cellStyle name="40% - Accent1 4 3 7" xfId="13732" xr:uid="{E8E3C9D2-AE37-498E-A330-BED3FD3AFF5C}"/>
    <cellStyle name="40% - Accent1 4 3 8" xfId="17384" xr:uid="{C5448655-0A4B-4FB0-BF2D-D5407C37B75A}"/>
    <cellStyle name="40% - Accent1 4 4" xfId="1951" xr:uid="{0FA648CA-4EB2-4E2E-B990-6EA35B44E45F}"/>
    <cellStyle name="40% - Accent1 4 4 2" xfId="4507" xr:uid="{314F0101-DA4C-4500-8941-166AD8A3DB05}"/>
    <cellStyle name="40% - Accent1 4 4 2 2" xfId="9425" xr:uid="{1CAB2A87-6446-4305-8501-FF251F0827BE}"/>
    <cellStyle name="40% - Accent1 4 4 2 2 2" xfId="37684" xr:uid="{20B27C32-1DFD-4A81-9761-4EFAC09C355C}"/>
    <cellStyle name="40% - Accent1 4 4 2 3" xfId="11848" xr:uid="{5AD0A058-F3D5-4C04-B6EA-F0BE1A3DF929}"/>
    <cellStyle name="40% - Accent1 4 4 2 3 2" xfId="40872" xr:uid="{0225F1FC-94AC-4B81-B7B5-A2630E2B0BDC}"/>
    <cellStyle name="40% - Accent1 4 4 2 4" xfId="15611" xr:uid="{C88117C8-7937-40AC-AF19-773E60BE5496}"/>
    <cellStyle name="40% - Accent1 4 4 2 4 2" xfId="34383" xr:uid="{1B4BFF9F-0D8B-41B2-8BC2-6EB4805BFBFA}"/>
    <cellStyle name="40% - Accent1 4 4 2 5" xfId="31217" xr:uid="{C214A0CA-EF18-4DC0-858F-F34635934603}"/>
    <cellStyle name="40% - Accent1 4 4 3" xfId="7941" xr:uid="{0FF023E6-52A0-44CD-B08E-7B4F87B7F3CA}"/>
    <cellStyle name="40% - Accent1 4 4 3 2" xfId="36526" xr:uid="{DDB7F292-4297-4668-895F-5EE5A1FF3618}"/>
    <cellStyle name="40% - Accent1 4 4 4" xfId="9922" xr:uid="{66581C3D-D7FE-4673-8CE5-43BA7F929BE6}"/>
    <cellStyle name="40% - Accent1 4 4 4 2" xfId="39672" xr:uid="{C90700ED-ABB6-40B9-AD9C-60DFE78D41AB}"/>
    <cellStyle name="40% - Accent1 4 4 5" xfId="13733" xr:uid="{7C2E58BE-8C99-4B6B-AD56-1F7782ACB64A}"/>
    <cellStyle name="40% - Accent1 4 4 5 2" xfId="33156" xr:uid="{6D056152-6E21-43FA-93B3-D924CE067A8E}"/>
    <cellStyle name="40% - Accent1 4 4 6" xfId="18679" xr:uid="{4254A5DC-E972-4406-8F99-462736834076}"/>
    <cellStyle name="40% - Accent1 4 5" xfId="4500" xr:uid="{9EC3D664-FE23-455D-B6D5-4ECDA31E541F}"/>
    <cellStyle name="40% - Accent1 4 5 2" xfId="8325" xr:uid="{8E89B2B4-9D6C-4A06-9E66-CB6EC63B5FC6}"/>
    <cellStyle name="40% - Accent1 4 5 2 2" xfId="37677" xr:uid="{D08BFA70-797B-4493-828A-045F74BA5A9E}"/>
    <cellStyle name="40% - Accent1 4 5 3" xfId="11849" xr:uid="{A6D9687F-86A1-4721-B61C-A80A59B04CF5}"/>
    <cellStyle name="40% - Accent1 4 5 3 2" xfId="40865" xr:uid="{F27444F4-6D6D-4A41-912D-0A8DC722AA5B}"/>
    <cellStyle name="40% - Accent1 4 5 4" xfId="15612" xr:uid="{F7A89CD0-9DC6-4CDC-B13C-8067C7DB3C2C}"/>
    <cellStyle name="40% - Accent1 4 5 4 2" xfId="34376" xr:uid="{6AF2260A-7299-4998-B617-1D12442631D8}"/>
    <cellStyle name="40% - Accent1 4 5 5" xfId="31210" xr:uid="{52BC2598-AB79-4A2B-84C1-13B87B067201}"/>
    <cellStyle name="40% - Accent1 4 6" xfId="1944" xr:uid="{9C0915B8-ADD0-49EE-932E-2597F7E1E08F}"/>
    <cellStyle name="40% - Accent1 4 6 2" xfId="25346" xr:uid="{488D1A75-E206-4646-BB0E-5FC835044752}"/>
    <cellStyle name="40% - Accent1 4 6 2 2" xfId="35711" xr:uid="{1B61E576-8349-44C1-A4FF-33CCFEF18EFE}"/>
    <cellStyle name="40% - Accent1 4 6 3" xfId="29723" xr:uid="{08AAA5BB-CCAB-4C61-A966-75C1F34FA8C3}"/>
    <cellStyle name="40% - Accent1 4 7" xfId="6841" xr:uid="{13C0843A-EC6D-485F-8AC5-6975108CBE9B}"/>
    <cellStyle name="40% - Accent1 4 7 2" xfId="38857" xr:uid="{E3C7DD01-22CE-4B8B-8B23-70CFBD3E1AA6}"/>
    <cellStyle name="40% - Accent1 4 8" xfId="9917" xr:uid="{F538EE62-DD49-4C48-8D0C-DDABC7C46570}"/>
    <cellStyle name="40% - Accent1 4 8 2" xfId="32312" xr:uid="{FAD6010B-77A5-4864-AC7E-BBAFE573CFC4}"/>
    <cellStyle name="40% - Accent1 4 9" xfId="13728" xr:uid="{1E635B50-3BE5-41B3-A869-8D82E4448C6A}"/>
    <cellStyle name="40% - Accent1 5" xfId="583" xr:uid="{1307DE18-B9E0-4CE0-9DB9-A15E172E5973}"/>
    <cellStyle name="40% - Accent1 5 2" xfId="584" xr:uid="{34E9F36C-A9B3-4DE4-9502-819A7DF063BF}"/>
    <cellStyle name="40% - Accent1 5 2 2" xfId="1954" xr:uid="{22F49F1B-634E-4F13-BBE4-2E7F528EEAE0}"/>
    <cellStyle name="40% - Accent1 5 2 2 2" xfId="4510" xr:uid="{CB1873E0-CCFF-442B-BB35-50EDAB440391}"/>
    <cellStyle name="40% - Accent1 5 2 2 2 2" xfId="26644" xr:uid="{C853CAF3-D111-42C6-A5DE-B248FDC59F74}"/>
    <cellStyle name="40% - Accent1 5 2 2 2 2 2" xfId="37687" xr:uid="{6089B812-4FE6-4070-AFA9-8744A1155A30}"/>
    <cellStyle name="40% - Accent1 5 2 2 2 3" xfId="28398" xr:uid="{26F579F4-F5C3-4ED7-8003-B57AD75D8A2F}"/>
    <cellStyle name="40% - Accent1 5 2 2 2 3 2" xfId="40875" xr:uid="{8AE55EEC-7347-4B67-8103-43D60DE18410}"/>
    <cellStyle name="40% - Accent1 5 2 2 2 4" xfId="24361" xr:uid="{ADAE46F6-AFB0-4FEB-96E9-4C939DBA5C68}"/>
    <cellStyle name="40% - Accent1 5 2 2 2 4 2" xfId="34386" xr:uid="{A2FED31E-F581-48A6-8101-D11ECE6F3326}"/>
    <cellStyle name="40% - Accent1 5 2 2 2 5" xfId="31220" xr:uid="{62BC0689-4CBF-4DF9-AA0D-68FC666F3D99}"/>
    <cellStyle name="40% - Accent1 5 2 2 3" xfId="8330" xr:uid="{93300967-7B94-41BD-AFD0-04FBBF94AB79}"/>
    <cellStyle name="40% - Accent1 5 2 2 3 2" xfId="37045" xr:uid="{DE9A8B90-01A0-49E4-B063-4D2E47048BEC}"/>
    <cellStyle name="40% - Accent1 5 2 2 4" xfId="11850" xr:uid="{AA8E4126-A40E-4670-997F-282A2DD2298E}"/>
    <cellStyle name="40% - Accent1 5 2 2 4 2" xfId="40191" xr:uid="{385B98A2-902B-46A6-83B5-056F3B458A82}"/>
    <cellStyle name="40% - Accent1 5 2 2 5" xfId="15613" xr:uid="{F9CCE1DC-88D1-4977-B4DD-95BFEB1D8455}"/>
    <cellStyle name="40% - Accent1 5 2 2 5 2" xfId="33696" xr:uid="{F62766EF-7C4B-4225-B021-EFFD94D7A645}"/>
    <cellStyle name="40% - Accent1 5 2 2 6" xfId="18684" xr:uid="{308D1BCD-4E85-40C1-BB99-EA4F4B95ADBD}"/>
    <cellStyle name="40% - Accent1 5 2 3" xfId="4509" xr:uid="{C206C651-FAEE-4FE0-8942-C30981CC8EEE}"/>
    <cellStyle name="40% - Accent1 5 2 3 2" xfId="26643" xr:uid="{7B09F4F0-2431-4344-BC67-05699612BB1E}"/>
    <cellStyle name="40% - Accent1 5 2 3 2 2" xfId="37686" xr:uid="{DA611E36-FA82-41B3-82AE-C1DB04BE7855}"/>
    <cellStyle name="40% - Accent1 5 2 3 3" xfId="28397" xr:uid="{B527A445-79ED-4563-B145-2734E9199BEC}"/>
    <cellStyle name="40% - Accent1 5 2 3 3 2" xfId="40874" xr:uid="{898C62F3-602C-4B3C-8021-5D89624B35B8}"/>
    <cellStyle name="40% - Accent1 5 2 3 4" xfId="24360" xr:uid="{0B35B5AA-9AD4-412B-B46D-4CB60345161B}"/>
    <cellStyle name="40% - Accent1 5 2 3 4 2" xfId="34385" xr:uid="{7338040D-ED50-4C51-98D8-26E6FF5DE2C4}"/>
    <cellStyle name="40% - Accent1 5 2 3 5" xfId="31219" xr:uid="{63ACF5A4-D89E-4631-81FA-C048D11876A9}"/>
    <cellStyle name="40% - Accent1 5 2 4" xfId="1953" xr:uid="{F287F35E-80B4-4417-B5B8-CAF377D418A8}"/>
    <cellStyle name="40% - Accent1 5 2 4 2" xfId="25778" xr:uid="{42880D86-B538-47CE-B5D6-8465554F8A29}"/>
    <cellStyle name="40% - Accent1 5 2 4 2 2" xfId="36230" xr:uid="{A204FF70-B853-4B77-B9A9-5246F9BDE76F}"/>
    <cellStyle name="40% - Accent1 5 2 4 3" xfId="30155" xr:uid="{9B3D51B7-12DA-4B8A-8127-7CAB401D5697}"/>
    <cellStyle name="40% - Accent1 5 2 5" xfId="6846" xr:uid="{47112BF0-65FD-4FB7-BB33-C31076D8E5A5}"/>
    <cellStyle name="40% - Accent1 5 2 5 2" xfId="39376" xr:uid="{338252F2-ACE5-4DFA-B201-2F7895E73C02}"/>
    <cellStyle name="40% - Accent1 5 2 6" xfId="9924" xr:uid="{E18AA452-799A-4AEB-9DD1-6D9A8D898693}"/>
    <cellStyle name="40% - Accent1 5 2 6 2" xfId="32845" xr:uid="{FECBFC8F-F54A-40DF-B758-A77CE3268542}"/>
    <cellStyle name="40% - Accent1 5 2 7" xfId="13735" xr:uid="{AA123476-8385-42FD-A40B-4758D156FD94}"/>
    <cellStyle name="40% - Accent1 5 2 8" xfId="17386" xr:uid="{629A3D0B-0631-4C6A-89A6-CCE5963B1D5F}"/>
    <cellStyle name="40% - Accent1 5 3" xfId="1955" xr:uid="{4C44B284-70FE-43DC-BF3F-9AA227C5B3E2}"/>
    <cellStyle name="40% - Accent1 5 3 2" xfId="4511" xr:uid="{B9319BAA-2402-4596-984D-E34E944945DA}"/>
    <cellStyle name="40% - Accent1 5 3 2 2" xfId="9426" xr:uid="{D02CD093-4283-47E1-B3B4-E530FDA64F57}"/>
    <cellStyle name="40% - Accent1 5 3 2 2 2" xfId="37688" xr:uid="{176E3D8E-9DB9-4257-9BCD-67026A2D0F7D}"/>
    <cellStyle name="40% - Accent1 5 3 2 3" xfId="11851" xr:uid="{362EF903-3150-4692-9A13-A5CB19C05E8D}"/>
    <cellStyle name="40% - Accent1 5 3 2 3 2" xfId="40876" xr:uid="{FA8C1E15-B7E4-474F-8C24-D9495B88B84E}"/>
    <cellStyle name="40% - Accent1 5 3 2 4" xfId="15614" xr:uid="{61BDE3C9-5915-442F-A622-9A9883506596}"/>
    <cellStyle name="40% - Accent1 5 3 2 4 2" xfId="34387" xr:uid="{F253A985-0634-4E3B-865D-61CA5B4DAB98}"/>
    <cellStyle name="40% - Accent1 5 3 2 5" xfId="31221" xr:uid="{718C4A3D-FEFC-48A2-8DEA-EEF1F4720FD4}"/>
    <cellStyle name="40% - Accent1 5 3 3" xfId="7942" xr:uid="{6C0C46E2-E448-4EE7-9460-CC164A45ED79}"/>
    <cellStyle name="40% - Accent1 5 3 3 2" xfId="36626" xr:uid="{1C4E2D21-BEF1-4FD8-822E-A57F9D6746DF}"/>
    <cellStyle name="40% - Accent1 5 3 4" xfId="9925" xr:uid="{89ADA0D1-9B02-453F-97B5-9656D68D3F50}"/>
    <cellStyle name="40% - Accent1 5 3 4 2" xfId="39772" xr:uid="{87108723-EA7F-4F9A-A61D-8278EBEFFCA0}"/>
    <cellStyle name="40% - Accent1 5 3 5" xfId="13736" xr:uid="{ED7AA660-6614-4B00-8134-D9498B3B7D0D}"/>
    <cellStyle name="40% - Accent1 5 3 5 2" xfId="33265" xr:uid="{6642EB57-398E-49D5-B750-7DA2CAB2CB4B}"/>
    <cellStyle name="40% - Accent1 5 3 6" xfId="18683" xr:uid="{CBC0B465-5908-4E87-9AC0-1085DFD84A2B}"/>
    <cellStyle name="40% - Accent1 5 4" xfId="4508" xr:uid="{99B5377E-AE48-4B88-BE9D-63CF43289E4D}"/>
    <cellStyle name="40% - Accent1 5 4 2" xfId="8329" xr:uid="{8F5B75DC-6100-4E64-95D7-BBFC08FE7CF9}"/>
    <cellStyle name="40% - Accent1 5 4 2 2" xfId="37685" xr:uid="{52099186-54A9-4DBC-BA0B-65E03D12C578}"/>
    <cellStyle name="40% - Accent1 5 4 3" xfId="11852" xr:uid="{A744119B-3650-48E5-ABF0-EA9774316F92}"/>
    <cellStyle name="40% - Accent1 5 4 3 2" xfId="40873" xr:uid="{43E8AF1A-A90D-4C7F-8109-3471BE1DF100}"/>
    <cellStyle name="40% - Accent1 5 4 4" xfId="15615" xr:uid="{491D4F37-80C5-43D7-B1D0-803840C5599B}"/>
    <cellStyle name="40% - Accent1 5 4 4 2" xfId="34384" xr:uid="{B38643D3-A33C-4BCE-8D75-3CE142066066}"/>
    <cellStyle name="40% - Accent1 5 4 5" xfId="31218" xr:uid="{C8042C18-E365-4BEC-B0FE-FC0C132C5586}"/>
    <cellStyle name="40% - Accent1 5 5" xfId="1952" xr:uid="{C20C913B-CFBD-44A9-874E-28E5A0DC2276}"/>
    <cellStyle name="40% - Accent1 5 5 2" xfId="25438" xr:uid="{8E276799-F05B-4CBA-9B02-733BD4A1750C}"/>
    <cellStyle name="40% - Accent1 5 5 2 2" xfId="35812" xr:uid="{1755630A-3E11-4249-B51E-034CC6C2835B}"/>
    <cellStyle name="40% - Accent1 5 5 3" xfId="29815" xr:uid="{C42C239F-3183-4857-88D2-2BE8AF86EB44}"/>
    <cellStyle name="40% - Accent1 5 6" xfId="6845" xr:uid="{A0FB912E-A9A9-4E40-977D-0CF61E25135B}"/>
    <cellStyle name="40% - Accent1 5 6 2" xfId="38958" xr:uid="{DE7FBA87-B6B8-4783-8CB6-B2DFF4C3AAB9}"/>
    <cellStyle name="40% - Accent1 5 7" xfId="9923" xr:uid="{B308AE0B-3C42-47FA-BF7A-EC8C6E4D1ACA}"/>
    <cellStyle name="40% - Accent1 5 7 2" xfId="32421" xr:uid="{0B49E56F-3F0B-421F-B1F4-1B25B4163E80}"/>
    <cellStyle name="40% - Accent1 5 8" xfId="13734" xr:uid="{98007743-3DB4-4946-A301-9316ABA0F7F8}"/>
    <cellStyle name="40% - Accent1 5 9" xfId="17385" xr:uid="{6C5B583E-0B14-4A30-8A19-C1D52CA77568}"/>
    <cellStyle name="40% - Accent1 6" xfId="585" xr:uid="{92C74DF2-2DDD-4FA3-8561-3DB2B7E6F6E8}"/>
    <cellStyle name="40% - Accent1 6 2" xfId="586" xr:uid="{4E9C1F51-92EF-4982-A722-0250EF075599}"/>
    <cellStyle name="40% - Accent1 6 2 2" xfId="1958" xr:uid="{9B9D29C0-1865-4849-8C26-B80248B9104B}"/>
    <cellStyle name="40% - Accent1 6 2 2 2" xfId="4514" xr:uid="{E6969F80-FC3B-4913-A883-3B3A5863EE6E}"/>
    <cellStyle name="40% - Accent1 6 2 2 2 2" xfId="26646" xr:uid="{C2FB1DCD-D619-44E5-8CFF-503453BC55D8}"/>
    <cellStyle name="40% - Accent1 6 2 2 2 2 2" xfId="37691" xr:uid="{52F86322-D39F-4B56-950C-F3B51C50E90D}"/>
    <cellStyle name="40% - Accent1 6 2 2 2 3" xfId="28400" xr:uid="{35B98D3B-BD48-4BCA-BAE5-FBB02330671F}"/>
    <cellStyle name="40% - Accent1 6 2 2 2 3 2" xfId="40879" xr:uid="{5053F998-C6B9-4F99-9D8E-402821AA728C}"/>
    <cellStyle name="40% - Accent1 6 2 2 2 4" xfId="24364" xr:uid="{B0E87247-5C2B-4091-845C-494741F8D99D}"/>
    <cellStyle name="40% - Accent1 6 2 2 2 4 2" xfId="34390" xr:uid="{09987FEF-0C73-4119-8AD7-E3C3F76B8491}"/>
    <cellStyle name="40% - Accent1 6 2 2 2 5" xfId="31224" xr:uid="{CA9D3C1B-9E0C-4A62-8716-3300C90A413A}"/>
    <cellStyle name="40% - Accent1 6 2 2 3" xfId="8332" xr:uid="{301910CF-4679-4F37-9743-7D9194B94F0C}"/>
    <cellStyle name="40% - Accent1 6 2 2 3 2" xfId="37246" xr:uid="{6070A850-30DB-4E3C-8BD9-A039BFCAE915}"/>
    <cellStyle name="40% - Accent1 6 2 2 4" xfId="11853" xr:uid="{4405D8D3-977E-4357-AD15-71A1C0E8ACEC}"/>
    <cellStyle name="40% - Accent1 6 2 2 4 2" xfId="40392" xr:uid="{F7A1B47F-158A-43B7-A8AD-47B99E716C1B}"/>
    <cellStyle name="40% - Accent1 6 2 2 5" xfId="15616" xr:uid="{E3D0D32C-CEFD-4E95-A2A6-D42A8FABAA7C}"/>
    <cellStyle name="40% - Accent1 6 2 2 5 2" xfId="33897" xr:uid="{CD544140-32AA-4AA6-9706-5CE74FDBB0A0}"/>
    <cellStyle name="40% - Accent1 6 2 2 6" xfId="18686" xr:uid="{4D94C0B1-856D-4231-A02A-47ACBA353EDD}"/>
    <cellStyle name="40% - Accent1 6 2 3" xfId="4513" xr:uid="{2A76F2B6-996D-40D4-A0F9-B7E9117B5F4B}"/>
    <cellStyle name="40% - Accent1 6 2 3 2" xfId="26645" xr:uid="{80DD1598-D292-4FE2-A627-0D954923BA09}"/>
    <cellStyle name="40% - Accent1 6 2 3 2 2" xfId="37690" xr:uid="{8E1B1B3A-5E97-4A6C-8F72-D6BDB43694B3}"/>
    <cellStyle name="40% - Accent1 6 2 3 3" xfId="28399" xr:uid="{E592D68A-F291-4580-942B-FE155194AF90}"/>
    <cellStyle name="40% - Accent1 6 2 3 3 2" xfId="40878" xr:uid="{69608BE8-1A11-4196-9100-A63840E7E516}"/>
    <cellStyle name="40% - Accent1 6 2 3 4" xfId="24363" xr:uid="{5A30D9C1-8839-495D-96C2-D5CB7EB4E556}"/>
    <cellStyle name="40% - Accent1 6 2 3 4 2" xfId="34389" xr:uid="{7B1ED56E-262E-43D7-ADFC-80B1CEA0F810}"/>
    <cellStyle name="40% - Accent1 6 2 3 5" xfId="31223" xr:uid="{5B8E101A-95F5-4FF3-81BF-EE8848DF4C08}"/>
    <cellStyle name="40% - Accent1 6 2 4" xfId="1957" xr:uid="{AAC5EC2D-3F2E-4198-916E-428C20B4D47A}"/>
    <cellStyle name="40% - Accent1 6 2 4 2" xfId="25972" xr:uid="{FF22AF19-050E-41FC-ADFE-D1E1808B923B}"/>
    <cellStyle name="40% - Accent1 6 2 4 2 2" xfId="36431" xr:uid="{487DFE48-8CCB-42C0-AF24-2425E491AB35}"/>
    <cellStyle name="40% - Accent1 6 2 4 3" xfId="30349" xr:uid="{82D043F9-A019-4EF8-BFE3-DC867491D91A}"/>
    <cellStyle name="40% - Accent1 6 2 5" xfId="6848" xr:uid="{6F185056-FC16-4495-8EB5-B0C49F6C6D30}"/>
    <cellStyle name="40% - Accent1 6 2 5 2" xfId="39577" xr:uid="{6228BE86-3DCC-4425-B438-C61E3D4D914A}"/>
    <cellStyle name="40% - Accent1 6 2 6" xfId="9927" xr:uid="{293C29E0-D478-41CD-979F-66B326EC171A}"/>
    <cellStyle name="40% - Accent1 6 2 6 2" xfId="33046" xr:uid="{0607D2BD-3548-4113-B51E-BEDA810F9034}"/>
    <cellStyle name="40% - Accent1 6 2 7" xfId="13738" xr:uid="{59A471B0-E14B-4798-B980-8054C919159A}"/>
    <cellStyle name="40% - Accent1 6 2 8" xfId="17388" xr:uid="{DE07A012-FE96-4FB0-8331-7BC18D8C6D01}"/>
    <cellStyle name="40% - Accent1 6 3" xfId="1959" xr:uid="{A6226E8C-1BD4-4A4E-8804-9D1F1CEC49D9}"/>
    <cellStyle name="40% - Accent1 6 3 2" xfId="4515" xr:uid="{74C59324-CF6C-4125-AE92-D3ACCDAAEDBD}"/>
    <cellStyle name="40% - Accent1 6 3 2 2" xfId="11854" xr:uid="{FF46CFE3-74CA-466F-A48F-439A88765611}"/>
    <cellStyle name="40% - Accent1 6 3 2 2 2" xfId="37692" xr:uid="{840A9BC7-A32D-4E4B-97E0-3140C42F5B6F}"/>
    <cellStyle name="40% - Accent1 6 3 2 3" xfId="15617" xr:uid="{9FBA8121-8948-4A6B-B5B5-FE6963176B8C}"/>
    <cellStyle name="40% - Accent1 6 3 2 3 2" xfId="40880" xr:uid="{21C2E460-C161-48D5-B427-D787438EB757}"/>
    <cellStyle name="40% - Accent1 6 3 2 4" xfId="24365" xr:uid="{7FFB017A-94B3-4EC3-8DF8-6FB41DF4CD09}"/>
    <cellStyle name="40% - Accent1 6 3 2 4 2" xfId="34391" xr:uid="{1D0AEC6B-578F-4B6F-9324-C4CF418C64F9}"/>
    <cellStyle name="40% - Accent1 6 3 2 5" xfId="31225" xr:uid="{8E8A674B-720D-4807-AAC7-5E4F705C6B33}"/>
    <cellStyle name="40% - Accent1 6 3 3" xfId="8331" xr:uid="{8FD6064A-DA45-4FA5-B9D2-D15B54D1F2A8}"/>
    <cellStyle name="40% - Accent1 6 3 3 2" xfId="36825" xr:uid="{DEB102D2-7A2D-4501-AEA7-335D257CD0E5}"/>
    <cellStyle name="40% - Accent1 6 3 4" xfId="9928" xr:uid="{EE585470-9E39-4EA0-9510-CCFAB55A1124}"/>
    <cellStyle name="40% - Accent1 6 3 4 2" xfId="39971" xr:uid="{9940D2C8-4946-4445-AD6C-0A4480944624}"/>
    <cellStyle name="40% - Accent1 6 3 5" xfId="13739" xr:uid="{66D0BC51-604B-4CE6-8B0F-4E8DFFBFAF13}"/>
    <cellStyle name="40% - Accent1 6 3 5 2" xfId="33467" xr:uid="{3F2F708B-AA12-491B-A73C-7CA0D050E99C}"/>
    <cellStyle name="40% - Accent1 6 3 6" xfId="18685" xr:uid="{052649D3-67BB-49F7-86B7-7605C27153C0}"/>
    <cellStyle name="40% - Accent1 6 4" xfId="4512" xr:uid="{07E80D24-DB9D-4E15-B874-C00FB10A25A7}"/>
    <cellStyle name="40% - Accent1 6 4 2" xfId="11855" xr:uid="{29D2D795-07BF-48CB-A589-CC88D2D92A5A}"/>
    <cellStyle name="40% - Accent1 6 4 2 2" xfId="37689" xr:uid="{04992702-DEF7-4BAB-AF6E-9E2660954E89}"/>
    <cellStyle name="40% - Accent1 6 4 3" xfId="15618" xr:uid="{CB83966C-53AC-4561-BF66-488E5CFCA5F3}"/>
    <cellStyle name="40% - Accent1 6 4 3 2" xfId="40877" xr:uid="{20372D8C-15B8-4F88-8D92-664FBBDEC009}"/>
    <cellStyle name="40% - Accent1 6 4 4" xfId="24362" xr:uid="{CEB11BB4-8BFD-4F6F-87AE-5D416E0DFC32}"/>
    <cellStyle name="40% - Accent1 6 4 4 2" xfId="34388" xr:uid="{CB5F8B83-DDC8-485D-BAA9-CA30DE5B862B}"/>
    <cellStyle name="40% - Accent1 6 4 5" xfId="31222" xr:uid="{D91C34AD-1545-49F6-A427-8A55F21D3C21}"/>
    <cellStyle name="40% - Accent1 6 5" xfId="1956" xr:uid="{6719E618-4E15-41C8-8A17-983147498D40}"/>
    <cellStyle name="40% - Accent1 6 5 2" xfId="25634" xr:uid="{95CF6731-2794-468C-8B2E-B9F8E61BB104}"/>
    <cellStyle name="40% - Accent1 6 5 2 2" xfId="36010" xr:uid="{981A1AFA-45FE-4D6C-AFE7-8C2636EEDD2C}"/>
    <cellStyle name="40% - Accent1 6 5 3" xfId="30011" xr:uid="{BE2B0286-09D0-43ED-9EC7-A06C7F6FD810}"/>
    <cellStyle name="40% - Accent1 6 6" xfId="6847" xr:uid="{FA01E84A-6DD7-4E50-AEA4-933405E02A56}"/>
    <cellStyle name="40% - Accent1 6 6 2" xfId="39156" xr:uid="{512AFC7B-4D73-47B5-AEBE-3552F69AE28B}"/>
    <cellStyle name="40% - Accent1 6 7" xfId="9926" xr:uid="{BE336D71-E602-47F1-AA89-E8580A68B9AF}"/>
    <cellStyle name="40% - Accent1 6 7 2" xfId="32622" xr:uid="{682C54CB-C312-49B3-9760-2ECBAE362913}"/>
    <cellStyle name="40% - Accent1 6 8" xfId="13737" xr:uid="{F4620656-AACE-41BF-8285-EE50FCEAA563}"/>
    <cellStyle name="40% - Accent1 6 9" xfId="17387" xr:uid="{55AEF57C-DA6D-4B21-83B6-D42B2104F50B}"/>
    <cellStyle name="40% - Accent1 7" xfId="7943" xr:uid="{74C339A1-8A77-4285-9BDD-CDF4913DC928}"/>
    <cellStyle name="40% - Accent1 7 2" xfId="9427" xr:uid="{03DCAFA1-4C50-43EC-ABC4-0858FD7F6096}"/>
    <cellStyle name="40% - Accent1 7 2 2" xfId="22835" xr:uid="{900DCC20-CBEA-418C-A2DC-160DF1D2F4E4}"/>
    <cellStyle name="40% - Accent1 7 2 2 2" xfId="26648" xr:uid="{2D72DA9D-374C-4E1E-83E0-C93A802B5BF4}"/>
    <cellStyle name="40% - Accent1 7 2 2 2 2" xfId="37694" xr:uid="{C7E7E1BA-129D-45DB-BEC2-9412E4751F0E}"/>
    <cellStyle name="40% - Accent1 7 2 2 3" xfId="28402" xr:uid="{51B02958-DC9F-423A-A2D8-BAEE4C5CDDAC}"/>
    <cellStyle name="40% - Accent1 7 2 2 3 2" xfId="40882" xr:uid="{1A06B694-DAA1-45C4-839C-B63CF8D8A7BE}"/>
    <cellStyle name="40% - Accent1 7 2 2 4" xfId="24367" xr:uid="{BD91E22E-D0EE-4631-9CD6-E74BFFC57486}"/>
    <cellStyle name="40% - Accent1 7 2 2 4 2" xfId="34393" xr:uid="{53B6F724-27B1-42DC-B84A-B11FD97C1C2E}"/>
    <cellStyle name="40% - Accent1 7 2 2 5" xfId="31227" xr:uid="{C100A551-73A9-494A-8098-F90FCF23820B}"/>
    <cellStyle name="40% - Accent1 7 2 3" xfId="26193" xr:uid="{508CF9B1-0D6F-4F8B-A2D6-00C849231FC5}"/>
    <cellStyle name="40% - Accent1 7 2 3 2" xfId="36841" xr:uid="{E9DEE226-85FB-4C4E-8793-E45203FEFA5F}"/>
    <cellStyle name="40% - Accent1 7 2 4" xfId="27900" xr:uid="{1C4C2139-67BF-4AC1-8EE7-BE832DC5C35C}"/>
    <cellStyle name="40% - Accent1 7 2 4 2" xfId="39987" xr:uid="{75501C02-CE41-41A1-8EC0-7AF0764EE14F}"/>
    <cellStyle name="40% - Accent1 7 2 5" xfId="23785" xr:uid="{B2A10254-51BF-4D33-A6E9-A1BA2348A461}"/>
    <cellStyle name="40% - Accent1 7 2 5 2" xfId="33484" xr:uid="{D91F99EA-1AED-40E1-AB77-513A16CFB9ED}"/>
    <cellStyle name="40% - Accent1 7 2 6" xfId="30623" xr:uid="{EC0BEEBB-2369-4DA0-9B15-0A9A1A61E90E}"/>
    <cellStyle name="40% - Accent1 7 3" xfId="22834" xr:uid="{A209B13A-34FD-4CDD-B33F-5B2D14EFECA6}"/>
    <cellStyle name="40% - Accent1 7 3 2" xfId="26647" xr:uid="{8AFD6EFB-C64B-4F6C-98DE-FDC8E656D80F}"/>
    <cellStyle name="40% - Accent1 7 3 2 2" xfId="37693" xr:uid="{89038CE0-F633-4109-9259-5237261BF1C5}"/>
    <cellStyle name="40% - Accent1 7 3 3" xfId="28401" xr:uid="{1C22FCD5-96F7-42BB-ADD1-0729E2AF022E}"/>
    <cellStyle name="40% - Accent1 7 3 3 2" xfId="40881" xr:uid="{3BDAE2FA-0036-42DD-A9EC-E1EF316B30E9}"/>
    <cellStyle name="40% - Accent1 7 3 4" xfId="24366" xr:uid="{E96D72AD-789C-4D72-BD49-EE892520354B}"/>
    <cellStyle name="40% - Accent1 7 3 4 2" xfId="34392" xr:uid="{0ED79CD6-F6FA-4A6F-8085-A7680C0B67A0}"/>
    <cellStyle name="40% - Accent1 7 3 5" xfId="31226" xr:uid="{D7B02174-EF8E-4F97-89C9-65762BFB2763}"/>
    <cellStyle name="40% - Accent1 7 4" xfId="22445" xr:uid="{6D1893C6-D583-423D-8CC2-3C46632E81F4}"/>
    <cellStyle name="40% - Accent1 7 4 2" xfId="25649" xr:uid="{067AE01C-BC55-4B5D-B72D-7B01AB77A1D3}"/>
    <cellStyle name="40% - Accent1 7 4 2 2" xfId="36025" xr:uid="{0E98C567-EAB1-4C47-B5CF-10C65A7B44C0}"/>
    <cellStyle name="40% - Accent1 7 4 3" xfId="30026" xr:uid="{0AE51EA5-E543-4E19-93B4-BE5179E7707C}"/>
    <cellStyle name="40% - Accent1 7 5" xfId="27581" xr:uid="{2B1A2DB3-D89F-48CB-AC29-21A44F983731}"/>
    <cellStyle name="40% - Accent1 7 5 2" xfId="39171" xr:uid="{220FD84E-0C0B-46A9-8350-56C0AC5F5BC9}"/>
    <cellStyle name="40% - Accent1 7 6" xfId="23460" xr:uid="{EDC04165-42E4-4960-B1DA-264CE8C1B072}"/>
    <cellStyle name="40% - Accent1 7 6 2" xfId="32638" xr:uid="{A4EEB3FD-E9F5-428C-9BE3-C5DC965BA245}"/>
    <cellStyle name="40% - Accent1 7 7" xfId="29463" xr:uid="{BB3E4C67-9D59-42CF-93B6-B14B6C427E94}"/>
    <cellStyle name="40% - Accent1 8" xfId="22119" xr:uid="{B165786D-A284-422F-8C7F-CC7A164082BC}"/>
    <cellStyle name="40% - Accent1 8 2" xfId="22836" xr:uid="{1EF1E073-7137-4E9F-9F7A-3F84F920977F}"/>
    <cellStyle name="40% - Accent1 8 2 2" xfId="26649" xr:uid="{8CEB57FC-0FC3-40DE-BF7E-344DA16A8FBD}"/>
    <cellStyle name="40% - Accent1 8 2 2 2" xfId="37695" xr:uid="{97DCF24C-DD6C-4FC9-9503-89A1FDA2C57B}"/>
    <cellStyle name="40% - Accent1 8 2 3" xfId="28403" xr:uid="{83129A9D-54E0-4A2A-B872-2B534FF08AC0}"/>
    <cellStyle name="40% - Accent1 8 2 3 2" xfId="40883" xr:uid="{3D154E99-28EE-4D33-8D6B-4795A856D67A}"/>
    <cellStyle name="40% - Accent1 8 2 4" xfId="24368" xr:uid="{F7BA6D83-109B-47C1-8F80-E9609BF108D6}"/>
    <cellStyle name="40% - Accent1 8 2 4 2" xfId="34394" xr:uid="{24309EF9-DAAD-482D-8205-E7697B05914C}"/>
    <cellStyle name="40% - Accent1 8 2 5" xfId="31228" xr:uid="{43B7ADFA-088D-449F-9A82-331674E716B2}"/>
    <cellStyle name="40% - Accent1 8 3" xfId="22557" xr:uid="{98BF2E39-1CEA-419F-A252-745FB7CBBCD6}"/>
    <cellStyle name="40% - Accent1 8 3 2" xfId="25988" xr:uid="{50B1C2D1-AA88-4798-A0E6-7507C5736FEB}"/>
    <cellStyle name="40% - Accent1 8 3 2 2" xfId="36447" xr:uid="{AAC00DD2-B204-4A58-977A-1D6792DF1DBC}"/>
    <cellStyle name="40% - Accent1 8 3 3" xfId="30365" xr:uid="{F471A607-52B5-4C83-9971-A2FF356BFEB4}"/>
    <cellStyle name="40% - Accent1 8 4" xfId="27697" xr:uid="{FA832F5B-CD41-4D80-A23E-D73661A84737}"/>
    <cellStyle name="40% - Accent1 8 4 2" xfId="39593" xr:uid="{854995F5-D42F-476E-8427-AD7B2F5B742A}"/>
    <cellStyle name="40% - Accent1 8 5" xfId="23575" xr:uid="{527B0A6B-9A53-4161-92D9-5F6CEAE06D5D}"/>
    <cellStyle name="40% - Accent1 8 5 2" xfId="33062" xr:uid="{3DAC1252-76EB-4879-9FA4-5059355D19A0}"/>
    <cellStyle name="40% - Accent1 8 6" xfId="29355" xr:uid="{8520192D-BEF6-4A8F-90EE-53647E18AD31}"/>
    <cellStyle name="40% - Accent1 9" xfId="23318" xr:uid="{A5CA405B-DEC0-4BF7-A993-1CA5A6FFF914}"/>
    <cellStyle name="40% - Accent1 9 2" xfId="29221" xr:uid="{AE6CEC15-A628-4EEA-8EDD-B2A9B74A0AEC}"/>
    <cellStyle name="40% - Accent1 9 2 2" xfId="42111" xr:uid="{8F216D22-ED2B-4EA6-98E3-0E3292BBF2E4}"/>
    <cellStyle name="40% - Accent1 9 3" xfId="25310" xr:uid="{E4015F0E-BFCC-45CD-BF21-9F219AD0A4B5}"/>
    <cellStyle name="40% - Accent1 9 3 2" xfId="35622" xr:uid="{A5E4FD40-2C8C-4D37-87BE-5D2BA60F40B9}"/>
    <cellStyle name="40% - Accent1 9 4" xfId="32195" xr:uid="{E27D6D9A-2BDA-49EE-8845-61940EC2235A}"/>
    <cellStyle name="40% - Accent2" xfId="66" builtinId="35" customBuiltin="1"/>
    <cellStyle name="40% - Accent2 10" xfId="22338" xr:uid="{57C2CDFF-BC67-4E7E-9442-B7C6740AFC05}"/>
    <cellStyle name="40% - Accent2 10 2" xfId="27463" xr:uid="{DFACCB40-A7A8-4D98-B29C-27FA3512E954}"/>
    <cellStyle name="40% - Accent2 10 2 2" xfId="38768" xr:uid="{C94F640B-2E3F-463C-8817-A8FC778BDB1D}"/>
    <cellStyle name="40% - Accent2 10 3" xfId="29689" xr:uid="{BE762FC8-4A52-4B34-A434-9678C0AC81DE}"/>
    <cellStyle name="40% - Accent2 11" xfId="23348" xr:uid="{5771013E-CCF0-4FE4-AB67-CBE03637B991}"/>
    <cellStyle name="40% - Accent2 11 2" xfId="32225" xr:uid="{D24815EF-945B-4A11-B761-673CC51E9AD6}"/>
    <cellStyle name="40% - Accent2 12" xfId="29264" xr:uid="{63476529-738F-4ECF-97FC-80FD623EE263}"/>
    <cellStyle name="40% - Accent2 13" xfId="29319" xr:uid="{A8EE3D1A-C593-444A-8695-A7E4B8F54796}"/>
    <cellStyle name="40% - Accent2 2" xfId="183" xr:uid="{68013E0B-C9DA-412F-8816-385CA4F33A84}"/>
    <cellStyle name="40% - Accent2 2 10" xfId="6849" xr:uid="{F5ECCFA7-B147-4F08-A84D-E528E9570FAC}"/>
    <cellStyle name="40% - Accent2 2 10 2" xfId="32244" xr:uid="{61B3A8C4-42BD-49AD-8731-191DD570BD49}"/>
    <cellStyle name="40% - Accent2 2 11" xfId="9929" xr:uid="{E14FC970-AEF7-445B-B669-704CED008357}"/>
    <cellStyle name="40% - Accent2 2 12" xfId="13740" xr:uid="{2D58FCCD-D4AE-4753-82ED-E3CC3543E083}"/>
    <cellStyle name="40% - Accent2 2 13" xfId="17389" xr:uid="{1D5C1AEE-5FE6-4C11-87C6-00BAABE2EC5D}"/>
    <cellStyle name="40% - Accent2 2 2" xfId="234" xr:uid="{974D41FC-6C91-4D24-8124-A29301EAB49D}"/>
    <cellStyle name="40% - Accent2 2 2 10" xfId="9930" xr:uid="{7473E0EC-F497-4465-8DE0-4084F1AAE041}"/>
    <cellStyle name="40% - Accent2 2 2 11" xfId="13741" xr:uid="{A4599B3A-5033-4AC5-BAFB-8D6D8D69E8A0}"/>
    <cellStyle name="40% - Accent2 2 2 12" xfId="17390" xr:uid="{DC32714B-C916-429A-8C71-A6EAEF4158E0}"/>
    <cellStyle name="40% - Accent2 2 2 2" xfId="383" xr:uid="{E90FBFC5-EE21-4C79-866C-996D766DF3A6}"/>
    <cellStyle name="40% - Accent2 2 2 2 2" xfId="587" xr:uid="{07C3C827-71C9-467E-95F9-978CF26EBE45}"/>
    <cellStyle name="40% - Accent2 2 2 2 2 2" xfId="1964" xr:uid="{906B7024-9223-4491-AB95-119737F81419}"/>
    <cellStyle name="40% - Accent2 2 2 2 2 2 2" xfId="4520" xr:uid="{7DEC2D2A-82BC-4D45-8E09-BAC77EE86A3A}"/>
    <cellStyle name="40% - Accent2 2 2 2 2 2 2 2" xfId="22837" xr:uid="{5D5EB167-3D21-4359-9DF8-E169A599AD0C}"/>
    <cellStyle name="40% - Accent2 2 2 2 2 2 2 2 2" xfId="26653" xr:uid="{BE09C878-3081-4453-9706-D89181BE6826}"/>
    <cellStyle name="40% - Accent2 2 2 2 2 2 2 2 2 2" xfId="37699" xr:uid="{C364E421-ED3C-4FDF-80CD-E4AF6A66C282}"/>
    <cellStyle name="40% - Accent2 2 2 2 2 2 2 2 3" xfId="28407" xr:uid="{3D52E50A-73C9-481F-A652-CC39FE059215}"/>
    <cellStyle name="40% - Accent2 2 2 2 2 2 2 2 3 2" xfId="40889" xr:uid="{8BE70689-7FCE-4E0B-AEAD-718614C9B164}"/>
    <cellStyle name="40% - Accent2 2 2 2 2 2 2 2 4" xfId="24372" xr:uid="{9F31A351-2C8B-4888-B374-5918CBCE129E}"/>
    <cellStyle name="40% - Accent2 2 2 2 2 2 2 2 4 2" xfId="34400" xr:uid="{842E6A73-731D-41E0-A5F4-3042B861A53F}"/>
    <cellStyle name="40% - Accent2 2 2 2 2 2 2 2 5" xfId="31232" xr:uid="{B9AE1526-B7E0-476D-9959-866A0F954747}"/>
    <cellStyle name="40% - Accent2 2 2 2 2 2 2 3" xfId="26323" xr:uid="{38068673-252B-4F1F-9697-F0B84E47DFF1}"/>
    <cellStyle name="40% - Accent2 2 2 2 2 2 2 3 2" xfId="37208" xr:uid="{79F322CC-9F83-4014-ADA2-154B503095EA}"/>
    <cellStyle name="40% - Accent2 2 2 2 2 2 2 4" xfId="28077" xr:uid="{7C687EF4-DA98-4FE7-B79B-01B3D58A70D3}"/>
    <cellStyle name="40% - Accent2 2 2 2 2 2 2 4 2" xfId="40354" xr:uid="{863A3192-A74A-4AB1-8EFB-866C648671AD}"/>
    <cellStyle name="40% - Accent2 2 2 2 2 2 2 5" xfId="23965" xr:uid="{2092480A-4F2E-4011-9225-CE67A139F422}"/>
    <cellStyle name="40% - Accent2 2 2 2 2 2 2 5 2" xfId="33859" xr:uid="{CB61B2F2-5F52-4FAC-8B13-34A96B0CB7D1}"/>
    <cellStyle name="40% - Accent2 2 2 2 2 2 2 6" xfId="30803" xr:uid="{858FD280-EAE2-4A0C-823E-1BE4224A9936}"/>
    <cellStyle name="40% - Accent2 2 2 2 2 2 3" xfId="8336" xr:uid="{DCFF5D84-4202-4CDB-B75F-A9E9D7151778}"/>
    <cellStyle name="40% - Accent2 2 2 2 2 2 3 2" xfId="26652" xr:uid="{5A5F7C75-5AF8-4AAC-A009-6ACC073639FF}"/>
    <cellStyle name="40% - Accent2 2 2 2 2 2 3 2 2" xfId="37698" xr:uid="{0BC7C05B-81C5-49C0-BF59-29F34A2C3EA3}"/>
    <cellStyle name="40% - Accent2 2 2 2 2 2 3 3" xfId="28406" xr:uid="{578D3521-E2F7-40A0-96D4-EDCC5B989585}"/>
    <cellStyle name="40% - Accent2 2 2 2 2 2 3 3 2" xfId="40888" xr:uid="{C275A203-0558-43AF-85EB-C363DF043517}"/>
    <cellStyle name="40% - Accent2 2 2 2 2 2 3 4" xfId="24371" xr:uid="{26F21314-0EB1-48D5-8A1B-2B78E39365F2}"/>
    <cellStyle name="40% - Accent2 2 2 2 2 2 3 4 2" xfId="34399" xr:uid="{D22A55BD-EAC5-4B6A-9F5D-DEB71496CD7F}"/>
    <cellStyle name="40% - Accent2 2 2 2 2 2 3 5" xfId="31231" xr:uid="{6B62F645-01AC-483C-85B5-B300CFFFC0F2}"/>
    <cellStyle name="40% - Accent2 2 2 2 2 2 4" xfId="11856" xr:uid="{CBDE4716-2A54-4B37-950F-B6967C2280B2}"/>
    <cellStyle name="40% - Accent2 2 2 2 2 2 4 2" xfId="25936" xr:uid="{16849749-D2BA-4179-84E1-19ABF18E4EFC}"/>
    <cellStyle name="40% - Accent2 2 2 2 2 2 4 2 2" xfId="36393" xr:uid="{F013CB91-7B6C-4167-8194-D3EEE424FE77}"/>
    <cellStyle name="40% - Accent2 2 2 2 2 2 4 3" xfId="30313" xr:uid="{A6BFA00D-6E67-4947-B227-E7CA74D5AACE}"/>
    <cellStyle name="40% - Accent2 2 2 2 2 2 5" xfId="15619" xr:uid="{6D257CC8-E2A7-4123-86A9-D4D6E68E6176}"/>
    <cellStyle name="40% - Accent2 2 2 2 2 2 5 2" xfId="39539" xr:uid="{B0BBDE1F-99B6-46CA-A240-07081BC5017A}"/>
    <cellStyle name="40% - Accent2 2 2 2 2 2 6" xfId="18690" xr:uid="{FBDCE178-7B03-4189-B32F-3F160F83335A}"/>
    <cellStyle name="40% - Accent2 2 2 2 2 2 6 2" xfId="33008" xr:uid="{627BA374-2217-4817-917E-A11965CBEE55}"/>
    <cellStyle name="40% - Accent2 2 2 2 2 2 7" xfId="29645" xr:uid="{DA9145A4-22C0-433B-996E-807406146963}"/>
    <cellStyle name="40% - Accent2 2 2 2 2 3" xfId="4519" xr:uid="{ED790ABA-202E-440C-8636-517A27609C12}"/>
    <cellStyle name="40% - Accent2 2 2 2 2 3 2" xfId="22838" xr:uid="{C0744557-1FA9-46E7-9FEC-AE15E149500F}"/>
    <cellStyle name="40% - Accent2 2 2 2 2 3 2 2" xfId="26654" xr:uid="{04D3342A-E103-447D-8457-F2A030D72F9E}"/>
    <cellStyle name="40% - Accent2 2 2 2 2 3 2 2 2" xfId="37700" xr:uid="{1663CB6C-23FB-496A-AFB8-8E45F2D27153}"/>
    <cellStyle name="40% - Accent2 2 2 2 2 3 2 3" xfId="28408" xr:uid="{9BB77B21-44AE-4FE3-B57D-341A5A283348}"/>
    <cellStyle name="40% - Accent2 2 2 2 2 3 2 3 2" xfId="40890" xr:uid="{2E53ADE8-D147-41EE-AB7C-922B8A85A327}"/>
    <cellStyle name="40% - Accent2 2 2 2 2 3 2 4" xfId="24373" xr:uid="{5200B9CF-F0F0-4A96-AADB-5D11DA8D08DA}"/>
    <cellStyle name="40% - Accent2 2 2 2 2 3 2 4 2" xfId="34401" xr:uid="{630C088A-1B94-4788-BECE-FAA833701A45}"/>
    <cellStyle name="40% - Accent2 2 2 2 2 3 2 5" xfId="31233" xr:uid="{7474E0C8-1744-4431-A267-561413274029}"/>
    <cellStyle name="40% - Accent2 2 2 2 2 3 3" xfId="26161" xr:uid="{C0D2422F-B408-4471-ADF1-FB2DBE40A687}"/>
    <cellStyle name="40% - Accent2 2 2 2 2 3 3 2" xfId="36788" xr:uid="{D470EE9F-0A88-419B-9E1C-9A039A2C52D6}"/>
    <cellStyle name="40% - Accent2 2 2 2 2 3 4" xfId="27868" xr:uid="{E0EE9ECB-6A3E-4E48-82D0-F84FE149D852}"/>
    <cellStyle name="40% - Accent2 2 2 2 2 3 4 2" xfId="39934" xr:uid="{629C3831-8C27-4204-B22B-AB427DBEE956}"/>
    <cellStyle name="40% - Accent2 2 2 2 2 3 5" xfId="23752" xr:uid="{D7FAFA8D-9795-48D6-B886-28010A2E005E}"/>
    <cellStyle name="40% - Accent2 2 2 2 2 3 5 2" xfId="33428" xr:uid="{8323C85E-BBC1-4C8D-B9C2-1B384F31C277}"/>
    <cellStyle name="40% - Accent2 2 2 2 2 3 6" xfId="30590" xr:uid="{0EFAF09D-3FEF-4552-9B97-7E318C1F3374}"/>
    <cellStyle name="40% - Accent2 2 2 2 2 4" xfId="1963" xr:uid="{2A3428EA-DE5D-4381-B4A0-410868984766}"/>
    <cellStyle name="40% - Accent2 2 2 2 2 4 2" xfId="26651" xr:uid="{2EE81F7A-1BC1-42AE-BB71-DA6F8A969986}"/>
    <cellStyle name="40% - Accent2 2 2 2 2 4 2 2" xfId="37697" xr:uid="{EFF675FB-6110-4FC4-BC27-E1AF55289979}"/>
    <cellStyle name="40% - Accent2 2 2 2 2 4 3" xfId="28405" xr:uid="{0B981880-044D-42F6-8A57-51906E8807E8}"/>
    <cellStyle name="40% - Accent2 2 2 2 2 4 3 2" xfId="40887" xr:uid="{149C64DC-5501-40DA-AA52-817978223ED4}"/>
    <cellStyle name="40% - Accent2 2 2 2 2 4 4" xfId="24370" xr:uid="{C473A934-7A80-4663-9B39-1F7066245B82}"/>
    <cellStyle name="40% - Accent2 2 2 2 2 4 4 2" xfId="34398" xr:uid="{58840730-F93F-4048-92C0-A6C8FDE56C27}"/>
    <cellStyle name="40% - Accent2 2 2 2 2 4 5" xfId="31230" xr:uid="{049EEECA-F9A7-42DA-93CD-18D2945E68F5}"/>
    <cellStyle name="40% - Accent2 2 2 2 2 5" xfId="6852" xr:uid="{78F311E1-0AE6-4DF5-94A7-829CB7D222FA}"/>
    <cellStyle name="40% - Accent2 2 2 2 2 5 2" xfId="25598" xr:uid="{5C7E24A4-5AEF-46BC-B9C6-9FE9F40F325F}"/>
    <cellStyle name="40% - Accent2 2 2 2 2 5 2 2" xfId="35974" xr:uid="{830D4D84-681B-4584-A285-09AB4E46DACA}"/>
    <cellStyle name="40% - Accent2 2 2 2 2 5 3" xfId="29975" xr:uid="{9DD51C28-D2CF-4976-8B57-D271921304F7}"/>
    <cellStyle name="40% - Accent2 2 2 2 2 6" xfId="9932" xr:uid="{D79D8D26-8F64-46A3-A6B4-686B90583AB4}"/>
    <cellStyle name="40% - Accent2 2 2 2 2 6 2" xfId="39120" xr:uid="{86F9CD55-7206-4430-ADE8-4FFA2E1CC872}"/>
    <cellStyle name="40% - Accent2 2 2 2 2 7" xfId="13743" xr:uid="{33B8C8F0-15B9-4537-BE99-2B277E57FFE8}"/>
    <cellStyle name="40% - Accent2 2 2 2 2 7 2" xfId="32583" xr:uid="{38B6F8DC-9F24-43AA-9DC6-B5458D296DCF}"/>
    <cellStyle name="40% - Accent2 2 2 2 2 8" xfId="17392" xr:uid="{8B3F0224-4EED-4289-BE3C-9CD78C4177AD}"/>
    <cellStyle name="40% - Accent2 2 2 2 3" xfId="1965" xr:uid="{533E71D1-9C7F-4DD3-8085-95FA27D59896}"/>
    <cellStyle name="40% - Accent2 2 2 2 3 2" xfId="4521" xr:uid="{3784BE60-C36E-400B-8129-F4E426B96CD3}"/>
    <cellStyle name="40% - Accent2 2 2 2 3 2 2" xfId="11857" xr:uid="{AD6F4106-44CD-4B32-A7AC-16A16DDE4BA9}"/>
    <cellStyle name="40% - Accent2 2 2 2 3 2 2 2" xfId="26656" xr:uid="{3F85C62C-2342-4ACD-8F72-41375D9D346A}"/>
    <cellStyle name="40% - Accent2 2 2 2 3 2 2 2 2" xfId="37702" xr:uid="{6CB60C93-743F-4613-AB15-11234783A919}"/>
    <cellStyle name="40% - Accent2 2 2 2 3 2 2 3" xfId="28410" xr:uid="{421D1CA6-9944-41B6-A2AD-DF867BB09871}"/>
    <cellStyle name="40% - Accent2 2 2 2 3 2 2 3 2" xfId="40892" xr:uid="{F3805698-CAA4-40E5-A455-91F85571749C}"/>
    <cellStyle name="40% - Accent2 2 2 2 3 2 2 4" xfId="24375" xr:uid="{725A58AC-8029-47E3-8B14-9C6C2EBBF882}"/>
    <cellStyle name="40% - Accent2 2 2 2 3 2 2 4 2" xfId="34403" xr:uid="{E2BC6F26-D37E-4901-992C-03CD9C4C8A63}"/>
    <cellStyle name="40% - Accent2 2 2 2 3 2 2 5" xfId="31235" xr:uid="{5DDE1B1E-C25D-4EA0-9C5D-B1F82D2ACF0E}"/>
    <cellStyle name="40% - Accent2 2 2 2 3 2 3" xfId="15620" xr:uid="{935127F8-E852-4045-BEB6-5B883408D1AD}"/>
    <cellStyle name="40% - Accent2 2 2 2 3 2 3 2" xfId="37009" xr:uid="{A3E5E568-01B3-4FFF-BB7F-DB70A2BEE3EF}"/>
    <cellStyle name="40% - Accent2 2 2 2 3 2 4" xfId="27982" xr:uid="{1F7542D6-D238-4AB2-8CEA-903CFF914963}"/>
    <cellStyle name="40% - Accent2 2 2 2 3 2 4 2" xfId="40155" xr:uid="{303E4CFA-2AB9-4997-9773-D15DF6A1427B}"/>
    <cellStyle name="40% - Accent2 2 2 2 3 2 5" xfId="23867" xr:uid="{1CB43B07-448B-43BB-96DD-840FC32D738B}"/>
    <cellStyle name="40% - Accent2 2 2 2 3 2 5 2" xfId="33658" xr:uid="{754A7996-BF4F-4014-B426-47E5B7F5FA96}"/>
    <cellStyle name="40% - Accent2 2 2 2 3 2 6" xfId="30705" xr:uid="{AC00F227-FA84-4477-9105-85DDAF78B17F}"/>
    <cellStyle name="40% - Accent2 2 2 2 3 3" xfId="8335" xr:uid="{3C739F1B-97BA-4E53-B7A2-7CE880B58060}"/>
    <cellStyle name="40% - Accent2 2 2 2 3 3 2" xfId="26655" xr:uid="{CF364C86-5C22-445F-B446-44AE469D4242}"/>
    <cellStyle name="40% - Accent2 2 2 2 3 3 2 2" xfId="37701" xr:uid="{B4E5F219-53CE-4BAE-9D05-F19905C71574}"/>
    <cellStyle name="40% - Accent2 2 2 2 3 3 3" xfId="28409" xr:uid="{51B67352-0FBB-4A79-9097-A721954B7CC3}"/>
    <cellStyle name="40% - Accent2 2 2 2 3 3 3 2" xfId="40891" xr:uid="{898016EF-25A5-43CB-B973-442B5F8716AE}"/>
    <cellStyle name="40% - Accent2 2 2 2 3 3 4" xfId="24374" xr:uid="{62863424-2F10-485E-991E-9534C57EAB5D}"/>
    <cellStyle name="40% - Accent2 2 2 2 3 3 4 2" xfId="34402" xr:uid="{E78A2E1C-5564-4A9D-AD4C-B2C4ADD96C26}"/>
    <cellStyle name="40% - Accent2 2 2 2 3 3 5" xfId="31234" xr:uid="{026E4757-A89B-461A-8D5A-2C953A4B9A60}"/>
    <cellStyle name="40% - Accent2 2 2 2 3 4" xfId="9933" xr:uid="{0CC4E276-D628-48A3-86D9-99B5FC037113}"/>
    <cellStyle name="40% - Accent2 2 2 2 3 4 2" xfId="25744" xr:uid="{7CCB3021-5512-48DB-B681-2EE9EF3FEB32}"/>
    <cellStyle name="40% - Accent2 2 2 2 3 4 2 2" xfId="36194" xr:uid="{29E3D2A6-B168-4B22-B177-DA469529A647}"/>
    <cellStyle name="40% - Accent2 2 2 2 3 4 3" xfId="30121" xr:uid="{12F9C877-3413-44DA-876B-FCC99628F50B}"/>
    <cellStyle name="40% - Accent2 2 2 2 3 5" xfId="13744" xr:uid="{14AB96E9-D545-4D54-B442-2F4C05180BA0}"/>
    <cellStyle name="40% - Accent2 2 2 2 3 5 2" xfId="39340" xr:uid="{1FF5A2DA-D668-433D-9F21-9A835DB5205B}"/>
    <cellStyle name="40% - Accent2 2 2 2 3 6" xfId="18689" xr:uid="{0D05B345-8992-48B6-B450-8CC0DA7783EE}"/>
    <cellStyle name="40% - Accent2 2 2 2 3 6 2" xfId="32808" xr:uid="{DFD6105B-0044-4EA6-80B2-C4C4A1A9DC8B}"/>
    <cellStyle name="40% - Accent2 2 2 2 3 7" xfId="29546" xr:uid="{8F212F65-0A22-4E60-BE59-027A22A9CD0D}"/>
    <cellStyle name="40% - Accent2 2 2 2 4" xfId="4518" xr:uid="{F5C38137-BDE9-4363-8179-DCAE3F3DCB88}"/>
    <cellStyle name="40% - Accent2 2 2 2 4 2" xfId="11858" xr:uid="{2A776F29-6B2F-4691-B7AD-D6650343883D}"/>
    <cellStyle name="40% - Accent2 2 2 2 4 2 2" xfId="26657" xr:uid="{5D34E673-DC3F-4814-B782-EC63294573B5}"/>
    <cellStyle name="40% - Accent2 2 2 2 4 2 2 2" xfId="37703" xr:uid="{9D1A136D-10A6-4CC9-BFB5-657C832D1FF8}"/>
    <cellStyle name="40% - Accent2 2 2 2 4 2 3" xfId="28411" xr:uid="{9D601D94-6DF4-40DC-963B-2630FB4F03C5}"/>
    <cellStyle name="40% - Accent2 2 2 2 4 2 3 2" xfId="40893" xr:uid="{D6BC50AC-9C08-47E8-83D3-CBB6A4A82273}"/>
    <cellStyle name="40% - Accent2 2 2 2 4 2 4" xfId="24376" xr:uid="{3B2B458D-28E3-45A7-B8DE-33430920B505}"/>
    <cellStyle name="40% - Accent2 2 2 2 4 2 4 2" xfId="34404" xr:uid="{723AC297-9657-4D16-B7E3-99663DC5DB5A}"/>
    <cellStyle name="40% - Accent2 2 2 2 4 2 5" xfId="31236" xr:uid="{2195915D-5638-4242-BABC-F127F414CF4A}"/>
    <cellStyle name="40% - Accent2 2 2 2 4 3" xfId="15621" xr:uid="{3E99D9ED-8F65-44EB-B79D-D58904C1D061}"/>
    <cellStyle name="40% - Accent2 2 2 2 4 3 2" xfId="36592" xr:uid="{9C24E0EC-CB0B-4C48-AF3A-17FC13B3F5A7}"/>
    <cellStyle name="40% - Accent2 2 2 2 4 4" xfId="27773" xr:uid="{81A59CD4-24C0-4D40-A690-46756BDDAAAC}"/>
    <cellStyle name="40% - Accent2 2 2 2 4 4 2" xfId="39738" xr:uid="{467ADDF8-DB4E-4779-81E6-46B065DA6BDE}"/>
    <cellStyle name="40% - Accent2 2 2 2 4 5" xfId="23652" xr:uid="{095CB7E8-2799-45FC-8DC7-B5054FFC60E5}"/>
    <cellStyle name="40% - Accent2 2 2 2 4 5 2" xfId="33228" xr:uid="{DDDE7378-3EA6-48CF-8F7B-CD148A593078}"/>
    <cellStyle name="40% - Accent2 2 2 2 4 6" xfId="30489" xr:uid="{0C17B583-F02D-46FD-AC71-3902FC7E80FA}"/>
    <cellStyle name="40% - Accent2 2 2 2 5" xfId="1962" xr:uid="{83E4122F-8A84-430E-A634-217C299987C6}"/>
    <cellStyle name="40% - Accent2 2 2 2 5 2" xfId="26650" xr:uid="{CBE1C245-49D2-49F8-9040-AFD1A1764257}"/>
    <cellStyle name="40% - Accent2 2 2 2 5 2 2" xfId="37696" xr:uid="{855D1A4B-4846-48FF-AE6B-ADEC95676156}"/>
    <cellStyle name="40% - Accent2 2 2 2 5 3" xfId="28404" xr:uid="{55C70CC6-8FB1-44B6-9588-67DCC3B08249}"/>
    <cellStyle name="40% - Accent2 2 2 2 5 3 2" xfId="40886" xr:uid="{02C20DD2-C214-43E9-B35A-E3A0685B4AD0}"/>
    <cellStyle name="40% - Accent2 2 2 2 5 4" xfId="24369" xr:uid="{D71574F4-AACB-4C75-B9E3-59E287FE3842}"/>
    <cellStyle name="40% - Accent2 2 2 2 5 4 2" xfId="34397" xr:uid="{E6B1AB9C-CAE3-4788-9E25-6FBAC94F596A}"/>
    <cellStyle name="40% - Accent2 2 2 2 5 5" xfId="31229" xr:uid="{5573032A-C06B-48E5-A8BA-99FFDD468C8D}"/>
    <cellStyle name="40% - Accent2 2 2 2 6" xfId="6851" xr:uid="{CD2DE76D-72C4-48A2-85A9-825127FDE730}"/>
    <cellStyle name="40% - Accent2 2 2 2 6 2" xfId="25406" xr:uid="{7A7F3F8B-FC76-4AAD-A253-494F2AB82FAF}"/>
    <cellStyle name="40% - Accent2 2 2 2 6 2 2" xfId="35779" xr:uid="{794BC870-A810-4B73-8635-DC0472F347BD}"/>
    <cellStyle name="40% - Accent2 2 2 2 6 3" xfId="29783" xr:uid="{0D36FF2E-BB2B-42FA-8C7F-4A384BFDAE17}"/>
    <cellStyle name="40% - Accent2 2 2 2 7" xfId="9931" xr:uid="{FF651B22-CD8F-4752-B2AF-7F1B7EDA22EF}"/>
    <cellStyle name="40% - Accent2 2 2 2 7 2" xfId="38925" xr:uid="{A0CF1070-A49B-486A-8ABA-2215723B8ED0}"/>
    <cellStyle name="40% - Accent2 2 2 2 8" xfId="13742" xr:uid="{38F0F68D-E5B0-4DE7-92B4-899898A44F70}"/>
    <cellStyle name="40% - Accent2 2 2 2 8 2" xfId="32386" xr:uid="{A0136AF9-8761-4D01-91C0-5E5392042AA7}"/>
    <cellStyle name="40% - Accent2 2 2 2 9" xfId="17391" xr:uid="{85366F8E-3DA2-46D8-9EB4-C55721B8849C}"/>
    <cellStyle name="40% - Accent2 2 2 3" xfId="588" xr:uid="{2B1346C8-8153-43B9-84EE-D1D2264C9E60}"/>
    <cellStyle name="40% - Accent2 2 2 3 2" xfId="589" xr:uid="{3917797B-5C4E-4F5D-94F4-379E0F698CCB}"/>
    <cellStyle name="40% - Accent2 2 2 3 2 2" xfId="1968" xr:uid="{A9D4D09B-CEF7-4BCB-A027-B63E92A989C5}"/>
    <cellStyle name="40% - Accent2 2 2 3 2 2 2" xfId="4524" xr:uid="{8EE4BD3C-026C-4A7B-A8CA-6A96A93FF274}"/>
    <cellStyle name="40% - Accent2 2 2 3 2 2 2 2" xfId="26659" xr:uid="{24A86B0B-F7D8-43C7-8070-73BAB8A5320C}"/>
    <cellStyle name="40% - Accent2 2 2 3 2 2 2 2 2" xfId="37706" xr:uid="{C54FBAC6-8485-47DD-A025-9F29F976B165}"/>
    <cellStyle name="40% - Accent2 2 2 3 2 2 2 3" xfId="28413" xr:uid="{060C865F-3C6B-4D69-B8D7-7706CD842604}"/>
    <cellStyle name="40% - Accent2 2 2 3 2 2 2 3 2" xfId="40896" xr:uid="{6B40017A-606A-4B73-9DC1-872EDBF54184}"/>
    <cellStyle name="40% - Accent2 2 2 3 2 2 2 4" xfId="24379" xr:uid="{43C3B287-D645-4935-97ED-9231E61A6397}"/>
    <cellStyle name="40% - Accent2 2 2 3 2 2 2 4 2" xfId="34407" xr:uid="{9203286C-A1E4-4651-9D94-81C676308BAB}"/>
    <cellStyle name="40% - Accent2 2 2 3 2 2 2 5" xfId="31239" xr:uid="{6CACDA66-903B-4448-BE46-234B267C9101}"/>
    <cellStyle name="40% - Accent2 2 2 3 2 2 3" xfId="8338" xr:uid="{77BA073D-1B7F-4A7D-A64F-06182DCA9336}"/>
    <cellStyle name="40% - Accent2 2 2 3 2 2 3 2" xfId="37112" xr:uid="{B367CCC3-D5DC-4874-83C7-97CB84BB69E8}"/>
    <cellStyle name="40% - Accent2 2 2 3 2 2 4" xfId="11859" xr:uid="{BBC60C5F-B5BA-4637-ACBC-2EF98E3984AB}"/>
    <cellStyle name="40% - Accent2 2 2 3 2 2 4 2" xfId="40258" xr:uid="{713CBD68-0B2C-4859-990D-BF8FF64720A6}"/>
    <cellStyle name="40% - Accent2 2 2 3 2 2 5" xfId="15622" xr:uid="{351C4FA6-36F6-4CEB-8E06-F81C56142978}"/>
    <cellStyle name="40% - Accent2 2 2 3 2 2 5 2" xfId="33763" xr:uid="{5ACFCA29-889A-4861-AB13-4FB1122A01D1}"/>
    <cellStyle name="40% - Accent2 2 2 3 2 2 6" xfId="18692" xr:uid="{A1C23866-B1A3-4B9F-B726-C54AC99B9761}"/>
    <cellStyle name="40% - Accent2 2 2 3 2 3" xfId="4523" xr:uid="{01D9042A-4132-4B19-B6E1-93A2D7B70F92}"/>
    <cellStyle name="40% - Accent2 2 2 3 2 3 2" xfId="26658" xr:uid="{45A77308-66D0-4DA9-BA45-7F9DC2724E3D}"/>
    <cellStyle name="40% - Accent2 2 2 3 2 3 2 2" xfId="37705" xr:uid="{FA7DA3DC-057A-46BC-A199-2E544E3B6CF3}"/>
    <cellStyle name="40% - Accent2 2 2 3 2 3 3" xfId="28412" xr:uid="{54D85607-1F5F-47BB-B748-26FCAE573CD6}"/>
    <cellStyle name="40% - Accent2 2 2 3 2 3 3 2" xfId="40895" xr:uid="{D2BB961F-AFEC-4011-8117-D9349081F8C8}"/>
    <cellStyle name="40% - Accent2 2 2 3 2 3 4" xfId="24378" xr:uid="{322B4F3D-3FE2-42BA-B99B-6A444459D086}"/>
    <cellStyle name="40% - Accent2 2 2 3 2 3 4 2" xfId="34406" xr:uid="{FA4A1507-F289-4A28-9545-80ACB15F8FDA}"/>
    <cellStyle name="40% - Accent2 2 2 3 2 3 5" xfId="31238" xr:uid="{7AFD56EB-22BD-429B-BD57-670809914DD0}"/>
    <cellStyle name="40% - Accent2 2 2 3 2 4" xfId="1967" xr:uid="{0F970D57-D550-4345-9154-826BAC6255FD}"/>
    <cellStyle name="40% - Accent2 2 2 3 2 4 2" xfId="25840" xr:uid="{00D41EC7-F571-4DF3-86D2-9968937E7D04}"/>
    <cellStyle name="40% - Accent2 2 2 3 2 4 2 2" xfId="36297" xr:uid="{932A8280-82B0-4D6E-9120-81719FE8B7EA}"/>
    <cellStyle name="40% - Accent2 2 2 3 2 4 3" xfId="30217" xr:uid="{098EA6E0-5B78-4123-B585-28E4CCA9923D}"/>
    <cellStyle name="40% - Accent2 2 2 3 2 5" xfId="6854" xr:uid="{B55BC533-1504-401E-BD07-4DC3E45C63A8}"/>
    <cellStyle name="40% - Accent2 2 2 3 2 5 2" xfId="39443" xr:uid="{EBC82302-4F86-4E11-9316-EFD8AA9A4108}"/>
    <cellStyle name="40% - Accent2 2 2 3 2 6" xfId="9935" xr:uid="{7582D2E5-CE54-4DB2-80BF-07A5EF394A5A}"/>
    <cellStyle name="40% - Accent2 2 2 3 2 6 2" xfId="32912" xr:uid="{69617705-4A12-4228-A8FA-0A8A529584D9}"/>
    <cellStyle name="40% - Accent2 2 2 3 2 7" xfId="13746" xr:uid="{5AAEA815-4FB4-44C9-A6AC-ABC28403FF90}"/>
    <cellStyle name="40% - Accent2 2 2 3 2 8" xfId="17394" xr:uid="{4E967A17-CABF-45A0-B09D-5D0036C9EF74}"/>
    <cellStyle name="40% - Accent2 2 2 3 3" xfId="1969" xr:uid="{F2C2B177-4BE2-4FB8-AF44-9EC9E35E529A}"/>
    <cellStyle name="40% - Accent2 2 2 3 3 2" xfId="4525" xr:uid="{D28CF073-72EC-4D5A-9B41-D99A2CF2F8BD}"/>
    <cellStyle name="40% - Accent2 2 2 3 3 2 2" xfId="11860" xr:uid="{9B9CBF66-EF8D-48B8-96D8-F10FDDD693DD}"/>
    <cellStyle name="40% - Accent2 2 2 3 3 2 2 2" xfId="37707" xr:uid="{E187D7DF-921A-4ED9-B7DB-4C7E4379D440}"/>
    <cellStyle name="40% - Accent2 2 2 3 3 2 3" xfId="15623" xr:uid="{95354076-5287-4BB9-BB0B-C2AF1011410A}"/>
    <cellStyle name="40% - Accent2 2 2 3 3 2 3 2" xfId="40897" xr:uid="{0BB0E128-377A-4B2F-80B3-327097D3D809}"/>
    <cellStyle name="40% - Accent2 2 2 3 3 2 4" xfId="24380" xr:uid="{B3813E7A-B759-4EC1-AC1F-AE0B5592B350}"/>
    <cellStyle name="40% - Accent2 2 2 3 3 2 4 2" xfId="34408" xr:uid="{8AE18819-1FFC-4092-84EA-8CC807281BE4}"/>
    <cellStyle name="40% - Accent2 2 2 3 3 2 5" xfId="31240" xr:uid="{61CFFE40-9C75-45A0-A94D-8968702D48DA}"/>
    <cellStyle name="40% - Accent2 2 2 3 3 3" xfId="8337" xr:uid="{3B716361-C59B-4A77-B0F6-BD78A7CE81C3}"/>
    <cellStyle name="40% - Accent2 2 2 3 3 3 2" xfId="36692" xr:uid="{6B78D148-3147-42DD-A549-F9E01037B7B7}"/>
    <cellStyle name="40% - Accent2 2 2 3 3 4" xfId="9936" xr:uid="{D84CAE1E-F704-4054-A744-E124B06BF5D2}"/>
    <cellStyle name="40% - Accent2 2 2 3 3 4 2" xfId="39838" xr:uid="{D441C016-70FB-48FC-803B-CF76407612E6}"/>
    <cellStyle name="40% - Accent2 2 2 3 3 5" xfId="13747" xr:uid="{52503E61-FA27-4279-86D5-5659F6D0AC13}"/>
    <cellStyle name="40% - Accent2 2 2 3 3 5 2" xfId="33332" xr:uid="{A7816459-04D5-463F-AE41-EB1AFD3060F6}"/>
    <cellStyle name="40% - Accent2 2 2 3 3 6" xfId="18691" xr:uid="{73443CD5-A344-4E9C-BDAF-06F63689ED8A}"/>
    <cellStyle name="40% - Accent2 2 2 3 4" xfId="4522" xr:uid="{1EBFAAEF-7C45-4F1E-95AA-CA2192E6BD5C}"/>
    <cellStyle name="40% - Accent2 2 2 3 4 2" xfId="11861" xr:uid="{274BE2D1-9C8C-4669-A2BA-41E333885263}"/>
    <cellStyle name="40% - Accent2 2 2 3 4 2 2" xfId="37704" xr:uid="{8CA97970-0240-40FD-B617-4F408FE54C75}"/>
    <cellStyle name="40% - Accent2 2 2 3 4 3" xfId="15624" xr:uid="{1B51C6F5-67D4-41D3-8A28-9A98C4DBC71F}"/>
    <cellStyle name="40% - Accent2 2 2 3 4 3 2" xfId="40894" xr:uid="{9BD9553A-801E-48E9-BD5E-DDAB48129B2A}"/>
    <cellStyle name="40% - Accent2 2 2 3 4 4" xfId="24377" xr:uid="{9AA2B83A-2598-4535-AD2C-5502024B2F8F}"/>
    <cellStyle name="40% - Accent2 2 2 3 4 4 2" xfId="34405" xr:uid="{AF2AFD44-0F4F-450B-B2E4-FAD6D696B115}"/>
    <cellStyle name="40% - Accent2 2 2 3 4 5" xfId="31237" xr:uid="{DA9641AF-E9C1-4448-9934-DF96FA08F6C8}"/>
    <cellStyle name="40% - Accent2 2 2 3 5" xfId="1966" xr:uid="{BB8A0979-C60C-43E5-9A6F-C1EC542DA562}"/>
    <cellStyle name="40% - Accent2 2 2 3 5 2" xfId="25502" xr:uid="{8198254F-B772-45F7-A65E-872D7723F28F}"/>
    <cellStyle name="40% - Accent2 2 2 3 5 2 2" xfId="35878" xr:uid="{90764255-88E7-43A9-A309-E770DA182DDE}"/>
    <cellStyle name="40% - Accent2 2 2 3 5 3" xfId="29879" xr:uid="{4912A057-215B-425A-8F74-9AC15192F2F7}"/>
    <cellStyle name="40% - Accent2 2 2 3 6" xfId="6853" xr:uid="{4B74799B-767D-4726-8FC7-CC793B6DFC56}"/>
    <cellStyle name="40% - Accent2 2 2 3 6 2" xfId="39024" xr:uid="{00AF032B-1966-455E-9EF5-5431E2B2DB6E}"/>
    <cellStyle name="40% - Accent2 2 2 3 7" xfId="9934" xr:uid="{468005D2-7BA9-4C1B-A298-C319E3E661C9}"/>
    <cellStyle name="40% - Accent2 2 2 3 7 2" xfId="32487" xr:uid="{660D7C35-D441-4A99-B54C-A1E7AB8A555D}"/>
    <cellStyle name="40% - Accent2 2 2 3 8" xfId="13745" xr:uid="{B8011BA8-60EE-458F-AEDF-F829CFE4B33A}"/>
    <cellStyle name="40% - Accent2 2 2 3 9" xfId="17393" xr:uid="{14878272-8DC8-4F7F-9DBF-CC8DA50EC559}"/>
    <cellStyle name="40% - Accent2 2 2 4" xfId="590" xr:uid="{D3166424-05F8-4F5E-B1D9-88E04AB59C4C}"/>
    <cellStyle name="40% - Accent2 2 2 4 2" xfId="591" xr:uid="{52C340BE-D597-4DEE-B701-1B248F667946}"/>
    <cellStyle name="40% - Accent2 2 2 4 2 2" xfId="1972" xr:uid="{F433CF59-3006-4A3B-A689-669E74AB95D5}"/>
    <cellStyle name="40% - Accent2 2 2 4 2 2 2" xfId="4528" xr:uid="{FF8335D4-31B6-4F33-B539-17AE783C0D61}"/>
    <cellStyle name="40% - Accent2 2 2 4 2 2 2 2" xfId="37708" xr:uid="{F7647F48-EAAE-48F5-9618-00B59F680E63}"/>
    <cellStyle name="40% - Accent2 2 2 4 2 2 3" xfId="8340" xr:uid="{91332D87-1FF0-4C6E-A834-0E8034BC8B1E}"/>
    <cellStyle name="40% - Accent2 2 2 4 2 2 3 2" xfId="40899" xr:uid="{BD2EBE56-9B55-4606-8817-3CA400BC4910}"/>
    <cellStyle name="40% - Accent2 2 2 4 2 2 4" xfId="11862" xr:uid="{82C5DCB2-989B-4FBF-BFCE-076A00A246A5}"/>
    <cellStyle name="40% - Accent2 2 2 4 2 2 4 2" xfId="34410" xr:uid="{53C79C53-156B-4F88-AF75-ADAD89BD6115}"/>
    <cellStyle name="40% - Accent2 2 2 4 2 2 5" xfId="15625" xr:uid="{F296DAA9-9DD5-41B5-BE7A-A50D4AE7CE52}"/>
    <cellStyle name="40% - Accent2 2 2 4 2 2 6" xfId="18694" xr:uid="{76BFD8FC-808D-4D46-A25B-04781D9C0A99}"/>
    <cellStyle name="40% - Accent2 2 2 4 2 3" xfId="4527" xr:uid="{7CA57DBE-81AA-45E5-BC7C-3B8E95E5B09A}"/>
    <cellStyle name="40% - Accent2 2 2 4 2 3 2" xfId="36913" xr:uid="{D1909BE9-9A45-4A2A-86FA-02DD499C759D}"/>
    <cellStyle name="40% - Accent2 2 2 4 2 4" xfId="1971" xr:uid="{FCA1A828-45A5-456B-A7E8-FB3ABABF04A2}"/>
    <cellStyle name="40% - Accent2 2 2 4 2 4 2" xfId="40059" xr:uid="{2A36DA5D-38C7-4F8D-B873-00F747C60294}"/>
    <cellStyle name="40% - Accent2 2 2 4 2 5" xfId="6856" xr:uid="{E91B2F16-662A-4C48-88E7-C503A6DCB34C}"/>
    <cellStyle name="40% - Accent2 2 2 4 2 5 2" xfId="33562" xr:uid="{CFB1093A-2A02-4DBB-AF84-6A8316334174}"/>
    <cellStyle name="40% - Accent2 2 2 4 2 6" xfId="9938" xr:uid="{13F9B476-7A87-4B3D-B7B8-C61D7F0D8922}"/>
    <cellStyle name="40% - Accent2 2 2 4 2 7" xfId="13749" xr:uid="{8DA3E7BB-98EF-4DD3-8D16-EB5659195FFD}"/>
    <cellStyle name="40% - Accent2 2 2 4 2 8" xfId="17396" xr:uid="{57FAEB80-C29D-4B10-AFAB-F49A5DFBFCDB}"/>
    <cellStyle name="40% - Accent2 2 2 4 3" xfId="1973" xr:uid="{A1574386-0D02-4F1B-BEEB-5FE55352396C}"/>
    <cellStyle name="40% - Accent2 2 2 4 3 2" xfId="4529" xr:uid="{E91448F6-7AED-4B63-ABA8-729EEC972ED3}"/>
    <cellStyle name="40% - Accent2 2 2 4 3 2 2" xfId="11863" xr:uid="{6C439044-88DC-43F0-8C38-6A6A0401C1CF}"/>
    <cellStyle name="40% - Accent2 2 2 4 3 2 3" xfId="15626" xr:uid="{CDA4D52E-4F59-4055-A65C-F6E2C427DD3B}"/>
    <cellStyle name="40% - Accent2 2 2 4 3 3" xfId="8339" xr:uid="{F6FBA948-6627-4F2A-8886-4B109EFE543B}"/>
    <cellStyle name="40% - Accent2 2 2 4 3 3 2" xfId="40898" xr:uid="{57B84830-13DB-4484-846E-8846FC4981CC}"/>
    <cellStyle name="40% - Accent2 2 2 4 3 4" xfId="9939" xr:uid="{5D3EDE0B-EA57-4219-B91A-401726AD857B}"/>
    <cellStyle name="40% - Accent2 2 2 4 3 4 2" xfId="34409" xr:uid="{8784E8C4-FAAC-4429-81CD-35CC96A7B1A2}"/>
    <cellStyle name="40% - Accent2 2 2 4 3 5" xfId="13750" xr:uid="{7B19604B-715A-4F86-991F-9D0588D41621}"/>
    <cellStyle name="40% - Accent2 2 2 4 3 6" xfId="18693" xr:uid="{817B2128-94AD-4C7F-900D-03B00CEF4822}"/>
    <cellStyle name="40% - Accent2 2 2 4 4" xfId="4526" xr:uid="{C442DD59-E391-4654-846E-1D98784FBE09}"/>
    <cellStyle name="40% - Accent2 2 2 4 4 2" xfId="11864" xr:uid="{72B9CD18-0749-4BF8-9217-B6468E89529F}"/>
    <cellStyle name="40% - Accent2 2 2 4 4 2 2" xfId="36098" xr:uid="{AD38E891-EAA0-4FF2-9787-5FE4D336DA4D}"/>
    <cellStyle name="40% - Accent2 2 2 4 4 3" xfId="15627" xr:uid="{3B15D254-B63A-463F-B16B-31C2F5088F52}"/>
    <cellStyle name="40% - Accent2 2 2 4 5" xfId="1970" xr:uid="{C0EB487D-6BB8-4E4C-AA7B-3EA85759CBF0}"/>
    <cellStyle name="40% - Accent2 2 2 4 5 2" xfId="39244" xr:uid="{9C310046-E6C2-4519-82F6-6A4DAFE0AF9B}"/>
    <cellStyle name="40% - Accent2 2 2 4 6" xfId="6855" xr:uid="{D9531AA4-8D57-4CE6-A5CA-EE1EB4C0D84B}"/>
    <cellStyle name="40% - Accent2 2 2 4 6 2" xfId="32712" xr:uid="{E7B14CE5-0AFA-4440-BF00-F46B8BC8D8C7}"/>
    <cellStyle name="40% - Accent2 2 2 4 7" xfId="9937" xr:uid="{9B89AECD-92D3-48D4-8863-7DCC8F5F75BB}"/>
    <cellStyle name="40% - Accent2 2 2 4 8" xfId="13748" xr:uid="{EF923272-43E3-4F29-A76E-E05D0FD0A55B}"/>
    <cellStyle name="40% - Accent2 2 2 4 9" xfId="17395" xr:uid="{38977741-DE71-43CB-AB78-EBCE4E7EE251}"/>
    <cellStyle name="40% - Accent2 2 2 5" xfId="592" xr:uid="{79CEEDA2-FDCB-41AA-8894-CA82FA7ABD3E}"/>
    <cellStyle name="40% - Accent2 2 2 5 2" xfId="1975" xr:uid="{241B4020-B586-40DB-9C75-D9D3246FAEB6}"/>
    <cellStyle name="40% - Accent2 2 2 5 2 2" xfId="4531" xr:uid="{455FB77B-0119-4F7A-8A72-2B6CF283B1B6}"/>
    <cellStyle name="40% - Accent2 2 2 5 2 2 2" xfId="37709" xr:uid="{BAD3DFC4-AA1D-4FFE-8EF7-C80F29B3448D}"/>
    <cellStyle name="40% - Accent2 2 2 5 2 3" xfId="8341" xr:uid="{256F155D-77D8-44D1-8DB2-A620744B964B}"/>
    <cellStyle name="40% - Accent2 2 2 5 2 3 2" xfId="40900" xr:uid="{D1A4D7C9-9BFA-45E5-9B2E-727C976FAB67}"/>
    <cellStyle name="40% - Accent2 2 2 5 2 4" xfId="11865" xr:uid="{B2FDB9D7-0F41-480F-985E-1F22BB4F1662}"/>
    <cellStyle name="40% - Accent2 2 2 5 2 4 2" xfId="34411" xr:uid="{6C789483-E8DB-463C-A151-222A86C08D91}"/>
    <cellStyle name="40% - Accent2 2 2 5 2 5" xfId="15628" xr:uid="{6CCFA0F1-9822-47E2-89A8-5246EFD31A66}"/>
    <cellStyle name="40% - Accent2 2 2 5 2 6" xfId="18695" xr:uid="{0A3AD1B8-EC45-4C30-A5A0-C4E981352599}"/>
    <cellStyle name="40% - Accent2 2 2 5 3" xfId="4530" xr:uid="{2C206992-E414-424F-8504-66F9A072B342}"/>
    <cellStyle name="40% - Accent2 2 2 5 3 2" xfId="26047" xr:uid="{3BD8B744-838B-4205-953E-761CC887BEC8}"/>
    <cellStyle name="40% - Accent2 2 2 5 3 2 2" xfId="36506" xr:uid="{1B238178-D46E-453B-A920-CB83B1E1D538}"/>
    <cellStyle name="40% - Accent2 2 2 5 3 3" xfId="30424" xr:uid="{2B5CDD7A-EAB0-481B-89BC-AA28E9A747A2}"/>
    <cellStyle name="40% - Accent2 2 2 5 4" xfId="1974" xr:uid="{6426A1F6-903A-48BC-B57E-CB07F3B3171E}"/>
    <cellStyle name="40% - Accent2 2 2 5 4 2" xfId="39652" xr:uid="{2C496CEC-E285-4B3B-9B1A-906FA727D594}"/>
    <cellStyle name="40% - Accent2 2 2 5 5" xfId="6857" xr:uid="{978FB5CD-AA63-4998-AE8B-917935B5AD50}"/>
    <cellStyle name="40% - Accent2 2 2 5 5 2" xfId="33134" xr:uid="{296D3252-AAB7-4AD7-BE97-0713BABFCDA3}"/>
    <cellStyle name="40% - Accent2 2 2 5 6" xfId="9940" xr:uid="{12C9CB89-F958-4073-BE13-D0D959D8AA2B}"/>
    <cellStyle name="40% - Accent2 2 2 5 7" xfId="13751" xr:uid="{C6364E8F-64D8-4DA1-82BA-CE1DE1C1FE8F}"/>
    <cellStyle name="40% - Accent2 2 2 5 8" xfId="17397" xr:uid="{5BFFA5F7-121D-4160-986C-F2C17E757EB1}"/>
    <cellStyle name="40% - Accent2 2 2 6" xfId="1976" xr:uid="{1FECB1FA-0E5D-46C3-BFDE-3FB090959653}"/>
    <cellStyle name="40% - Accent2 2 2 6 2" xfId="4532" xr:uid="{639D6D3D-5C7E-4ADB-A1B6-5E07BB4B5141}"/>
    <cellStyle name="40% - Accent2 2 2 6 2 2" xfId="9428" xr:uid="{447C2C1B-DC1C-4800-96CC-140B5B68DFF5}"/>
    <cellStyle name="40% - Accent2 2 2 6 2 3" xfId="11866" xr:uid="{8BC8B539-534D-4D80-8990-5BF90018DE51}"/>
    <cellStyle name="40% - Accent2 2 2 6 2 4" xfId="15629" xr:uid="{576854D5-3CEF-4740-A537-7B35B5B3DF92}"/>
    <cellStyle name="40% - Accent2 2 2 6 3" xfId="7944" xr:uid="{ABDBEF27-DBBD-4B70-A84B-2C81CFCD18B7}"/>
    <cellStyle name="40% - Accent2 2 2 6 3 2" xfId="40885" xr:uid="{1E698E77-AE80-44DD-B955-6FA6C941AEDC}"/>
    <cellStyle name="40% - Accent2 2 2 6 4" xfId="9941" xr:uid="{9DE73776-B90E-4BA2-BE26-5DED00FB3A67}"/>
    <cellStyle name="40% - Accent2 2 2 6 4 2" xfId="34396" xr:uid="{7F5FEAC6-26F4-408B-9FD8-0781F1F8A180}"/>
    <cellStyle name="40% - Accent2 2 2 6 5" xfId="13752" xr:uid="{97C6793B-D2FC-46F0-9062-F97055EA9457}"/>
    <cellStyle name="40% - Accent2 2 2 6 6" xfId="18688" xr:uid="{E7F6F2AA-FEDA-42C4-966A-08FAD18AAA46}"/>
    <cellStyle name="40% - Accent2 2 2 7" xfId="4517" xr:uid="{BF6F7497-DE65-4270-811A-C08A39A6A02C}"/>
    <cellStyle name="40% - Accent2 2 2 7 2" xfId="8334" xr:uid="{2467E37F-E0A1-42D4-9932-D6649DD533CF}"/>
    <cellStyle name="40% - Accent2 2 2 7 2 2" xfId="35690" xr:uid="{61C0F794-CF47-4E1B-AE90-7E8587E6F531}"/>
    <cellStyle name="40% - Accent2 2 2 7 3" xfId="11867" xr:uid="{34DC2166-A808-4B28-9302-447E021099C0}"/>
    <cellStyle name="40% - Accent2 2 2 7 4" xfId="15630" xr:uid="{58D1FB74-DE1E-43B2-9C5A-7114D80AA804}"/>
    <cellStyle name="40% - Accent2 2 2 8" xfId="1961" xr:uid="{522B784C-3703-45CB-B724-4B7FA244A7CA}"/>
    <cellStyle name="40% - Accent2 2 2 8 2" xfId="38836" xr:uid="{734DB010-F999-4641-8CFD-025AEAA52052}"/>
    <cellStyle name="40% - Accent2 2 2 9" xfId="6850" xr:uid="{81094847-55EA-4732-A288-33B6935BF65B}"/>
    <cellStyle name="40% - Accent2 2 2 9 2" xfId="32290" xr:uid="{810DDB9F-3989-4C3D-BFD5-E7F31CE28C29}"/>
    <cellStyle name="40% - Accent2 2 3" xfId="335" xr:uid="{7BCDA9FB-0337-4E34-953B-78E4D143F5BF}"/>
    <cellStyle name="40% - Accent2 2 3 2" xfId="593" xr:uid="{1546130B-9098-4A54-B735-E15B429F5E51}"/>
    <cellStyle name="40% - Accent2 2 3 2 2" xfId="1979" xr:uid="{231C94A1-8100-476E-B1F9-8B94A89BBB56}"/>
    <cellStyle name="40% - Accent2 2 3 2 2 2" xfId="4535" xr:uid="{0448B05A-748E-4B3D-8E61-740EAC9B2F1E}"/>
    <cellStyle name="40% - Accent2 2 3 2 2 2 2" xfId="22839" xr:uid="{487C62DE-D355-4ED8-AF27-362D6A6E5C18}"/>
    <cellStyle name="40% - Accent2 2 3 2 2 2 2 2" xfId="26663" xr:uid="{F0254D6E-BB43-4B7C-97FC-98FD53D0791B}"/>
    <cellStyle name="40% - Accent2 2 3 2 2 2 2 2 2" xfId="37713" xr:uid="{E666A706-929A-4614-BDA9-158DFA16B5C0}"/>
    <cellStyle name="40% - Accent2 2 3 2 2 2 2 3" xfId="28417" xr:uid="{8BF44577-1196-4AAB-AB77-AE2055F6DC7C}"/>
    <cellStyle name="40% - Accent2 2 3 2 2 2 2 3 2" xfId="40904" xr:uid="{769390B6-021F-4630-9354-D16B15255DA0}"/>
    <cellStyle name="40% - Accent2 2 3 2 2 2 2 4" xfId="24384" xr:uid="{4AEB5C05-AD6A-4C3B-99E9-DE6397961062}"/>
    <cellStyle name="40% - Accent2 2 3 2 2 2 2 4 2" xfId="34415" xr:uid="{3FE2C2C6-9E0A-44F4-8961-71BD20393932}"/>
    <cellStyle name="40% - Accent2 2 3 2 2 2 2 5" xfId="31244" xr:uid="{CDB92CAD-1299-47D8-8713-31BD73D8F7B5}"/>
    <cellStyle name="40% - Accent2 2 3 2 2 2 3" xfId="26283" xr:uid="{215D31CB-7D63-403C-B806-6AC4D9B2B3A7}"/>
    <cellStyle name="40% - Accent2 2 3 2 2 2 3 2" xfId="37160" xr:uid="{EFB3E5F1-9E66-41F0-BF2B-759F24D30278}"/>
    <cellStyle name="40% - Accent2 2 3 2 2 2 4" xfId="28037" xr:uid="{EAADAC30-B3E0-4B20-835F-A557038A47E0}"/>
    <cellStyle name="40% - Accent2 2 3 2 2 2 4 2" xfId="40306" xr:uid="{D154871E-D9D6-4F61-B087-FB209A743DBA}"/>
    <cellStyle name="40% - Accent2 2 3 2 2 2 5" xfId="23925" xr:uid="{59EF037F-1E3C-4281-B5A4-6123F2F828FA}"/>
    <cellStyle name="40% - Accent2 2 3 2 2 2 5 2" xfId="33811" xr:uid="{EA6203CC-4F03-4C71-A32F-B3B785B3D1BE}"/>
    <cellStyle name="40% - Accent2 2 3 2 2 2 6" xfId="30763" xr:uid="{7419655B-5B70-4A8D-A76C-F875786D27C0}"/>
    <cellStyle name="40% - Accent2 2 3 2 2 3" xfId="8343" xr:uid="{AFDD26BB-BD38-4D9F-A2A6-9BD10A7E2416}"/>
    <cellStyle name="40% - Accent2 2 3 2 2 3 2" xfId="26662" xr:uid="{1C10E2D7-7695-4AFC-A5AD-9100631F2D47}"/>
    <cellStyle name="40% - Accent2 2 3 2 2 3 2 2" xfId="37712" xr:uid="{899FEF21-6E72-4BE8-AC0C-E0B290CC0630}"/>
    <cellStyle name="40% - Accent2 2 3 2 2 3 3" xfId="28416" xr:uid="{94FDB168-CFAD-49DB-8869-1CD8C9914F65}"/>
    <cellStyle name="40% - Accent2 2 3 2 2 3 3 2" xfId="40903" xr:uid="{729DB40A-2014-4335-B2AA-F75BB47BD9A7}"/>
    <cellStyle name="40% - Accent2 2 3 2 2 3 4" xfId="24383" xr:uid="{46B5DF12-84D9-4481-8F25-950A90DAB8ED}"/>
    <cellStyle name="40% - Accent2 2 3 2 2 3 4 2" xfId="34414" xr:uid="{8D32A890-D491-488D-95BE-1565209B0CA0}"/>
    <cellStyle name="40% - Accent2 2 3 2 2 3 5" xfId="31243" xr:uid="{C2EC6C96-77E3-4D52-8D41-544141004863}"/>
    <cellStyle name="40% - Accent2 2 3 2 2 4" xfId="11868" xr:uid="{5C094074-A26B-4937-9906-B3EC42111714}"/>
    <cellStyle name="40% - Accent2 2 3 2 2 4 2" xfId="25888" xr:uid="{A061492D-8A64-487F-879E-812096DD7813}"/>
    <cellStyle name="40% - Accent2 2 3 2 2 4 2 2" xfId="36345" xr:uid="{2BDE13D9-6553-4420-B5E6-4C915D7860E4}"/>
    <cellStyle name="40% - Accent2 2 3 2 2 4 3" xfId="30265" xr:uid="{23CF660B-0428-4267-8F37-3AC42E4AD8E2}"/>
    <cellStyle name="40% - Accent2 2 3 2 2 5" xfId="15631" xr:uid="{A586DEBD-0EFB-4F2E-AC3E-6E420CC0D412}"/>
    <cellStyle name="40% - Accent2 2 3 2 2 5 2" xfId="39491" xr:uid="{DBC07529-D85C-44F9-9AC7-3A2749291CD1}"/>
    <cellStyle name="40% - Accent2 2 3 2 2 6" xfId="18697" xr:uid="{C9E56AF6-1B3E-4475-8DB5-4F6571B6CD6F}"/>
    <cellStyle name="40% - Accent2 2 3 2 2 6 2" xfId="32960" xr:uid="{29BC544C-358A-490D-8BC2-152180463139}"/>
    <cellStyle name="40% - Accent2 2 3 2 2 7" xfId="29605" xr:uid="{48FF1DA3-0885-4DAF-AB27-6E2EA9E08415}"/>
    <cellStyle name="40% - Accent2 2 3 2 3" xfId="4534" xr:uid="{6FFBF3F2-BD0D-460D-A46F-6F36BB3C6153}"/>
    <cellStyle name="40% - Accent2 2 3 2 3 2" xfId="22840" xr:uid="{DC19556E-40DC-4158-9A93-F18070512147}"/>
    <cellStyle name="40% - Accent2 2 3 2 3 2 2" xfId="26664" xr:uid="{EB8312DC-9EAC-406A-9DB6-E84F2568836D}"/>
    <cellStyle name="40% - Accent2 2 3 2 3 2 2 2" xfId="37714" xr:uid="{E26C59E5-3749-40B6-ABB6-F0BEE33D8F17}"/>
    <cellStyle name="40% - Accent2 2 3 2 3 2 3" xfId="28418" xr:uid="{D5D5AE5D-6C4B-4E11-A62E-CCA0D44A503C}"/>
    <cellStyle name="40% - Accent2 2 3 2 3 2 3 2" xfId="40905" xr:uid="{2ED1C1D5-A09D-498E-9701-48B8BABB0451}"/>
    <cellStyle name="40% - Accent2 2 3 2 3 2 4" xfId="24385" xr:uid="{2FD5BEAD-1665-4399-8D8C-FA94415AA67F}"/>
    <cellStyle name="40% - Accent2 2 3 2 3 2 4 2" xfId="34416" xr:uid="{E9C403E7-2E81-4375-96B5-B1FE77C3ED1E}"/>
    <cellStyle name="40% - Accent2 2 3 2 3 2 5" xfId="31245" xr:uid="{6FDEA176-CA0F-47BE-A43B-304A158F5A9A}"/>
    <cellStyle name="40% - Accent2 2 3 2 3 3" xfId="26121" xr:uid="{154BC8AC-4077-483F-955E-168A07409C10}"/>
    <cellStyle name="40% - Accent2 2 3 2 3 3 2" xfId="36740" xr:uid="{EFC5C66C-F57B-4A82-8211-B50B9062C6F3}"/>
    <cellStyle name="40% - Accent2 2 3 2 3 4" xfId="27828" xr:uid="{E1863D36-5664-4E5B-8360-02369660E876}"/>
    <cellStyle name="40% - Accent2 2 3 2 3 4 2" xfId="39886" xr:uid="{5F83B248-6D24-4D57-8C4A-25C89EB1C0CC}"/>
    <cellStyle name="40% - Accent2 2 3 2 3 5" xfId="23712" xr:uid="{01BC41CD-FA0D-4FC3-945E-517E632FC5DC}"/>
    <cellStyle name="40% - Accent2 2 3 2 3 5 2" xfId="33380" xr:uid="{BB647D89-95D5-422F-A2C7-73FBA196B002}"/>
    <cellStyle name="40% - Accent2 2 3 2 3 6" xfId="30550" xr:uid="{3C8ECD86-78F2-4B44-8336-9981CCDB6631}"/>
    <cellStyle name="40% - Accent2 2 3 2 4" xfId="1978" xr:uid="{1A781A72-A759-4153-9D95-45A82CD81AFD}"/>
    <cellStyle name="40% - Accent2 2 3 2 4 2" xfId="26661" xr:uid="{7299C2E7-99E7-4325-B281-AE16F458647B}"/>
    <cellStyle name="40% - Accent2 2 3 2 4 2 2" xfId="37711" xr:uid="{DFD49F4E-7AEC-4938-90B4-9DC1E466EA3C}"/>
    <cellStyle name="40% - Accent2 2 3 2 4 3" xfId="28415" xr:uid="{F2D99ABF-C6A7-4800-BBFF-1B14A5CB52FA}"/>
    <cellStyle name="40% - Accent2 2 3 2 4 3 2" xfId="40902" xr:uid="{E4115007-1629-4451-93EA-EB1E87C19538}"/>
    <cellStyle name="40% - Accent2 2 3 2 4 4" xfId="24382" xr:uid="{02EC332D-F0E7-47DC-BAE1-0CBD770359D5}"/>
    <cellStyle name="40% - Accent2 2 3 2 4 4 2" xfId="34413" xr:uid="{AAF5C5C7-B6CE-46FC-8524-8E76062A506A}"/>
    <cellStyle name="40% - Accent2 2 3 2 4 5" xfId="31242" xr:uid="{38E2CCB3-7985-4C7F-96B2-1B7D274D6517}"/>
    <cellStyle name="40% - Accent2 2 3 2 5" xfId="6859" xr:uid="{D2245F2D-A8C7-4384-95E3-B61CDCBBA78D}"/>
    <cellStyle name="40% - Accent2 2 3 2 5 2" xfId="25550" xr:uid="{1BEB726B-C519-4E6E-9C4D-3AEBA89DA302}"/>
    <cellStyle name="40% - Accent2 2 3 2 5 2 2" xfId="35926" xr:uid="{8B2A62EA-2BC7-466D-9EA8-407243ECE8E4}"/>
    <cellStyle name="40% - Accent2 2 3 2 5 3" xfId="29927" xr:uid="{5C4BC322-A7D3-48EE-A316-80C427019968}"/>
    <cellStyle name="40% - Accent2 2 3 2 6" xfId="9943" xr:uid="{00CCEF8E-A3EF-4269-9940-E1601A671860}"/>
    <cellStyle name="40% - Accent2 2 3 2 6 2" xfId="39072" xr:uid="{42C899DD-F31E-4619-B11B-BCB9A45009A9}"/>
    <cellStyle name="40% - Accent2 2 3 2 7" xfId="13754" xr:uid="{D4CD8E90-189B-423F-9C9B-8853752E5776}"/>
    <cellStyle name="40% - Accent2 2 3 2 7 2" xfId="32535" xr:uid="{B67727A5-8F93-4EBC-8BDA-2D6C6E0BF428}"/>
    <cellStyle name="40% - Accent2 2 3 2 8" xfId="17399" xr:uid="{7DC0BCC5-CF18-4B80-8E14-A28B4537625A}"/>
    <cellStyle name="40% - Accent2 2 3 3" xfId="1980" xr:uid="{4903E93D-C490-44CD-BF4E-D15012965A6E}"/>
    <cellStyle name="40% - Accent2 2 3 3 2" xfId="4536" xr:uid="{8CC6FC0B-B0A0-4D56-906C-E7FBE0ACBAE4}"/>
    <cellStyle name="40% - Accent2 2 3 3 2 2" xfId="11869" xr:uid="{7BB511FF-7A6F-4460-A224-F5E56EC69DD9}"/>
    <cellStyle name="40% - Accent2 2 3 3 2 2 2" xfId="26666" xr:uid="{A209CB99-33C6-414A-A16C-A958AC1AFFDA}"/>
    <cellStyle name="40% - Accent2 2 3 3 2 2 2 2" xfId="37716" xr:uid="{8A054FB1-6740-490C-8930-5E26555A5291}"/>
    <cellStyle name="40% - Accent2 2 3 3 2 2 3" xfId="28420" xr:uid="{16727999-178C-4057-98F6-AD717F397FC8}"/>
    <cellStyle name="40% - Accent2 2 3 3 2 2 3 2" xfId="40907" xr:uid="{8FC943F8-6789-440C-ADE4-1E0C8F8530CA}"/>
    <cellStyle name="40% - Accent2 2 3 3 2 2 4" xfId="24387" xr:uid="{BE4E662E-FD78-4BF1-90BD-0C87849505D9}"/>
    <cellStyle name="40% - Accent2 2 3 3 2 2 4 2" xfId="34418" xr:uid="{1A1A363A-EA2E-472F-BC00-6F17CC486554}"/>
    <cellStyle name="40% - Accent2 2 3 3 2 2 5" xfId="31247" xr:uid="{30240622-6A5F-41CB-AE25-2D4D79511C7F}"/>
    <cellStyle name="40% - Accent2 2 3 3 2 3" xfId="15632" xr:uid="{08276346-0033-4389-BF3A-C34E30AB6BE4}"/>
    <cellStyle name="40% - Accent2 2 3 3 2 3 2" xfId="36961" xr:uid="{338FDA3C-948A-4897-8CAD-28F75A7AE67F}"/>
    <cellStyle name="40% - Accent2 2 3 3 2 4" xfId="27940" xr:uid="{49BB758D-CE5F-46A3-BBE1-019D5BFEB73B}"/>
    <cellStyle name="40% - Accent2 2 3 3 2 4 2" xfId="40107" xr:uid="{207066D8-57BF-4572-B059-98DFD68D17A5}"/>
    <cellStyle name="40% - Accent2 2 3 3 2 5" xfId="23825" xr:uid="{D8FBDA25-579A-478F-A537-53568B80344B}"/>
    <cellStyle name="40% - Accent2 2 3 3 2 5 2" xfId="33610" xr:uid="{181BDFA8-9347-4BBD-9BA7-DF9922E85DC7}"/>
    <cellStyle name="40% - Accent2 2 3 3 2 6" xfId="30663" xr:uid="{1F93AB98-BE6A-49FA-A96A-369E8E7D82F6}"/>
    <cellStyle name="40% - Accent2 2 3 3 3" xfId="8342" xr:uid="{90E0FC76-FAE8-47C2-9AFC-0C6933044EB9}"/>
    <cellStyle name="40% - Accent2 2 3 3 3 2" xfId="26665" xr:uid="{FF75D1CA-D506-4A53-8D32-3135499BBB60}"/>
    <cellStyle name="40% - Accent2 2 3 3 3 2 2" xfId="37715" xr:uid="{91019E3B-80EC-4653-971E-2CCB751A0289}"/>
    <cellStyle name="40% - Accent2 2 3 3 3 3" xfId="28419" xr:uid="{F1A5D11A-5095-4A2B-A1FE-0D8E48C7E9AD}"/>
    <cellStyle name="40% - Accent2 2 3 3 3 3 2" xfId="40906" xr:uid="{A2705367-B577-41DC-8274-4357D51BC79A}"/>
    <cellStyle name="40% - Accent2 2 3 3 3 4" xfId="24386" xr:uid="{71241946-295E-4FD1-BA9E-2143FE64E22C}"/>
    <cellStyle name="40% - Accent2 2 3 3 3 4 2" xfId="34417" xr:uid="{CF529C06-ED3A-4CBF-B742-F2DEDFD1B41C}"/>
    <cellStyle name="40% - Accent2 2 3 3 3 5" xfId="31246" xr:uid="{ED6BDD3A-2B4B-4658-B030-AF43C9E3715D}"/>
    <cellStyle name="40% - Accent2 2 3 3 4" xfId="9944" xr:uid="{C06EE34D-149A-4EBC-82C4-9D72BA6E5438}"/>
    <cellStyle name="40% - Accent2 2 3 3 4 2" xfId="25702" xr:uid="{4E9950CD-7625-44EB-86A4-6FEB584C52D4}"/>
    <cellStyle name="40% - Accent2 2 3 3 4 2 2" xfId="36146" xr:uid="{20C64B3A-F384-4B4C-9381-3915B2CFA629}"/>
    <cellStyle name="40% - Accent2 2 3 3 4 3" xfId="30079" xr:uid="{FF49AE0F-0AFD-4A27-AF9F-73AAED53BB82}"/>
    <cellStyle name="40% - Accent2 2 3 3 5" xfId="13755" xr:uid="{A9A8857D-52B3-456A-8D3D-85A239AA4730}"/>
    <cellStyle name="40% - Accent2 2 3 3 5 2" xfId="39292" xr:uid="{A8CBA458-D56E-46CF-91F5-79D48A99D0B8}"/>
    <cellStyle name="40% - Accent2 2 3 3 6" xfId="18696" xr:uid="{D3910565-B8DC-4EB0-8D49-93DE9C7B3FD3}"/>
    <cellStyle name="40% - Accent2 2 3 3 6 2" xfId="32760" xr:uid="{E74AB38A-CFD8-410B-B1EF-E07CAFABB0D4}"/>
    <cellStyle name="40% - Accent2 2 3 3 7" xfId="29504" xr:uid="{66D45F40-93B9-497C-828C-0B7D3C3CC398}"/>
    <cellStyle name="40% - Accent2 2 3 4" xfId="4533" xr:uid="{2B869B85-AAC2-4CC8-989B-C2A126676B96}"/>
    <cellStyle name="40% - Accent2 2 3 4 2" xfId="11870" xr:uid="{68FD9DC0-B7FC-4ED2-AE0C-0327BFF481AD}"/>
    <cellStyle name="40% - Accent2 2 3 4 2 2" xfId="26667" xr:uid="{ED3B3FD2-E2E9-4931-8290-7E5D192F3959}"/>
    <cellStyle name="40% - Accent2 2 3 4 2 2 2" xfId="37717" xr:uid="{721C45D8-C50F-46BE-BA2E-4FEA648CE8A8}"/>
    <cellStyle name="40% - Accent2 2 3 4 2 3" xfId="28421" xr:uid="{F8F1ADA5-7C88-4698-91AA-F9F229B0B3F6}"/>
    <cellStyle name="40% - Accent2 2 3 4 2 3 2" xfId="40908" xr:uid="{DCBBF710-02E1-4CA3-97CA-0840C9959C5C}"/>
    <cellStyle name="40% - Accent2 2 3 4 2 4" xfId="24388" xr:uid="{20344D37-4E4A-4A0C-9285-DDF3AB79C1BC}"/>
    <cellStyle name="40% - Accent2 2 3 4 2 4 2" xfId="34419" xr:uid="{12A0646B-2A09-41E2-B844-9E6267A6E7CD}"/>
    <cellStyle name="40% - Accent2 2 3 4 2 5" xfId="31248" xr:uid="{032F6292-1055-4FED-AA8F-F033B2468B5E}"/>
    <cellStyle name="40% - Accent2 2 3 4 3" xfId="15633" xr:uid="{B27EC436-ABE8-4103-A499-B5FCCB8EE1D4}"/>
    <cellStyle name="40% - Accent2 2 3 4 3 2" xfId="36547" xr:uid="{8B1DD155-FB52-43EE-9220-9A5E26DF1BBF}"/>
    <cellStyle name="40% - Accent2 2 3 4 4" xfId="27733" xr:uid="{8AADE3F8-C951-4E09-B157-3676EC6ABFD6}"/>
    <cellStyle name="40% - Accent2 2 3 4 4 2" xfId="39693" xr:uid="{FBCACE52-5420-4B5D-A90D-52ABCB268374}"/>
    <cellStyle name="40% - Accent2 2 3 4 5" xfId="23612" xr:uid="{9BAA58F6-B117-45D6-82DB-49048F319E2A}"/>
    <cellStyle name="40% - Accent2 2 3 4 5 2" xfId="33180" xr:uid="{DAC1D010-FB03-498A-A42E-A2DC1A095676}"/>
    <cellStyle name="40% - Accent2 2 3 4 6" xfId="30449" xr:uid="{F94E7682-8EA5-49B2-991E-099965A3B65D}"/>
    <cellStyle name="40% - Accent2 2 3 5" xfId="1977" xr:uid="{C76CF3BF-0D7A-4B5A-9EEA-DFCB7F288D16}"/>
    <cellStyle name="40% - Accent2 2 3 5 2" xfId="26660" xr:uid="{8AEF3C95-D52F-40F6-A002-F393973B8A54}"/>
    <cellStyle name="40% - Accent2 2 3 5 2 2" xfId="37710" xr:uid="{64D54313-05E6-44CB-B87B-65EB49CC69FD}"/>
    <cellStyle name="40% - Accent2 2 3 5 3" xfId="28414" xr:uid="{CED8DF55-21C7-4951-8EF3-39DDEA195D33}"/>
    <cellStyle name="40% - Accent2 2 3 5 3 2" xfId="40901" xr:uid="{1F808BF5-B758-49DB-936F-459C367DC382}"/>
    <cellStyle name="40% - Accent2 2 3 5 4" xfId="24381" xr:uid="{B1E5334D-3C20-4059-A898-090B7E6F0F26}"/>
    <cellStyle name="40% - Accent2 2 3 5 4 2" xfId="34412" xr:uid="{88DBA8B1-B41C-4444-A9A5-100CBBBEE7BD}"/>
    <cellStyle name="40% - Accent2 2 3 5 5" xfId="31241" xr:uid="{B38328CE-8B59-4D07-A9A6-5A9ED21C80B1}"/>
    <cellStyle name="40% - Accent2 2 3 6" xfId="6858" xr:uid="{F3EF4DC6-B00C-47F6-BC9D-0E6695209114}"/>
    <cellStyle name="40% - Accent2 2 3 6 2" xfId="25366" xr:uid="{2B7CAE86-7F25-4336-9206-D419FD98CEAE}"/>
    <cellStyle name="40% - Accent2 2 3 6 2 2" xfId="35734" xr:uid="{1B6995A0-7CA6-4E52-B001-79F109F540F7}"/>
    <cellStyle name="40% - Accent2 2 3 6 3" xfId="29743" xr:uid="{C7C39FB5-8005-4522-AE42-CE68F89D6F92}"/>
    <cellStyle name="40% - Accent2 2 3 7" xfId="9942" xr:uid="{D4BB4E6F-B0C8-46A5-ADC1-D89669960258}"/>
    <cellStyle name="40% - Accent2 2 3 7 2" xfId="38880" xr:uid="{6E847DEA-C821-4AD7-A5DD-20252884A146}"/>
    <cellStyle name="40% - Accent2 2 3 8" xfId="13753" xr:uid="{AA0D6354-545C-4AA1-AC6D-882C4257E121}"/>
    <cellStyle name="40% - Accent2 2 3 8 2" xfId="32338" xr:uid="{8692378C-15DB-43A3-9B96-87AAD97332A8}"/>
    <cellStyle name="40% - Accent2 2 3 9" xfId="17398" xr:uid="{FB08F398-2B7D-47EF-A7D4-0694F519DCCF}"/>
    <cellStyle name="40% - Accent2 2 4" xfId="594" xr:uid="{33253FD5-6A55-4D6A-803A-C504659D0186}"/>
    <cellStyle name="40% - Accent2 2 4 2" xfId="595" xr:uid="{8170E976-F264-4FDE-B192-EBA09DF94376}"/>
    <cellStyle name="40% - Accent2 2 4 2 2" xfId="1983" xr:uid="{6FE49800-476F-4752-8D3E-89CB03018910}"/>
    <cellStyle name="40% - Accent2 2 4 2 2 2" xfId="4539" xr:uid="{4CD60825-C899-45B1-91EF-3ABAC047E0CC}"/>
    <cellStyle name="40% - Accent2 2 4 2 2 2 2" xfId="26669" xr:uid="{26D55302-9619-4D98-AEB4-F3AD066E1B60}"/>
    <cellStyle name="40% - Accent2 2 4 2 2 2 2 2" xfId="37720" xr:uid="{67DADD5F-0986-42A1-B34B-D2527C5F313F}"/>
    <cellStyle name="40% - Accent2 2 4 2 2 2 3" xfId="28423" xr:uid="{B9A99C83-6AC4-4638-B44E-0F8825E18AC9}"/>
    <cellStyle name="40% - Accent2 2 4 2 2 2 3 2" xfId="40911" xr:uid="{7E00D4BD-C6F2-4120-8789-41DCC428BF9E}"/>
    <cellStyle name="40% - Accent2 2 4 2 2 2 4" xfId="24391" xr:uid="{053E16FC-B85F-497C-B2EB-E36909F465D2}"/>
    <cellStyle name="40% - Accent2 2 4 2 2 2 4 2" xfId="34422" xr:uid="{4BD9AB20-C2CF-43AE-87C1-2DE65F2DBCF2}"/>
    <cellStyle name="40% - Accent2 2 4 2 2 2 5" xfId="31251" xr:uid="{CA121513-EDD2-42AB-8BC5-9F349DF7EF64}"/>
    <cellStyle name="40% - Accent2 2 4 2 2 3" xfId="8345" xr:uid="{57958B10-E127-405C-91F3-3F4284F5392E}"/>
    <cellStyle name="40% - Accent2 2 4 2 2 3 2" xfId="37064" xr:uid="{E5702927-7E60-4DC2-9DD0-B93CBDA567FB}"/>
    <cellStyle name="40% - Accent2 2 4 2 2 4" xfId="11871" xr:uid="{1A8B5903-1F1B-4328-8E9E-76543C33ADC6}"/>
    <cellStyle name="40% - Accent2 2 4 2 2 4 2" xfId="40210" xr:uid="{6E8C0555-DAE3-4DC6-9A41-D96115C56CF9}"/>
    <cellStyle name="40% - Accent2 2 4 2 2 5" xfId="15634" xr:uid="{95F3170E-AABB-4468-9F09-04F440ED49B1}"/>
    <cellStyle name="40% - Accent2 2 4 2 2 5 2" xfId="33715" xr:uid="{0B9F6708-761A-47CD-A54E-32CE415F1AF9}"/>
    <cellStyle name="40% - Accent2 2 4 2 2 6" xfId="18699" xr:uid="{B7A28DC0-C71D-4D00-B174-6FCE1D133DA9}"/>
    <cellStyle name="40% - Accent2 2 4 2 3" xfId="4538" xr:uid="{E4DFAFA8-5D0F-4CD4-9E5A-CC5579663C59}"/>
    <cellStyle name="40% - Accent2 2 4 2 3 2" xfId="26668" xr:uid="{BA0DAEB4-C9FA-45A9-BE13-DFB7926C3E25}"/>
    <cellStyle name="40% - Accent2 2 4 2 3 2 2" xfId="37719" xr:uid="{185544CE-C64D-4545-9C6D-68FF16C1C6FF}"/>
    <cellStyle name="40% - Accent2 2 4 2 3 3" xfId="28422" xr:uid="{CDFA6AD1-90C8-4B19-B398-A5A91C0ADCA8}"/>
    <cellStyle name="40% - Accent2 2 4 2 3 3 2" xfId="40910" xr:uid="{FC9BD07C-43E7-45CC-809C-471EDD8609F0}"/>
    <cellStyle name="40% - Accent2 2 4 2 3 4" xfId="24390" xr:uid="{0384E980-F5BF-49BD-920D-22DC7453BB38}"/>
    <cellStyle name="40% - Accent2 2 4 2 3 4 2" xfId="34421" xr:uid="{5D83198F-4472-44BF-BAC8-1337B985C9F0}"/>
    <cellStyle name="40% - Accent2 2 4 2 3 5" xfId="31250" xr:uid="{C4DA5C28-2D4B-4339-B436-31B07546909B}"/>
    <cellStyle name="40% - Accent2 2 4 2 4" xfId="1982" xr:uid="{4C9CC443-E2FD-470F-B5E6-1DEA3DD20D76}"/>
    <cellStyle name="40% - Accent2 2 4 2 4 2" xfId="25795" xr:uid="{DCD7C04F-46D4-4A89-96EB-F4A24C7C2B3E}"/>
    <cellStyle name="40% - Accent2 2 4 2 4 2 2" xfId="36249" xr:uid="{4BD25364-8210-44FA-9CAF-78B23A8E5EB5}"/>
    <cellStyle name="40% - Accent2 2 4 2 4 3" xfId="30172" xr:uid="{027B5334-193B-42F5-9999-1594BCBB0828}"/>
    <cellStyle name="40% - Accent2 2 4 2 5" xfId="6861" xr:uid="{70A8F2EC-B79D-4292-8B2D-9F7295D091C8}"/>
    <cellStyle name="40% - Accent2 2 4 2 5 2" xfId="39395" xr:uid="{C5683626-E026-4434-AA66-433D90A04C9A}"/>
    <cellStyle name="40% - Accent2 2 4 2 6" xfId="9946" xr:uid="{03146206-B5D5-40EB-8EE2-D9D22A7E2193}"/>
    <cellStyle name="40% - Accent2 2 4 2 6 2" xfId="32864" xr:uid="{293337E0-4435-414E-A06D-AA270624231B}"/>
    <cellStyle name="40% - Accent2 2 4 2 7" xfId="13757" xr:uid="{C5804AB8-619B-4F57-A7C3-53794B4705D0}"/>
    <cellStyle name="40% - Accent2 2 4 2 8" xfId="17401" xr:uid="{6347D2A5-AEF7-4BB2-A091-628D28FA8E07}"/>
    <cellStyle name="40% - Accent2 2 4 3" xfId="1984" xr:uid="{5BA51132-2D58-4FEB-929A-6D93E292BA11}"/>
    <cellStyle name="40% - Accent2 2 4 3 2" xfId="4540" xr:uid="{A4E5A716-7382-4F0C-8601-4BBD584386A2}"/>
    <cellStyle name="40% - Accent2 2 4 3 2 2" xfId="11872" xr:uid="{5BF0A93F-158E-42AB-995F-7C57BD595FAE}"/>
    <cellStyle name="40% - Accent2 2 4 3 2 2 2" xfId="37721" xr:uid="{AFE528E0-1937-4A4E-A2FD-2C08C29D99C8}"/>
    <cellStyle name="40% - Accent2 2 4 3 2 3" xfId="15635" xr:uid="{FE995B97-C683-441B-85CC-421F93A3CEF1}"/>
    <cellStyle name="40% - Accent2 2 4 3 2 3 2" xfId="40912" xr:uid="{ED83F950-3BBA-422B-9643-2630DFBEFC7E}"/>
    <cellStyle name="40% - Accent2 2 4 3 2 4" xfId="24392" xr:uid="{2F5EA208-3EF1-45BA-BDCC-6ADF7727DE5A}"/>
    <cellStyle name="40% - Accent2 2 4 3 2 4 2" xfId="34423" xr:uid="{363DC150-4316-4033-AE15-05444DE9F35D}"/>
    <cellStyle name="40% - Accent2 2 4 3 2 5" xfId="31252" xr:uid="{21019EEA-EFDA-46A9-884D-FF6ED0D631FB}"/>
    <cellStyle name="40% - Accent2 2 4 3 3" xfId="8344" xr:uid="{AE637063-EE65-48FD-8B4F-92F6D647C93E}"/>
    <cellStyle name="40% - Accent2 2 4 3 3 2" xfId="36645" xr:uid="{E0A710CA-415E-4E23-8717-8C9256F37E43}"/>
    <cellStyle name="40% - Accent2 2 4 3 4" xfId="9947" xr:uid="{D2098DAC-91C0-429A-BF18-B3595BC120C3}"/>
    <cellStyle name="40% - Accent2 2 4 3 4 2" xfId="39791" xr:uid="{33E589AE-868A-4771-BF9E-135C2B0B1EC5}"/>
    <cellStyle name="40% - Accent2 2 4 3 5" xfId="13758" xr:uid="{8ABBAE1A-47B7-46EE-9930-1AE00117FA01}"/>
    <cellStyle name="40% - Accent2 2 4 3 5 2" xfId="33284" xr:uid="{516B7A6C-C939-430E-A03D-4103987805C5}"/>
    <cellStyle name="40% - Accent2 2 4 3 6" xfId="18698" xr:uid="{D9D403BD-B18C-4877-B541-458891310CF5}"/>
    <cellStyle name="40% - Accent2 2 4 4" xfId="4537" xr:uid="{2B0B60FD-BC75-46F8-BCC6-09681FCA6EA1}"/>
    <cellStyle name="40% - Accent2 2 4 4 2" xfId="11873" xr:uid="{A9A3CC77-E409-415C-8A24-42B666E637BB}"/>
    <cellStyle name="40% - Accent2 2 4 4 2 2" xfId="37718" xr:uid="{5AF248B5-E192-45F9-9DD9-58B60DE3F2DB}"/>
    <cellStyle name="40% - Accent2 2 4 4 3" xfId="15636" xr:uid="{D0DDCF4F-A552-4D86-BA8C-AE234C4AF78A}"/>
    <cellStyle name="40% - Accent2 2 4 4 3 2" xfId="40909" xr:uid="{6F9E54B6-2B28-445A-8515-C07F035ECA9F}"/>
    <cellStyle name="40% - Accent2 2 4 4 4" xfId="24389" xr:uid="{F3C7F594-9E4F-45CE-92FC-0049B8489D6C}"/>
    <cellStyle name="40% - Accent2 2 4 4 4 2" xfId="34420" xr:uid="{9C8F0FB9-3B26-4E39-A493-9BCC0C5F6471}"/>
    <cellStyle name="40% - Accent2 2 4 4 5" xfId="31249" xr:uid="{2FEBE42A-3B17-47D6-BE6D-4FAFCD4C5F7E}"/>
    <cellStyle name="40% - Accent2 2 4 5" xfId="1981" xr:uid="{FD4AC625-7F4D-4F0E-8015-A0DEF5ABA4B3}"/>
    <cellStyle name="40% - Accent2 2 4 5 2" xfId="25455" xr:uid="{182D99DB-19C6-405D-AD1E-D5DA8DBA7B1B}"/>
    <cellStyle name="40% - Accent2 2 4 5 2 2" xfId="35831" xr:uid="{2C9E49D5-BE18-47D2-8629-F5FD010C0787}"/>
    <cellStyle name="40% - Accent2 2 4 5 3" xfId="29832" xr:uid="{C0C79F33-187B-4D75-BF11-95AE3B77EFA2}"/>
    <cellStyle name="40% - Accent2 2 4 6" xfId="6860" xr:uid="{11C51B7A-EAF4-4796-8A7D-F34057CECDAB}"/>
    <cellStyle name="40% - Accent2 2 4 6 2" xfId="38977" xr:uid="{A51F32FE-1723-4C6B-BCA2-3CAC2F80BB43}"/>
    <cellStyle name="40% - Accent2 2 4 7" xfId="9945" xr:uid="{347763BD-3C23-4C44-AE00-9A9B9B4C081B}"/>
    <cellStyle name="40% - Accent2 2 4 7 2" xfId="32440" xr:uid="{5E6D4269-47F0-4904-9A74-C9471FE2607A}"/>
    <cellStyle name="40% - Accent2 2 4 8" xfId="13756" xr:uid="{8E4D5542-2C76-43E8-88BE-AFE9A99ED295}"/>
    <cellStyle name="40% - Accent2 2 4 9" xfId="17400" xr:uid="{9D5EE16C-1050-435F-9292-6B60DDC1F26B}"/>
    <cellStyle name="40% - Accent2 2 5" xfId="596" xr:uid="{C604ED09-D042-48F7-9640-B948241D0A69}"/>
    <cellStyle name="40% - Accent2 2 5 2" xfId="597" xr:uid="{B19AB9F9-28C2-4ECC-8AC6-A57BDAC1C0AD}"/>
    <cellStyle name="40% - Accent2 2 5 2 2" xfId="1987" xr:uid="{2EAA9419-6036-4188-AAD2-E03B44A47738}"/>
    <cellStyle name="40% - Accent2 2 5 2 2 2" xfId="4543" xr:uid="{84596829-82F7-4738-AA8F-F4BD1FB85D27}"/>
    <cellStyle name="40% - Accent2 2 5 2 2 2 2" xfId="37722" xr:uid="{CD82558A-6806-403A-A78F-7F47F80B9315}"/>
    <cellStyle name="40% - Accent2 2 5 2 2 3" xfId="8347" xr:uid="{4551B578-79C8-4084-9EB0-377D70ECC307}"/>
    <cellStyle name="40% - Accent2 2 5 2 2 3 2" xfId="40914" xr:uid="{38E35318-6CB1-44FA-8B15-F86BEC5BD632}"/>
    <cellStyle name="40% - Accent2 2 5 2 2 4" xfId="11874" xr:uid="{0AEC4FE2-D20D-4E71-AA60-41221A4DF855}"/>
    <cellStyle name="40% - Accent2 2 5 2 2 4 2" xfId="34425" xr:uid="{AEF2C73F-4F5A-41E1-AE5B-78C6EA9FB9F4}"/>
    <cellStyle name="40% - Accent2 2 5 2 2 5" xfId="15637" xr:uid="{A608E6CE-4264-4696-BACA-E18E3B27FE47}"/>
    <cellStyle name="40% - Accent2 2 5 2 2 6" xfId="18701" xr:uid="{E3E49BE9-F9A7-4CDC-B455-DE44EB972A94}"/>
    <cellStyle name="40% - Accent2 2 5 2 3" xfId="4542" xr:uid="{D203C040-9295-4B2E-82EF-E96F6D679255}"/>
    <cellStyle name="40% - Accent2 2 5 2 3 2" xfId="36867" xr:uid="{407D0A4E-0819-4340-B1FF-B4D11A6A74C4}"/>
    <cellStyle name="40% - Accent2 2 5 2 4" xfId="1986" xr:uid="{F895FBB3-0ECF-42FC-9B06-12FEEC828994}"/>
    <cellStyle name="40% - Accent2 2 5 2 4 2" xfId="40013" xr:uid="{4B244A0F-4122-4649-886D-947FDD839A49}"/>
    <cellStyle name="40% - Accent2 2 5 2 5" xfId="6863" xr:uid="{39370505-8576-413F-8C13-7FF806C723CF}"/>
    <cellStyle name="40% - Accent2 2 5 2 5 2" xfId="33514" xr:uid="{B6B14630-B0CD-435D-BD2E-5498C1DDAD39}"/>
    <cellStyle name="40% - Accent2 2 5 2 6" xfId="9949" xr:uid="{7C8881BC-4E77-436E-9D87-E749ADAD1FE5}"/>
    <cellStyle name="40% - Accent2 2 5 2 7" xfId="13760" xr:uid="{4DBD1E10-044A-49F4-9AA7-4770AA1403A2}"/>
    <cellStyle name="40% - Accent2 2 5 2 8" xfId="17403" xr:uid="{A37DDB85-D921-4D6C-BA7C-2D1CE2796001}"/>
    <cellStyle name="40% - Accent2 2 5 3" xfId="1988" xr:uid="{A7535821-E608-4BBD-9D09-AFD62764DD7F}"/>
    <cellStyle name="40% - Accent2 2 5 3 2" xfId="4544" xr:uid="{12B72283-07A7-4B90-9DEF-F879831BD6EF}"/>
    <cellStyle name="40% - Accent2 2 5 3 2 2" xfId="11875" xr:uid="{848F52B4-3098-4670-9253-EBA097E238D3}"/>
    <cellStyle name="40% - Accent2 2 5 3 2 3" xfId="15638" xr:uid="{986704B7-C0EA-4662-829D-EE86C6A2984F}"/>
    <cellStyle name="40% - Accent2 2 5 3 3" xfId="8346" xr:uid="{2FB3CC43-6699-40C0-889C-717F9EE481DC}"/>
    <cellStyle name="40% - Accent2 2 5 3 3 2" xfId="40913" xr:uid="{F65047BC-7037-4C16-AF36-2A3569097C87}"/>
    <cellStyle name="40% - Accent2 2 5 3 4" xfId="9950" xr:uid="{A58923AE-0349-4048-BE13-34D7EC8C7EAE}"/>
    <cellStyle name="40% - Accent2 2 5 3 4 2" xfId="34424" xr:uid="{4DD1F7F0-A234-45CD-9BA1-8732626A2F72}"/>
    <cellStyle name="40% - Accent2 2 5 3 5" xfId="13761" xr:uid="{E74ADFCC-E095-479F-8309-58151842AEFB}"/>
    <cellStyle name="40% - Accent2 2 5 3 6" xfId="18700" xr:uid="{FA7C0424-24C1-4F4A-8B29-C606C325164A}"/>
    <cellStyle name="40% - Accent2 2 5 4" xfId="4541" xr:uid="{3757AF15-4E94-4C17-AB79-21B9F7092503}"/>
    <cellStyle name="40% - Accent2 2 5 4 2" xfId="11876" xr:uid="{571D4F2C-3F38-41D8-B2BF-94FDBD89D298}"/>
    <cellStyle name="40% - Accent2 2 5 4 2 2" xfId="36052" xr:uid="{B235C783-B64B-4D72-923A-7BB3895DEC21}"/>
    <cellStyle name="40% - Accent2 2 5 4 3" xfId="15639" xr:uid="{981D5B02-EF3A-460A-9B77-1E4252CFE4F8}"/>
    <cellStyle name="40% - Accent2 2 5 5" xfId="1985" xr:uid="{3791C18C-AE38-4552-A60E-77EF86FFAC8F}"/>
    <cellStyle name="40% - Accent2 2 5 5 2" xfId="39198" xr:uid="{98EA1E36-5587-4441-AB43-400E7A9EF532}"/>
    <cellStyle name="40% - Accent2 2 5 6" xfId="6862" xr:uid="{1250DF02-5BF5-4947-BCA5-94D9AA117584}"/>
    <cellStyle name="40% - Accent2 2 5 6 2" xfId="32665" xr:uid="{11DC1AE4-0C0C-4532-856F-E781C309E9F4}"/>
    <cellStyle name="40% - Accent2 2 5 7" xfId="9948" xr:uid="{FD659C26-24FF-457D-B389-7BFFA81C83F0}"/>
    <cellStyle name="40% - Accent2 2 5 8" xfId="13759" xr:uid="{133C608A-E36A-4122-BDA8-2A88B4BA425B}"/>
    <cellStyle name="40% - Accent2 2 5 9" xfId="17402" xr:uid="{C8C3A2CC-E579-47CB-B148-97C3A41F7109}"/>
    <cellStyle name="40% - Accent2 2 6" xfId="598" xr:uid="{0725AA0C-9205-4A3F-947E-30C1A4AFAF1C}"/>
    <cellStyle name="40% - Accent2 2 6 2" xfId="1990" xr:uid="{042C791D-BCCB-47DD-BD4F-2E4DF956934D}"/>
    <cellStyle name="40% - Accent2 2 6 2 2" xfId="4546" xr:uid="{908E872B-000C-4406-AD2C-183F2D7919E0}"/>
    <cellStyle name="40% - Accent2 2 6 2 2 2" xfId="37723" xr:uid="{DCB05E3E-1673-4FBD-9FF6-013647955E2B}"/>
    <cellStyle name="40% - Accent2 2 6 2 3" xfId="8348" xr:uid="{9ECD6B35-DB90-46BD-BF77-45CDB4A16985}"/>
    <cellStyle name="40% - Accent2 2 6 2 3 2" xfId="40915" xr:uid="{B12A0F0E-A043-46B1-A1C7-FE13B885ADE9}"/>
    <cellStyle name="40% - Accent2 2 6 2 4" xfId="11877" xr:uid="{D92F9722-F2BB-49DD-9E0E-1F3626BF802B}"/>
    <cellStyle name="40% - Accent2 2 6 2 4 2" xfId="34426" xr:uid="{5D390B57-91C2-4850-B096-A90656A19217}"/>
    <cellStyle name="40% - Accent2 2 6 2 5" xfId="15640" xr:uid="{E5593C7E-188B-4357-8384-2CD36734D8F0}"/>
    <cellStyle name="40% - Accent2 2 6 2 6" xfId="18702" xr:uid="{47B0590E-F342-436D-9470-0C54D2A0FA11}"/>
    <cellStyle name="40% - Accent2 2 6 3" xfId="4545" xr:uid="{205A79BA-3505-44DD-A0DA-2E6913BD1702}"/>
    <cellStyle name="40% - Accent2 2 6 3 2" xfId="26008" xr:uid="{186ED86C-EDD7-4AAD-BF71-0E82748927AA}"/>
    <cellStyle name="40% - Accent2 2 6 3 2 2" xfId="36467" xr:uid="{81D8F472-1C5F-40F7-802E-8F219A39949D}"/>
    <cellStyle name="40% - Accent2 2 6 3 3" xfId="30385" xr:uid="{94E54B0D-5157-40AE-B7DF-FC8FAB10C3E1}"/>
    <cellStyle name="40% - Accent2 2 6 4" xfId="1989" xr:uid="{3171F4EC-1278-45B9-A192-A3D9A7F4779F}"/>
    <cellStyle name="40% - Accent2 2 6 4 2" xfId="39613" xr:uid="{5D5C30AA-0DA5-4412-9E46-00B176297BFA}"/>
    <cellStyle name="40% - Accent2 2 6 5" xfId="6864" xr:uid="{A339FE61-1D89-4D5C-BDDA-C40D5EEA54B5}"/>
    <cellStyle name="40% - Accent2 2 6 5 2" xfId="33087" xr:uid="{25FF5922-4735-44C1-8EC1-A53287FD3241}"/>
    <cellStyle name="40% - Accent2 2 6 6" xfId="9951" xr:uid="{27BCA488-611D-4A47-9BA2-DA50305332DC}"/>
    <cellStyle name="40% - Accent2 2 6 7" xfId="13762" xr:uid="{A7606EFC-DFC9-4B90-BF0E-98A523BE1411}"/>
    <cellStyle name="40% - Accent2 2 6 8" xfId="17404" xr:uid="{F4667224-9ECD-4FC3-8A9B-7BCA0CBFD4C6}"/>
    <cellStyle name="40% - Accent2 2 7" xfId="1991" xr:uid="{9E8D90B6-6CCF-4AFC-A6CA-6FBE37D5E96C}"/>
    <cellStyle name="40% - Accent2 2 7 2" xfId="4547" xr:uid="{72FF222D-8F85-43B1-A7FD-846F4641FF21}"/>
    <cellStyle name="40% - Accent2 2 7 2 2" xfId="9429" xr:uid="{9C0056F3-ABF6-429F-8F9E-66B90D0EEBE3}"/>
    <cellStyle name="40% - Accent2 2 7 2 3" xfId="11878" xr:uid="{77D71C5C-6D08-4668-89BB-C33589B176C5}"/>
    <cellStyle name="40% - Accent2 2 7 2 4" xfId="15641" xr:uid="{A9E306E0-EC3C-451A-8C6B-80938BCEF84F}"/>
    <cellStyle name="40% - Accent2 2 7 3" xfId="7945" xr:uid="{1F704AC0-8453-450D-99FA-4998FB26606A}"/>
    <cellStyle name="40% - Accent2 2 7 3 2" xfId="40884" xr:uid="{7648B2D3-3422-4311-A38D-479AF22F08BB}"/>
    <cellStyle name="40% - Accent2 2 7 4" xfId="9952" xr:uid="{086E40F9-D4BB-4065-B33B-657ADE8BDD07}"/>
    <cellStyle name="40% - Accent2 2 7 4 2" xfId="34395" xr:uid="{C38865E8-18B0-435D-AD6F-AA2CAFC2637F}"/>
    <cellStyle name="40% - Accent2 2 7 5" xfId="13763" xr:uid="{3B7E9A83-E9FD-4F88-A71B-9BC3C2B3138C}"/>
    <cellStyle name="40% - Accent2 2 7 6" xfId="18687" xr:uid="{FE66907E-CF00-4D78-BABE-3E7338D097E5}"/>
    <cellStyle name="40% - Accent2 2 8" xfId="4516" xr:uid="{9D92C7A5-212D-4B4D-9FA9-5C48FE28743C}"/>
    <cellStyle name="40% - Accent2 2 8 2" xfId="8333" xr:uid="{80FA2A3A-6C6D-42E1-9D51-8F948E2F35D8}"/>
    <cellStyle name="40% - Accent2 2 8 2 2" xfId="35649" xr:uid="{157E8E9A-DA50-4122-999E-A55C17E57C15}"/>
    <cellStyle name="40% - Accent2 2 8 3" xfId="11879" xr:uid="{3C214885-CC9C-4685-8B9B-9DFC08C73AED}"/>
    <cellStyle name="40% - Accent2 2 8 4" xfId="15642" xr:uid="{1BFD2590-924C-46AF-9862-24B710162225}"/>
    <cellStyle name="40% - Accent2 2 9" xfId="1960" xr:uid="{70C9C0A5-695F-4691-8C02-50D57A5B5028}"/>
    <cellStyle name="40% - Accent2 2 9 2" xfId="38795" xr:uid="{473A30EE-2540-4076-8416-2489EFBD36AF}"/>
    <cellStyle name="40% - Accent2 3" xfId="206" xr:uid="{F0B7D5AE-6B8A-4B65-B65C-2DA505F9BA57}"/>
    <cellStyle name="40% - Accent2 3 10" xfId="9953" xr:uid="{E43C30CC-360C-4582-A1E2-863C87A8637D}"/>
    <cellStyle name="40% - Accent2 3 11" xfId="13764" xr:uid="{8B784E86-C6D9-4E11-A2AC-21FF6FAD6D38}"/>
    <cellStyle name="40% - Accent2 3 12" xfId="17405" xr:uid="{8994DF7E-EAFB-4CBA-A5CA-61FEE4A17B75}"/>
    <cellStyle name="40% - Accent2 3 2" xfId="359" xr:uid="{F1283A46-0732-4F50-96F7-DFB8FDDC3D11}"/>
    <cellStyle name="40% - Accent2 3 2 2" xfId="599" xr:uid="{D915F529-1CCC-4EF9-BEF1-E56281B2256E}"/>
    <cellStyle name="40% - Accent2 3 2 2 2" xfId="1995" xr:uid="{F497C24E-5928-487E-BBD7-B494F981B672}"/>
    <cellStyle name="40% - Accent2 3 2 2 2 2" xfId="4551" xr:uid="{3E7BAA29-E7FC-4439-9874-C2E66881F26F}"/>
    <cellStyle name="40% - Accent2 3 2 2 2 2 2" xfId="22841" xr:uid="{E6FEDDEA-05AA-4CD3-95CF-E20F5038692E}"/>
    <cellStyle name="40% - Accent2 3 2 2 2 2 2 2" xfId="26673" xr:uid="{A61EA2EA-CBA8-40BD-AA35-F3F8875E7BB3}"/>
    <cellStyle name="40% - Accent2 3 2 2 2 2 2 2 2" xfId="37727" xr:uid="{5BBB7A82-4F87-4122-A0B8-552C5EE57170}"/>
    <cellStyle name="40% - Accent2 3 2 2 2 2 2 3" xfId="28427" xr:uid="{9D009F98-A2EE-4323-A3A8-35C977CEF0D0}"/>
    <cellStyle name="40% - Accent2 3 2 2 2 2 2 3 2" xfId="40920" xr:uid="{CEA5AF7D-7888-43E3-A380-86EFF7BACE7C}"/>
    <cellStyle name="40% - Accent2 3 2 2 2 2 2 4" xfId="24396" xr:uid="{B90080BF-46F2-4713-BDD3-16388F68B120}"/>
    <cellStyle name="40% - Accent2 3 2 2 2 2 2 4 2" xfId="34431" xr:uid="{6FF10D7A-081E-41CC-9A97-CC9944E2B5B6}"/>
    <cellStyle name="40% - Accent2 3 2 2 2 2 2 5" xfId="31256" xr:uid="{2DE5C901-E62C-424E-855D-6E5A0B352147}"/>
    <cellStyle name="40% - Accent2 3 2 2 2 2 3" xfId="26302" xr:uid="{0CCC3BAF-28B6-47EF-AF24-AABF80E2FE7A}"/>
    <cellStyle name="40% - Accent2 3 2 2 2 2 3 2" xfId="37184" xr:uid="{6B5946B7-0B1B-426D-8A17-CF204BAC986B}"/>
    <cellStyle name="40% - Accent2 3 2 2 2 2 4" xfId="28056" xr:uid="{E7354DB1-6FAA-4105-B220-9B5421827AD5}"/>
    <cellStyle name="40% - Accent2 3 2 2 2 2 4 2" xfId="40330" xr:uid="{0AA29704-7264-4055-994D-11B3E0CDC448}"/>
    <cellStyle name="40% - Accent2 3 2 2 2 2 5" xfId="23944" xr:uid="{FC4609BF-3F2F-46F7-A8B3-E0C42CC9AFE0}"/>
    <cellStyle name="40% - Accent2 3 2 2 2 2 5 2" xfId="33835" xr:uid="{354933C5-3622-4330-9A96-B88AD0AF1C5D}"/>
    <cellStyle name="40% - Accent2 3 2 2 2 2 6" xfId="30782" xr:uid="{C90979D9-A026-488E-A541-3B1728FCADAA}"/>
    <cellStyle name="40% - Accent2 3 2 2 2 3" xfId="8351" xr:uid="{89EC9C0E-F8E3-4378-A73F-A13F8D07A3C5}"/>
    <cellStyle name="40% - Accent2 3 2 2 2 3 2" xfId="26672" xr:uid="{7FC9BD24-ECF8-4846-BA57-03E4B44F9942}"/>
    <cellStyle name="40% - Accent2 3 2 2 2 3 2 2" xfId="37726" xr:uid="{0DCB6626-B201-4D4E-8A9B-9A51F2FE8B0F}"/>
    <cellStyle name="40% - Accent2 3 2 2 2 3 3" xfId="28426" xr:uid="{ECD36533-596C-4128-A18B-923879EB53E6}"/>
    <cellStyle name="40% - Accent2 3 2 2 2 3 3 2" xfId="40919" xr:uid="{05145FD7-F8EC-4E61-BAA9-3995D92A7DFF}"/>
    <cellStyle name="40% - Accent2 3 2 2 2 3 4" xfId="24395" xr:uid="{CE6F8976-FE9A-4B5C-9762-C177295B293C}"/>
    <cellStyle name="40% - Accent2 3 2 2 2 3 4 2" xfId="34430" xr:uid="{8CE8260D-1B20-4302-B25D-2AAB0F593337}"/>
    <cellStyle name="40% - Accent2 3 2 2 2 3 5" xfId="31255" xr:uid="{42A40777-18B5-4E97-8D46-F425BC2CA3ED}"/>
    <cellStyle name="40% - Accent2 3 2 2 2 4" xfId="11880" xr:uid="{88E9C557-A733-4444-B2AA-C5DD604B31D2}"/>
    <cellStyle name="40% - Accent2 3 2 2 2 4 2" xfId="25912" xr:uid="{F535DE98-764F-4C6F-B20E-924173B36DB1}"/>
    <cellStyle name="40% - Accent2 3 2 2 2 4 2 2" xfId="36369" xr:uid="{EF1BDB2A-3CE3-48B2-B50C-956E082A50FD}"/>
    <cellStyle name="40% - Accent2 3 2 2 2 4 3" xfId="30289" xr:uid="{84C32C3F-27B5-4489-BF55-8C7C38A538D8}"/>
    <cellStyle name="40% - Accent2 3 2 2 2 5" xfId="15643" xr:uid="{5FB314AD-A752-40A5-B3BC-2516AE324B96}"/>
    <cellStyle name="40% - Accent2 3 2 2 2 5 2" xfId="39515" xr:uid="{4D381C9C-2AE2-4895-BEFE-10BCF63D06DD}"/>
    <cellStyle name="40% - Accent2 3 2 2 2 6" xfId="18705" xr:uid="{24899FE2-800F-487E-A4BE-F9F55E255F1E}"/>
    <cellStyle name="40% - Accent2 3 2 2 2 6 2" xfId="32984" xr:uid="{22E108B8-7CCA-4757-BF73-757736AAC417}"/>
    <cellStyle name="40% - Accent2 3 2 2 2 7" xfId="29624" xr:uid="{4F8E80F2-E8BA-4153-A930-3D749F29AB2C}"/>
    <cellStyle name="40% - Accent2 3 2 2 3" xfId="4550" xr:uid="{CAF248FB-60A3-4AAA-9533-0D4ECED094D5}"/>
    <cellStyle name="40% - Accent2 3 2 2 3 2" xfId="22842" xr:uid="{09E8A25B-AC9B-4907-9886-37AC39A1EC60}"/>
    <cellStyle name="40% - Accent2 3 2 2 3 2 2" xfId="26674" xr:uid="{5281A6F0-FE52-4316-9E90-B9A753A8CA3A}"/>
    <cellStyle name="40% - Accent2 3 2 2 3 2 2 2" xfId="37728" xr:uid="{2939A72A-623C-4A1C-97BA-12C4132CD951}"/>
    <cellStyle name="40% - Accent2 3 2 2 3 2 3" xfId="28428" xr:uid="{754A5637-CA06-4A08-91FC-C2524611E5CB}"/>
    <cellStyle name="40% - Accent2 3 2 2 3 2 3 2" xfId="40921" xr:uid="{81685170-9F46-4D9F-8043-1135D89F49C4}"/>
    <cellStyle name="40% - Accent2 3 2 2 3 2 4" xfId="24397" xr:uid="{02214FE7-2A07-46D6-A40F-165A4BE2BC77}"/>
    <cellStyle name="40% - Accent2 3 2 2 3 2 4 2" xfId="34432" xr:uid="{00F90A7B-7521-481E-9051-DB5C72995DAC}"/>
    <cellStyle name="40% - Accent2 3 2 2 3 2 5" xfId="31257" xr:uid="{C3F203C3-4550-4AE2-9E86-B4D3417E0A8A}"/>
    <cellStyle name="40% - Accent2 3 2 2 3 3" xfId="26140" xr:uid="{9327EF5F-8948-4EE2-9D4C-9B1188469F8B}"/>
    <cellStyle name="40% - Accent2 3 2 2 3 3 2" xfId="36764" xr:uid="{D16D989C-92FF-40FA-BEFC-BF8AD1920442}"/>
    <cellStyle name="40% - Accent2 3 2 2 3 4" xfId="27847" xr:uid="{C4B9CB9A-2B90-42FD-BD96-C65AFFC78F14}"/>
    <cellStyle name="40% - Accent2 3 2 2 3 4 2" xfId="39910" xr:uid="{F9714FCD-BE28-42AA-BABB-30C4AD5B3D7B}"/>
    <cellStyle name="40% - Accent2 3 2 2 3 5" xfId="23731" xr:uid="{927FF46A-85DA-4B3F-B1D9-846FBBF9BE72}"/>
    <cellStyle name="40% - Accent2 3 2 2 3 5 2" xfId="33404" xr:uid="{9D3858E3-C2D3-4110-8F60-15D0EA5A1B00}"/>
    <cellStyle name="40% - Accent2 3 2 2 3 6" xfId="30569" xr:uid="{C90D4121-F1FA-42A5-B26D-42DA15570C10}"/>
    <cellStyle name="40% - Accent2 3 2 2 4" xfId="1994" xr:uid="{F153EB63-12C4-4D71-AA6A-CA7F2EFA72FB}"/>
    <cellStyle name="40% - Accent2 3 2 2 4 2" xfId="26671" xr:uid="{4344FA16-6985-4E92-A183-6A3A791E36F0}"/>
    <cellStyle name="40% - Accent2 3 2 2 4 2 2" xfId="37725" xr:uid="{A89668F9-D711-4590-93AD-9D740127375B}"/>
    <cellStyle name="40% - Accent2 3 2 2 4 3" xfId="28425" xr:uid="{E344E00D-08C0-4098-A5C2-FB4FBC1A0F7D}"/>
    <cellStyle name="40% - Accent2 3 2 2 4 3 2" xfId="40918" xr:uid="{1E1E152E-2B7C-4EEE-9CD6-B2FAF3361791}"/>
    <cellStyle name="40% - Accent2 3 2 2 4 4" xfId="24394" xr:uid="{935D3A34-9399-499F-A8C4-2956F3CB817B}"/>
    <cellStyle name="40% - Accent2 3 2 2 4 4 2" xfId="34429" xr:uid="{7595225E-6C95-4895-B9A0-62B6212F60DB}"/>
    <cellStyle name="40% - Accent2 3 2 2 4 5" xfId="31254" xr:uid="{93446150-C557-4E8A-B7E0-F14034A4C49A}"/>
    <cellStyle name="40% - Accent2 3 2 2 5" xfId="6867" xr:uid="{41D42751-1266-450B-858F-B77C7340B0E7}"/>
    <cellStyle name="40% - Accent2 3 2 2 5 2" xfId="25574" xr:uid="{9D97CB2F-0490-46FE-BE46-BED68BF2F08A}"/>
    <cellStyle name="40% - Accent2 3 2 2 5 2 2" xfId="35950" xr:uid="{1F691670-3E56-458B-9C50-EE1D1DE1E63A}"/>
    <cellStyle name="40% - Accent2 3 2 2 5 3" xfId="29951" xr:uid="{F6D0E5AD-58E4-4C6F-92FD-BFDCE2897086}"/>
    <cellStyle name="40% - Accent2 3 2 2 6" xfId="9955" xr:uid="{D50A253B-36C2-4907-B6BD-DDB9E4B4568E}"/>
    <cellStyle name="40% - Accent2 3 2 2 6 2" xfId="39096" xr:uid="{AA114DBB-EE29-4C04-A5B2-DACF606F1886}"/>
    <cellStyle name="40% - Accent2 3 2 2 7" xfId="13766" xr:uid="{D78EBEF4-41D2-43F4-80BB-CF751B315287}"/>
    <cellStyle name="40% - Accent2 3 2 2 7 2" xfId="32559" xr:uid="{63C7C29F-FB28-4B97-A8CC-A79DE28C428E}"/>
    <cellStyle name="40% - Accent2 3 2 2 8" xfId="17407" xr:uid="{0A612C25-03CA-48FA-B9A1-C766E5E6D006}"/>
    <cellStyle name="40% - Accent2 3 2 3" xfId="1996" xr:uid="{4D0E9CC6-326A-43F0-BAC0-D58DD262209C}"/>
    <cellStyle name="40% - Accent2 3 2 3 2" xfId="4552" xr:uid="{6F2948AA-3ADE-4218-BF41-D50288A9BF6F}"/>
    <cellStyle name="40% - Accent2 3 2 3 2 2" xfId="11881" xr:uid="{55A68FB0-650D-4249-A854-74E3F4905AB4}"/>
    <cellStyle name="40% - Accent2 3 2 3 2 2 2" xfId="26676" xr:uid="{DD465445-BEAC-4271-BBB4-6F080672B1A8}"/>
    <cellStyle name="40% - Accent2 3 2 3 2 2 2 2" xfId="37730" xr:uid="{7E3A81AA-2F3B-4323-A8DA-0B98700758F5}"/>
    <cellStyle name="40% - Accent2 3 2 3 2 2 3" xfId="28430" xr:uid="{A78C834F-83E8-4742-95D5-71DFBD692BC6}"/>
    <cellStyle name="40% - Accent2 3 2 3 2 2 3 2" xfId="40923" xr:uid="{480DE096-2F16-443D-AC07-E8987CC665C1}"/>
    <cellStyle name="40% - Accent2 3 2 3 2 2 4" xfId="24399" xr:uid="{811A8B4A-6FBC-45E5-847A-1D287172CC10}"/>
    <cellStyle name="40% - Accent2 3 2 3 2 2 4 2" xfId="34434" xr:uid="{C59B22C4-6F38-4515-AFC6-6D0F73CE0C01}"/>
    <cellStyle name="40% - Accent2 3 2 3 2 2 5" xfId="31259" xr:uid="{07AC0D89-7DD9-4FB5-B3EB-32F1B3FCD2CB}"/>
    <cellStyle name="40% - Accent2 3 2 3 2 3" xfId="15644" xr:uid="{8CC15F1F-CB8E-4384-8371-03BCD32B386F}"/>
    <cellStyle name="40% - Accent2 3 2 3 2 3 2" xfId="36985" xr:uid="{9FD074FF-2DF7-4AAA-B898-31E5F9DFA670}"/>
    <cellStyle name="40% - Accent2 3 2 3 2 4" xfId="27960" xr:uid="{B9D179CE-D41F-46D8-B95C-EEC434FF007E}"/>
    <cellStyle name="40% - Accent2 3 2 3 2 4 2" xfId="40131" xr:uid="{61524AE9-8F6D-483C-A743-60297DA74508}"/>
    <cellStyle name="40% - Accent2 3 2 3 2 5" xfId="23845" xr:uid="{BF235A99-A02A-4F7D-B2FF-C62EEEE7BF35}"/>
    <cellStyle name="40% - Accent2 3 2 3 2 5 2" xfId="33634" xr:uid="{D8497F5F-6299-46DF-8EAC-55290D4D3033}"/>
    <cellStyle name="40% - Accent2 3 2 3 2 6" xfId="30683" xr:uid="{A69F03BE-C953-426A-B63D-F584CCE6B4E1}"/>
    <cellStyle name="40% - Accent2 3 2 3 3" xfId="8350" xr:uid="{C0C269DA-8255-466A-AAAF-B6914D8C4EC7}"/>
    <cellStyle name="40% - Accent2 3 2 3 3 2" xfId="26675" xr:uid="{D223CB64-83FF-4B70-B1AA-0C769AF9C9E5}"/>
    <cellStyle name="40% - Accent2 3 2 3 3 2 2" xfId="37729" xr:uid="{967FD73B-3EA2-42DE-AE59-54212B63F79F}"/>
    <cellStyle name="40% - Accent2 3 2 3 3 3" xfId="28429" xr:uid="{A790BCA4-8BC7-4E28-B3BB-F8A593DB4888}"/>
    <cellStyle name="40% - Accent2 3 2 3 3 3 2" xfId="40922" xr:uid="{7AAB939C-6181-46DF-8F42-0E7DEFA2A0A2}"/>
    <cellStyle name="40% - Accent2 3 2 3 3 4" xfId="24398" xr:uid="{14633B49-9622-43F5-A8D4-BD20AA398DC5}"/>
    <cellStyle name="40% - Accent2 3 2 3 3 4 2" xfId="34433" xr:uid="{967B5BE7-711A-4C1A-BDA0-311FF156EF5B}"/>
    <cellStyle name="40% - Accent2 3 2 3 3 5" xfId="31258" xr:uid="{B77DC37E-D8AE-4809-AFFD-DDF98EE401C5}"/>
    <cellStyle name="40% - Accent2 3 2 3 4" xfId="9956" xr:uid="{9E5AC06F-513E-4753-BAE8-2054D25A3498}"/>
    <cellStyle name="40% - Accent2 3 2 3 4 2" xfId="25722" xr:uid="{D7B8706F-1660-4E45-A90A-684F900116CB}"/>
    <cellStyle name="40% - Accent2 3 2 3 4 2 2" xfId="36170" xr:uid="{857524DD-77F9-4AF3-85DA-E3055F10F258}"/>
    <cellStyle name="40% - Accent2 3 2 3 4 3" xfId="30099" xr:uid="{332B46C6-D106-4864-9FD4-BC3C944CD243}"/>
    <cellStyle name="40% - Accent2 3 2 3 5" xfId="13767" xr:uid="{C7860195-1DE0-4C08-A8F4-4DDF24818C23}"/>
    <cellStyle name="40% - Accent2 3 2 3 5 2" xfId="39316" xr:uid="{20A2D074-EA14-4FE5-A308-FC49EE8E5361}"/>
    <cellStyle name="40% - Accent2 3 2 3 6" xfId="18704" xr:uid="{38D3BFA8-3FA6-48D9-9C6C-8FE6A0C802EF}"/>
    <cellStyle name="40% - Accent2 3 2 3 6 2" xfId="32784" xr:uid="{BDFDF178-96F4-4F58-85D1-9D63B307274E}"/>
    <cellStyle name="40% - Accent2 3 2 3 7" xfId="29524" xr:uid="{C023C9F9-CFBC-4E03-A670-8843EA7BA594}"/>
    <cellStyle name="40% - Accent2 3 2 4" xfId="4549" xr:uid="{EEDAC8E4-5C05-41BA-98C0-0D0071145629}"/>
    <cellStyle name="40% - Accent2 3 2 4 2" xfId="11882" xr:uid="{0212D598-FB22-4560-9806-03CAE3B6305B}"/>
    <cellStyle name="40% - Accent2 3 2 4 2 2" xfId="26677" xr:uid="{8833EA20-B8ED-41AD-957F-A377845BF58D}"/>
    <cellStyle name="40% - Accent2 3 2 4 2 2 2" xfId="37731" xr:uid="{B6DBFB7A-AEB0-4013-99D2-2794F8D2D35E}"/>
    <cellStyle name="40% - Accent2 3 2 4 2 3" xfId="28431" xr:uid="{513B5EF7-A4B6-409F-BCC0-4B32F92894D9}"/>
    <cellStyle name="40% - Accent2 3 2 4 2 3 2" xfId="40924" xr:uid="{5740830E-1853-4DC5-97DE-05C48BF3D6A1}"/>
    <cellStyle name="40% - Accent2 3 2 4 2 4" xfId="24400" xr:uid="{D61698E3-A907-451F-966C-92C5F68E0F88}"/>
    <cellStyle name="40% - Accent2 3 2 4 2 4 2" xfId="34435" xr:uid="{0F168C13-7991-4899-9C01-47CA44393F1E}"/>
    <cellStyle name="40% - Accent2 3 2 4 2 5" xfId="31260" xr:uid="{81CCB569-5292-47C2-B4BE-40CD2756AACA}"/>
    <cellStyle name="40% - Accent2 3 2 4 3" xfId="15645" xr:uid="{6A532791-7DC7-46F8-B6CF-0DC8BFCDBA08}"/>
    <cellStyle name="40% - Accent2 3 2 4 3 2" xfId="36569" xr:uid="{4DE3A416-078E-414D-808B-5E99BE4ACB38}"/>
    <cellStyle name="40% - Accent2 3 2 4 4" xfId="27752" xr:uid="{7F843A76-3C23-4E8D-8DCA-D885F72383B4}"/>
    <cellStyle name="40% - Accent2 3 2 4 4 2" xfId="39715" xr:uid="{41C35004-96E7-4BD2-8CD8-C51981CE84C7}"/>
    <cellStyle name="40% - Accent2 3 2 4 5" xfId="23631" xr:uid="{4DA560EF-0F6E-4854-8FD3-454757BC3B36}"/>
    <cellStyle name="40% - Accent2 3 2 4 5 2" xfId="33204" xr:uid="{9309C585-1448-4196-AFFF-7CB03000BFA0}"/>
    <cellStyle name="40% - Accent2 3 2 4 6" xfId="30468" xr:uid="{CE5F6CA5-F830-4893-93BD-D68459A32302}"/>
    <cellStyle name="40% - Accent2 3 2 5" xfId="1993" xr:uid="{DBAC84BB-E3FE-45CC-8CA7-09F84126D765}"/>
    <cellStyle name="40% - Accent2 3 2 5 2" xfId="26670" xr:uid="{1AF2C280-8E42-453C-A7E6-E5CE5F9D5A80}"/>
    <cellStyle name="40% - Accent2 3 2 5 2 2" xfId="37724" xr:uid="{41364506-2416-4295-BCAC-87E420F6C5D7}"/>
    <cellStyle name="40% - Accent2 3 2 5 3" xfId="28424" xr:uid="{52A21C8D-848E-4165-A5FE-73D66F1599E9}"/>
    <cellStyle name="40% - Accent2 3 2 5 3 2" xfId="40917" xr:uid="{D6842CD0-1B0E-40FD-8143-F68068BC5037}"/>
    <cellStyle name="40% - Accent2 3 2 5 4" xfId="24393" xr:uid="{E276893B-91D4-46ED-AADC-275CC29FCC6F}"/>
    <cellStyle name="40% - Accent2 3 2 5 4 2" xfId="34428" xr:uid="{4777F9A0-D67C-4F07-9064-DD5D95992AE9}"/>
    <cellStyle name="40% - Accent2 3 2 5 5" xfId="31253" xr:uid="{3B08D6CD-579C-48AD-B1C4-F732F8D8AD3A}"/>
    <cellStyle name="40% - Accent2 3 2 6" xfId="6866" xr:uid="{16FE38A5-1E23-497E-BB26-D3796AEE562F}"/>
    <cellStyle name="40% - Accent2 3 2 6 2" xfId="25385" xr:uid="{9F47D463-9E00-4B64-BECA-A348B33016DB}"/>
    <cellStyle name="40% - Accent2 3 2 6 2 2" xfId="35756" xr:uid="{9470DC1F-19F6-48B3-800C-52D42638F40E}"/>
    <cellStyle name="40% - Accent2 3 2 6 3" xfId="29762" xr:uid="{C09057E2-5D87-42EB-8D8C-D274E8FF593B}"/>
    <cellStyle name="40% - Accent2 3 2 7" xfId="9954" xr:uid="{974AC1DE-68D2-40A1-8A1D-19850171E4D2}"/>
    <cellStyle name="40% - Accent2 3 2 7 2" xfId="38902" xr:uid="{95829550-D7F8-4DA4-BD3B-B9D1EC90FD22}"/>
    <cellStyle name="40% - Accent2 3 2 8" xfId="13765" xr:uid="{A5976A65-8F35-4879-88EE-B506747848FC}"/>
    <cellStyle name="40% - Accent2 3 2 8 2" xfId="32362" xr:uid="{69D9C163-C050-4812-9CA6-C390586BEAD4}"/>
    <cellStyle name="40% - Accent2 3 2 9" xfId="17406" xr:uid="{30722E57-6E4E-4A35-BF84-E50D80B79B3C}"/>
    <cellStyle name="40% - Accent2 3 3" xfId="600" xr:uid="{E63FFBBD-FB3A-4CEA-AA90-290913A6715C}"/>
    <cellStyle name="40% - Accent2 3 3 2" xfId="601" xr:uid="{6F3C55C3-9C03-4019-9121-F9B0774CE4E2}"/>
    <cellStyle name="40% - Accent2 3 3 2 2" xfId="1999" xr:uid="{81EB127E-4D80-49F8-ADBD-4AA2F5632A17}"/>
    <cellStyle name="40% - Accent2 3 3 2 2 2" xfId="4555" xr:uid="{1C1432B7-0C38-4F91-8B2F-219397D548D8}"/>
    <cellStyle name="40% - Accent2 3 3 2 2 2 2" xfId="26679" xr:uid="{C260422D-D8A7-48B1-9A36-3D2ADAC26C17}"/>
    <cellStyle name="40% - Accent2 3 3 2 2 2 2 2" xfId="37734" xr:uid="{9E213857-21B3-4B78-9FEB-7D5B3C7F3D9F}"/>
    <cellStyle name="40% - Accent2 3 3 2 2 2 3" xfId="28433" xr:uid="{42DED22A-BB70-4A6C-AAE4-01131C8E7A8C}"/>
    <cellStyle name="40% - Accent2 3 3 2 2 2 3 2" xfId="40927" xr:uid="{1F7CF0DF-39A5-4EE5-B80B-3EAC32227E47}"/>
    <cellStyle name="40% - Accent2 3 3 2 2 2 4" xfId="24403" xr:uid="{2E0F54A9-08E8-49E9-BBC3-B7CD67088003}"/>
    <cellStyle name="40% - Accent2 3 3 2 2 2 4 2" xfId="34438" xr:uid="{D5DE3231-4294-45FE-B9AC-A7E5A31F9D21}"/>
    <cellStyle name="40% - Accent2 3 3 2 2 2 5" xfId="31263" xr:uid="{97FC9D8B-FFA0-4A26-A3B6-E85CBCEA3FCE}"/>
    <cellStyle name="40% - Accent2 3 3 2 2 3" xfId="8353" xr:uid="{B06B0CB2-ACCC-4FE1-9AB4-65CD58F8E8EB}"/>
    <cellStyle name="40% - Accent2 3 3 2 2 3 2" xfId="37088" xr:uid="{8EA79938-77C9-4657-96DE-60604AE6B144}"/>
    <cellStyle name="40% - Accent2 3 3 2 2 4" xfId="11883" xr:uid="{7D292620-7AC2-4CD7-8CF3-8C74B66D581F}"/>
    <cellStyle name="40% - Accent2 3 3 2 2 4 2" xfId="40234" xr:uid="{D42DCA26-B526-4FFC-8CD9-35EA3F6403D5}"/>
    <cellStyle name="40% - Accent2 3 3 2 2 5" xfId="15646" xr:uid="{E0B33043-3ED0-4122-9112-E388526C36DE}"/>
    <cellStyle name="40% - Accent2 3 3 2 2 5 2" xfId="33739" xr:uid="{BA9F3DCA-85ED-4221-A5B5-CBD68336302C}"/>
    <cellStyle name="40% - Accent2 3 3 2 2 6" xfId="18707" xr:uid="{C07C8D5B-ECFD-42E2-900D-2D73CA6C5DBE}"/>
    <cellStyle name="40% - Accent2 3 3 2 3" xfId="4554" xr:uid="{55869DE2-F2DD-460A-8363-B4C7F3EA703D}"/>
    <cellStyle name="40% - Accent2 3 3 2 3 2" xfId="26678" xr:uid="{2F1865D1-D7A0-419F-AA6B-136371E531B2}"/>
    <cellStyle name="40% - Accent2 3 3 2 3 2 2" xfId="37733" xr:uid="{DA5DDB43-5164-4207-BF6A-2DAF166956B7}"/>
    <cellStyle name="40% - Accent2 3 3 2 3 3" xfId="28432" xr:uid="{6982B2B1-D342-4C8B-BCDA-B4009BDC4115}"/>
    <cellStyle name="40% - Accent2 3 3 2 3 3 2" xfId="40926" xr:uid="{B7DEA61E-C51C-4836-8397-4E49C4BADAAA}"/>
    <cellStyle name="40% - Accent2 3 3 2 3 4" xfId="24402" xr:uid="{AFD1E7F4-7A51-4419-9528-CA68398ABD09}"/>
    <cellStyle name="40% - Accent2 3 3 2 3 4 2" xfId="34437" xr:uid="{6798319E-44EA-4E1D-8F04-06813BE764F5}"/>
    <cellStyle name="40% - Accent2 3 3 2 3 5" xfId="31262" xr:uid="{1F90CB7A-A696-433A-8928-874ADC541452}"/>
    <cellStyle name="40% - Accent2 3 3 2 4" xfId="1998" xr:uid="{9E7D302C-0A8B-4DC8-8648-46BDA99002EA}"/>
    <cellStyle name="40% - Accent2 3 3 2 4 2" xfId="25817" xr:uid="{1F6E5F6C-BA8D-47F6-8138-2352A73A410C}"/>
    <cellStyle name="40% - Accent2 3 3 2 4 2 2" xfId="36273" xr:uid="{2B6B4520-3C68-40BA-8AE9-49B2B644587E}"/>
    <cellStyle name="40% - Accent2 3 3 2 4 3" xfId="30194" xr:uid="{2237C6B4-1A24-4243-8630-24C9C0CA3C09}"/>
    <cellStyle name="40% - Accent2 3 3 2 5" xfId="6869" xr:uid="{AFFA5C82-8417-4B5B-9179-B93C42110AF8}"/>
    <cellStyle name="40% - Accent2 3 3 2 5 2" xfId="39419" xr:uid="{305062F5-FF00-4AEC-8EF8-93C511E6861A}"/>
    <cellStyle name="40% - Accent2 3 3 2 6" xfId="9958" xr:uid="{DB291AC1-0D74-4364-84CE-DCC61D775381}"/>
    <cellStyle name="40% - Accent2 3 3 2 6 2" xfId="32888" xr:uid="{BC70504E-D1C6-4F9F-B460-62081DEAFE72}"/>
    <cellStyle name="40% - Accent2 3 3 2 7" xfId="13769" xr:uid="{5DD47BE4-7AF7-410A-8A20-B525B65CA5E2}"/>
    <cellStyle name="40% - Accent2 3 3 2 8" xfId="17409" xr:uid="{594AA3BD-76E3-4BF8-B44E-0A19DB9C1ABA}"/>
    <cellStyle name="40% - Accent2 3 3 3" xfId="2000" xr:uid="{629939C3-C165-4CCB-AED6-F954382DFB51}"/>
    <cellStyle name="40% - Accent2 3 3 3 2" xfId="4556" xr:uid="{80B514B4-3A40-4FEB-8523-8EA7715A4ABE}"/>
    <cellStyle name="40% - Accent2 3 3 3 2 2" xfId="11884" xr:uid="{C68A237B-9873-4EFD-A6E1-DD178EE158BF}"/>
    <cellStyle name="40% - Accent2 3 3 3 2 2 2" xfId="37735" xr:uid="{B60BE729-A8CA-4D0D-9814-D629BF64C38C}"/>
    <cellStyle name="40% - Accent2 3 3 3 2 3" xfId="15647" xr:uid="{04E9E58E-6852-4C11-A192-6EE592848B99}"/>
    <cellStyle name="40% - Accent2 3 3 3 2 3 2" xfId="40928" xr:uid="{04D8E0A1-AC00-45F5-8283-7F6C7000EB11}"/>
    <cellStyle name="40% - Accent2 3 3 3 2 4" xfId="24404" xr:uid="{43C5483F-F1E7-4A28-98BD-BDD1B05D61E9}"/>
    <cellStyle name="40% - Accent2 3 3 3 2 4 2" xfId="34439" xr:uid="{9CFB5543-13AB-41DE-A159-A5FD33632FA0}"/>
    <cellStyle name="40% - Accent2 3 3 3 2 5" xfId="31264" xr:uid="{F77C8EAC-7106-4C60-BDCD-725C5C2193F5}"/>
    <cellStyle name="40% - Accent2 3 3 3 3" xfId="8352" xr:uid="{802FD889-3D56-4A13-B7C6-237FC65F74EC}"/>
    <cellStyle name="40% - Accent2 3 3 3 3 2" xfId="36668" xr:uid="{8B694601-A24B-47F8-9930-C96268222505}"/>
    <cellStyle name="40% - Accent2 3 3 3 4" xfId="9959" xr:uid="{29E26DC6-FBD9-4DB9-895B-80EE1F994083}"/>
    <cellStyle name="40% - Accent2 3 3 3 4 2" xfId="39814" xr:uid="{9D069B9F-AC04-44B2-AC4E-13104C6C985F}"/>
    <cellStyle name="40% - Accent2 3 3 3 5" xfId="13770" xr:uid="{3D7E7C94-848E-429C-8BF8-A25084C31584}"/>
    <cellStyle name="40% - Accent2 3 3 3 5 2" xfId="33308" xr:uid="{DF6D8846-B7FB-41EC-A7B2-3E509EB6FAB8}"/>
    <cellStyle name="40% - Accent2 3 3 3 6" xfId="18706" xr:uid="{AD8507E0-8322-428D-B62A-361184B3309E}"/>
    <cellStyle name="40% - Accent2 3 3 4" xfId="4553" xr:uid="{6F6A07D6-4773-4586-A572-DABD17E07F74}"/>
    <cellStyle name="40% - Accent2 3 3 4 2" xfId="11885" xr:uid="{FDAD7354-263D-4E02-928F-0B73F1BF2E06}"/>
    <cellStyle name="40% - Accent2 3 3 4 2 2" xfId="37732" xr:uid="{519063FD-A55C-47DF-A705-40B0293B7E24}"/>
    <cellStyle name="40% - Accent2 3 3 4 3" xfId="15648" xr:uid="{F1F7205B-3B1D-449C-BB37-CC3D2FEC34E4}"/>
    <cellStyle name="40% - Accent2 3 3 4 3 2" xfId="40925" xr:uid="{E604DC8F-DECF-48FA-B288-4A36498A407E}"/>
    <cellStyle name="40% - Accent2 3 3 4 4" xfId="24401" xr:uid="{5558AC93-9235-409D-8B8A-D6874CFB6B72}"/>
    <cellStyle name="40% - Accent2 3 3 4 4 2" xfId="34436" xr:uid="{3C74CFEE-C567-454F-A904-5296B19175A9}"/>
    <cellStyle name="40% - Accent2 3 3 4 5" xfId="31261" xr:uid="{DD10AF34-4D5F-40C7-B5E4-47690ADF242A}"/>
    <cellStyle name="40% - Accent2 3 3 5" xfId="1997" xr:uid="{1CEFC1FD-7246-4A89-900F-8CCFA725452D}"/>
    <cellStyle name="40% - Accent2 3 3 5 2" xfId="25478" xr:uid="{6F8E8B85-57C4-44E4-9C1B-95E146158C03}"/>
    <cellStyle name="40% - Accent2 3 3 5 2 2" xfId="35854" xr:uid="{865C452F-4B40-4AB5-9465-FFB6E441E668}"/>
    <cellStyle name="40% - Accent2 3 3 5 3" xfId="29855" xr:uid="{9CB45AC3-AE0D-409B-8A36-ADBCC27048E5}"/>
    <cellStyle name="40% - Accent2 3 3 6" xfId="6868" xr:uid="{ECC17DDE-1DC0-4E71-AC4F-72DA9FF4232B}"/>
    <cellStyle name="40% - Accent2 3 3 6 2" xfId="39000" xr:uid="{DDF1C189-7EA2-4B55-B440-7A0CA51C03B9}"/>
    <cellStyle name="40% - Accent2 3 3 7" xfId="9957" xr:uid="{68945F54-EAB2-403D-8B8A-D467A6B22E86}"/>
    <cellStyle name="40% - Accent2 3 3 7 2" xfId="32463" xr:uid="{BE57B044-7F81-4D7E-B2B4-78B9CD5598DD}"/>
    <cellStyle name="40% - Accent2 3 3 8" xfId="13768" xr:uid="{475B53E3-CFDC-4C13-BE89-67F8FB336039}"/>
    <cellStyle name="40% - Accent2 3 3 9" xfId="17408" xr:uid="{B7FD67AF-76ED-437B-BDB4-E333009D0D18}"/>
    <cellStyle name="40% - Accent2 3 4" xfId="602" xr:uid="{4EC19B99-DDC9-49CD-B06A-0D606A4D7D97}"/>
    <cellStyle name="40% - Accent2 3 4 2" xfId="603" xr:uid="{40D2D696-0664-4C15-93C1-6A6F264A91E4}"/>
    <cellStyle name="40% - Accent2 3 4 2 2" xfId="2003" xr:uid="{D40F451A-9B19-4FAF-86C1-5607C060800F}"/>
    <cellStyle name="40% - Accent2 3 4 2 2 2" xfId="4559" xr:uid="{E7906917-12F2-433F-8F37-0FDEDC79DEE5}"/>
    <cellStyle name="40% - Accent2 3 4 2 2 2 2" xfId="37736" xr:uid="{739EFB93-6987-4118-897F-B523D4E0D590}"/>
    <cellStyle name="40% - Accent2 3 4 2 2 3" xfId="8355" xr:uid="{A2FEC42B-4C4E-4CDC-895E-C69E2E239F6E}"/>
    <cellStyle name="40% - Accent2 3 4 2 2 3 2" xfId="40930" xr:uid="{45A09AFB-B0E8-4CE5-AF79-584A1A795121}"/>
    <cellStyle name="40% - Accent2 3 4 2 2 4" xfId="11886" xr:uid="{A7EC371E-50BF-47C8-B022-750AF251A670}"/>
    <cellStyle name="40% - Accent2 3 4 2 2 4 2" xfId="34441" xr:uid="{D10E7E15-541B-46B5-9B84-05217B9E3304}"/>
    <cellStyle name="40% - Accent2 3 4 2 2 5" xfId="15649" xr:uid="{5B05AF62-81A5-4215-80C2-EF7161974BD2}"/>
    <cellStyle name="40% - Accent2 3 4 2 2 6" xfId="18709" xr:uid="{61C01D4A-ABB9-4BA8-A2E9-24A5DCDE86A7}"/>
    <cellStyle name="40% - Accent2 3 4 2 3" xfId="4558" xr:uid="{C5B35D09-8DCD-4A69-B21A-758111CFE610}"/>
    <cellStyle name="40% - Accent2 3 4 2 3 2" xfId="36889" xr:uid="{7517B48B-CB39-449A-BF32-494754AB1337}"/>
    <cellStyle name="40% - Accent2 3 4 2 4" xfId="2002" xr:uid="{02C5C052-B9C8-42BD-B9BF-94A744ECFE11}"/>
    <cellStyle name="40% - Accent2 3 4 2 4 2" xfId="40035" xr:uid="{4F17032B-A478-455B-975B-130143CA012C}"/>
    <cellStyle name="40% - Accent2 3 4 2 5" xfId="6871" xr:uid="{C843EA67-C52C-42F2-A754-31FC5EF96CF2}"/>
    <cellStyle name="40% - Accent2 3 4 2 5 2" xfId="33538" xr:uid="{6C28E9F0-7400-4278-8DCD-05AD34969BDB}"/>
    <cellStyle name="40% - Accent2 3 4 2 6" xfId="9961" xr:uid="{C59F7638-0C88-4022-8E46-E451CAA0A2C8}"/>
    <cellStyle name="40% - Accent2 3 4 2 7" xfId="13772" xr:uid="{39B5045D-5056-4887-AE72-0E93FC351FF8}"/>
    <cellStyle name="40% - Accent2 3 4 2 8" xfId="17411" xr:uid="{343C6ABB-25F7-4C5F-B16F-3B726B7E5625}"/>
    <cellStyle name="40% - Accent2 3 4 3" xfId="2004" xr:uid="{9045FE2B-CCD9-4743-B189-04A228C7E2B0}"/>
    <cellStyle name="40% - Accent2 3 4 3 2" xfId="4560" xr:uid="{D9E8AD83-4D47-45F3-A9BB-F6368FC933F3}"/>
    <cellStyle name="40% - Accent2 3 4 3 2 2" xfId="11887" xr:uid="{F8322478-1024-4883-AEAD-0A52F3F5E0B0}"/>
    <cellStyle name="40% - Accent2 3 4 3 2 3" xfId="15650" xr:uid="{11288902-9C1B-4B77-B31B-4E272731DB42}"/>
    <cellStyle name="40% - Accent2 3 4 3 3" xfId="8354" xr:uid="{1B3036D0-9A65-4DC1-88EB-D7A0085EA105}"/>
    <cellStyle name="40% - Accent2 3 4 3 3 2" xfId="40929" xr:uid="{914D998E-11DE-4254-B277-7C46D4EBDC60}"/>
    <cellStyle name="40% - Accent2 3 4 3 4" xfId="9962" xr:uid="{358E467D-8B92-4F5D-8073-95E988379EBB}"/>
    <cellStyle name="40% - Accent2 3 4 3 4 2" xfId="34440" xr:uid="{700351CF-BA0F-4A07-B258-D56C86006FBB}"/>
    <cellStyle name="40% - Accent2 3 4 3 5" xfId="13773" xr:uid="{C2A78ECC-A747-4182-A9C7-BEC69B9971EC}"/>
    <cellStyle name="40% - Accent2 3 4 3 6" xfId="18708" xr:uid="{40C7C91A-E068-4E7B-A363-CC581FDC3AF6}"/>
    <cellStyle name="40% - Accent2 3 4 4" xfId="4557" xr:uid="{B6DED4B3-CAD9-43E9-BC8E-B0F3287FDB25}"/>
    <cellStyle name="40% - Accent2 3 4 4 2" xfId="11888" xr:uid="{6C9063C4-19A7-469F-9B2A-8D2473DF6D13}"/>
    <cellStyle name="40% - Accent2 3 4 4 2 2" xfId="36074" xr:uid="{0869431F-5E7C-42ED-8A50-24F82236C3AF}"/>
    <cellStyle name="40% - Accent2 3 4 4 3" xfId="15651" xr:uid="{F85FEE63-4F4F-4370-B383-308EE18B1110}"/>
    <cellStyle name="40% - Accent2 3 4 5" xfId="2001" xr:uid="{DC53E37A-676C-43C0-8DBF-D9B0AE86350C}"/>
    <cellStyle name="40% - Accent2 3 4 5 2" xfId="39220" xr:uid="{D0063CAC-E1FD-4B4D-9405-18F0D8AF1994}"/>
    <cellStyle name="40% - Accent2 3 4 6" xfId="6870" xr:uid="{C2F51EA4-FEFD-4372-B95A-4346ECBD4C55}"/>
    <cellStyle name="40% - Accent2 3 4 6 2" xfId="32688" xr:uid="{93FB2CDC-7BB5-4D52-8F44-2C6C2E43CD6E}"/>
    <cellStyle name="40% - Accent2 3 4 7" xfId="9960" xr:uid="{DB63B8E0-91D0-454B-8242-EC9D289D02A4}"/>
    <cellStyle name="40% - Accent2 3 4 8" xfId="13771" xr:uid="{8F210B2C-924A-4E0F-B4CC-88AF045E4C0A}"/>
    <cellStyle name="40% - Accent2 3 4 9" xfId="17410" xr:uid="{2790986D-BC5E-4E67-8F4D-56F4601BB044}"/>
    <cellStyle name="40% - Accent2 3 5" xfId="604" xr:uid="{2AC5FDAC-D130-492C-B90F-0A2A8EBE8C14}"/>
    <cellStyle name="40% - Accent2 3 5 2" xfId="2006" xr:uid="{EA41102A-C9D0-4871-87E5-61174A390D6D}"/>
    <cellStyle name="40% - Accent2 3 5 2 2" xfId="4562" xr:uid="{1ABE448C-AD82-4680-AD4F-E422EC54E738}"/>
    <cellStyle name="40% - Accent2 3 5 2 2 2" xfId="37737" xr:uid="{12275A36-97F8-4145-AE58-EA56560E2009}"/>
    <cellStyle name="40% - Accent2 3 5 2 3" xfId="8356" xr:uid="{BE030ECF-8C83-44C3-A72B-C7CC4F4ED2F2}"/>
    <cellStyle name="40% - Accent2 3 5 2 3 2" xfId="40931" xr:uid="{BECE0331-4F5F-4070-A9D7-5B6BBC462A2F}"/>
    <cellStyle name="40% - Accent2 3 5 2 4" xfId="11889" xr:uid="{59D169D5-4491-4D4D-896F-4D935DA71D5F}"/>
    <cellStyle name="40% - Accent2 3 5 2 4 2" xfId="34442" xr:uid="{7A60E0A4-8EBB-45B3-AEA2-379E367756E0}"/>
    <cellStyle name="40% - Accent2 3 5 2 5" xfId="15652" xr:uid="{6B9AD9F4-F05C-43AE-B842-F32ED3039FE2}"/>
    <cellStyle name="40% - Accent2 3 5 2 6" xfId="18710" xr:uid="{439749B6-95CD-4F94-9185-B5F6A5AF2CF9}"/>
    <cellStyle name="40% - Accent2 3 5 3" xfId="4561" xr:uid="{19B63644-7E76-4748-8FF7-831283106BD0}"/>
    <cellStyle name="40% - Accent2 3 5 3 2" xfId="26027" xr:uid="{44D36226-B673-47D8-83B7-8F202D5FDB08}"/>
    <cellStyle name="40% - Accent2 3 5 3 2 2" xfId="36486" xr:uid="{6B6CF7BD-D251-41A4-B300-D368BB788566}"/>
    <cellStyle name="40% - Accent2 3 5 3 3" xfId="30404" xr:uid="{82308963-748C-4784-A33D-6253C10104A2}"/>
    <cellStyle name="40% - Accent2 3 5 4" xfId="2005" xr:uid="{BE02FAF5-7E4B-4B7B-8D8B-16C9E2CBDD21}"/>
    <cellStyle name="40% - Accent2 3 5 4 2" xfId="39632" xr:uid="{53EACE12-C3D1-4B3D-9919-C5E79680D16B}"/>
    <cellStyle name="40% - Accent2 3 5 5" xfId="6872" xr:uid="{CEA7827E-DCA6-4CF0-BA2C-96C567E2B5BB}"/>
    <cellStyle name="40% - Accent2 3 5 5 2" xfId="33111" xr:uid="{0B574D2B-15C3-49A6-A9EC-656A74F597C5}"/>
    <cellStyle name="40% - Accent2 3 5 6" xfId="9963" xr:uid="{747B776B-F311-4AB7-9121-1474CE935ECF}"/>
    <cellStyle name="40% - Accent2 3 5 7" xfId="13774" xr:uid="{8137159D-94B0-48C8-91EF-3AC43FF1F564}"/>
    <cellStyle name="40% - Accent2 3 5 8" xfId="17412" xr:uid="{1CEF2335-9021-4807-BFB1-F32A2B8383DF}"/>
    <cellStyle name="40% - Accent2 3 6" xfId="2007" xr:uid="{2D56E2E2-95BB-4A4B-AACC-91E8E4D7C757}"/>
    <cellStyle name="40% - Accent2 3 6 2" xfId="4563" xr:uid="{58600A2A-9AA9-482F-B76A-FE46A1D924F7}"/>
    <cellStyle name="40% - Accent2 3 6 2 2" xfId="9430" xr:uid="{153849D3-11BD-4034-B9F8-CBC72907CDD7}"/>
    <cellStyle name="40% - Accent2 3 6 2 3" xfId="11890" xr:uid="{512292EB-288D-41B1-9673-622D7D9B2A64}"/>
    <cellStyle name="40% - Accent2 3 6 2 4" xfId="15653" xr:uid="{60F5B36E-168B-4C83-AA5E-9BD7F0846456}"/>
    <cellStyle name="40% - Accent2 3 6 3" xfId="7946" xr:uid="{671EB3F1-B38B-44F7-9040-B478A032AB29}"/>
    <cellStyle name="40% - Accent2 3 6 3 2" xfId="40916" xr:uid="{E92C94DC-CBB4-4133-AAA5-C5DF0B63215C}"/>
    <cellStyle name="40% - Accent2 3 6 4" xfId="9964" xr:uid="{36E581FD-66CB-45AC-A3B6-0C03AD066584}"/>
    <cellStyle name="40% - Accent2 3 6 4 2" xfId="34427" xr:uid="{7A641012-FDAD-49FE-AC0D-FA023D70F320}"/>
    <cellStyle name="40% - Accent2 3 6 5" xfId="13775" xr:uid="{0ADA2678-818C-4593-A4BC-DAEC2869B0CC}"/>
    <cellStyle name="40% - Accent2 3 6 6" xfId="18703" xr:uid="{E7F3F852-C963-4434-9166-5936B19A3DCD}"/>
    <cellStyle name="40% - Accent2 3 7" xfId="4548" xr:uid="{56E3C759-C569-4775-9081-497309C0D562}"/>
    <cellStyle name="40% - Accent2 3 7 2" xfId="8349" xr:uid="{0A7F771D-E879-4D19-BD8C-2A6F58A2F473}"/>
    <cellStyle name="40% - Accent2 3 7 2 2" xfId="35669" xr:uid="{D53B6AD4-6C66-4C12-BC73-2838CA40FCFE}"/>
    <cellStyle name="40% - Accent2 3 7 3" xfId="11891" xr:uid="{0E741D18-DC65-4013-B1FC-AE2090E1E2AF}"/>
    <cellStyle name="40% - Accent2 3 7 4" xfId="15654" xr:uid="{7CC4CA2B-3EEF-4578-8985-A31312ECECD5}"/>
    <cellStyle name="40% - Accent2 3 8" xfId="1992" xr:uid="{ECA2BDA7-18A7-4181-9DBA-BCDD59F89359}"/>
    <cellStyle name="40% - Accent2 3 8 2" xfId="38815" xr:uid="{54367A06-474F-49BB-8324-5D1B08D1E557}"/>
    <cellStyle name="40% - Accent2 3 9" xfId="6865" xr:uid="{A680E3A5-6399-4002-AD3A-99B5171BE12C}"/>
    <cellStyle name="40% - Accent2 3 9 2" xfId="32267" xr:uid="{3806A97E-B3A2-4E17-AC67-DEF3425F42F8}"/>
    <cellStyle name="40% - Accent2 4" xfId="295" xr:uid="{DFFF0798-6FBA-4508-A1A6-A6B47D21ECD0}"/>
    <cellStyle name="40% - Accent2 4 10" xfId="17413" xr:uid="{AEF0248D-F109-4020-99BF-C627E45F72F5}"/>
    <cellStyle name="40% - Accent2 4 2" xfId="605" xr:uid="{14F0C508-0E7C-4183-9EDC-692577F420D4}"/>
    <cellStyle name="40% - Accent2 4 2 2" xfId="606" xr:uid="{98D5283C-8C6D-4A99-86C9-6EBEE55CCEEE}"/>
    <cellStyle name="40% - Accent2 4 2 2 2" xfId="2011" xr:uid="{44241EFC-9798-4259-A8BC-9AF6297ADE36}"/>
    <cellStyle name="40% - Accent2 4 2 2 2 2" xfId="4567" xr:uid="{6A384D17-0C44-49F8-ABF2-0E6A1C759C02}"/>
    <cellStyle name="40% - Accent2 4 2 2 2 2 2" xfId="26681" xr:uid="{81B7AF96-12D7-4D3D-AA47-8ECD9E36AF6C}"/>
    <cellStyle name="40% - Accent2 4 2 2 2 2 2 2" xfId="37741" xr:uid="{7E8ABC53-7214-40EB-939A-F0A3046B5499}"/>
    <cellStyle name="40% - Accent2 4 2 2 2 2 3" xfId="28435" xr:uid="{566EE16B-BE7B-4A72-85B0-CA7FF73C5A76}"/>
    <cellStyle name="40% - Accent2 4 2 2 2 2 3 2" xfId="40935" xr:uid="{3AA4F3AD-0DCA-40E9-8805-094245D42B2B}"/>
    <cellStyle name="40% - Accent2 4 2 2 2 2 4" xfId="24407" xr:uid="{D4A77FB7-C0F1-465A-951E-51D44143EC0C}"/>
    <cellStyle name="40% - Accent2 4 2 2 2 2 4 2" xfId="34446" xr:uid="{7C699BE4-6119-451B-9DFD-923FAC30536B}"/>
    <cellStyle name="40% - Accent2 4 2 2 2 2 5" xfId="31268" xr:uid="{A846F631-E1D1-4D99-A0A7-8368F7B83D6C}"/>
    <cellStyle name="40% - Accent2 4 2 2 2 3" xfId="8359" xr:uid="{62491AD9-4E56-4B48-A505-B54102F013AC}"/>
    <cellStyle name="40% - Accent2 4 2 2 2 3 2" xfId="37136" xr:uid="{4BE996C1-DDA6-48E0-8C5A-4E61FB8F2065}"/>
    <cellStyle name="40% - Accent2 4 2 2 2 4" xfId="11892" xr:uid="{925B8D08-0711-43BE-B9F7-9FDD11B2A678}"/>
    <cellStyle name="40% - Accent2 4 2 2 2 4 2" xfId="40282" xr:uid="{5B806705-201B-43CB-A5F0-260F62A8A3FB}"/>
    <cellStyle name="40% - Accent2 4 2 2 2 5" xfId="15655" xr:uid="{3E43DEFC-FD40-4E69-B54F-130CBE9B07DB}"/>
    <cellStyle name="40% - Accent2 4 2 2 2 5 2" xfId="33787" xr:uid="{6987BA5C-D997-4632-ABC3-CD4FCABBA066}"/>
    <cellStyle name="40% - Accent2 4 2 2 2 6" xfId="18713" xr:uid="{5BB9FBAB-D4D1-4F42-97A6-082F1BFAB138}"/>
    <cellStyle name="40% - Accent2 4 2 2 3" xfId="4566" xr:uid="{2000106A-7596-4D7A-B362-456D406C1AC3}"/>
    <cellStyle name="40% - Accent2 4 2 2 3 2" xfId="26680" xr:uid="{D6C202D2-85E6-4DB0-B5F5-790068CA58F2}"/>
    <cellStyle name="40% - Accent2 4 2 2 3 2 2" xfId="37740" xr:uid="{DE7E0BD4-7D94-4F74-B1CD-A5B5F0F87FBB}"/>
    <cellStyle name="40% - Accent2 4 2 2 3 3" xfId="28434" xr:uid="{6CE3EC83-F17B-48CC-BF9F-E1DE4F3B4A7B}"/>
    <cellStyle name="40% - Accent2 4 2 2 3 3 2" xfId="40934" xr:uid="{44048EBE-24FD-4CA3-A54F-E546871EF7EA}"/>
    <cellStyle name="40% - Accent2 4 2 2 3 4" xfId="24406" xr:uid="{B5C6FC94-529A-4764-B903-97AA50E12FE1}"/>
    <cellStyle name="40% - Accent2 4 2 2 3 4 2" xfId="34445" xr:uid="{028E7DD0-3CA3-48B3-A2A0-6A9056C6BE2C}"/>
    <cellStyle name="40% - Accent2 4 2 2 3 5" xfId="31267" xr:uid="{53B08953-51D6-480B-AEED-1DE8E7AF5401}"/>
    <cellStyle name="40% - Accent2 4 2 2 4" xfId="2010" xr:uid="{71FA0782-B788-4FE3-8FA5-EC9166676630}"/>
    <cellStyle name="40% - Accent2 4 2 2 4 2" xfId="25864" xr:uid="{5CD374CC-CE12-4348-811B-35A72DD7C870}"/>
    <cellStyle name="40% - Accent2 4 2 2 4 2 2" xfId="36321" xr:uid="{258CA82E-E9A4-49E2-97B7-C0D05DEA2A15}"/>
    <cellStyle name="40% - Accent2 4 2 2 4 3" xfId="30241" xr:uid="{DB9D3F5C-327F-4E2B-8007-C8F5F2D115F4}"/>
    <cellStyle name="40% - Accent2 4 2 2 5" xfId="6875" xr:uid="{463349DC-DC77-4EAD-927B-BE613CC9EF6A}"/>
    <cellStyle name="40% - Accent2 4 2 2 5 2" xfId="39467" xr:uid="{EC9E133C-4EAF-4FA2-8588-41122E7ECB4A}"/>
    <cellStyle name="40% - Accent2 4 2 2 6" xfId="9967" xr:uid="{1A795A42-FBAD-4FA8-9AF2-65491F795FF0}"/>
    <cellStyle name="40% - Accent2 4 2 2 6 2" xfId="32936" xr:uid="{9D8B0D35-AD98-4D2F-8435-AEE319B78967}"/>
    <cellStyle name="40% - Accent2 4 2 2 7" xfId="13778" xr:uid="{9B863871-51CC-4E91-98E3-8997BFC4C837}"/>
    <cellStyle name="40% - Accent2 4 2 2 8" xfId="17415" xr:uid="{AC08C8C8-855E-4015-BAE6-5388E918E225}"/>
    <cellStyle name="40% - Accent2 4 2 3" xfId="2012" xr:uid="{87DB7A02-6219-4FF5-9598-D94E66DB9249}"/>
    <cellStyle name="40% - Accent2 4 2 3 2" xfId="4568" xr:uid="{ECD257A1-7228-4167-9F98-E5F5D43AAC94}"/>
    <cellStyle name="40% - Accent2 4 2 3 2 2" xfId="11893" xr:uid="{55773AA6-2F0C-4CC9-9C78-A6E5AFA0980D}"/>
    <cellStyle name="40% - Accent2 4 2 3 2 2 2" xfId="37742" xr:uid="{99A1B3A8-954B-461B-969F-8CE30F231961}"/>
    <cellStyle name="40% - Accent2 4 2 3 2 3" xfId="15656" xr:uid="{4DF548D6-F770-4125-8C8C-17620D28FB98}"/>
    <cellStyle name="40% - Accent2 4 2 3 2 3 2" xfId="40936" xr:uid="{62046877-EDC7-4319-AC3D-5813D4132F43}"/>
    <cellStyle name="40% - Accent2 4 2 3 2 4" xfId="24408" xr:uid="{7BA0DEAF-03F8-474C-835B-5623C87E4AA7}"/>
    <cellStyle name="40% - Accent2 4 2 3 2 4 2" xfId="34447" xr:uid="{6F83194E-2329-4526-BE27-12F751F4ABE0}"/>
    <cellStyle name="40% - Accent2 4 2 3 2 5" xfId="31269" xr:uid="{2E891431-15D0-4695-AE1A-E12A9C744A0E}"/>
    <cellStyle name="40% - Accent2 4 2 3 3" xfId="8358" xr:uid="{51924BA1-FB65-4FEC-83D5-273765AA0B45}"/>
    <cellStyle name="40% - Accent2 4 2 3 3 2" xfId="36716" xr:uid="{148BF438-49AF-4937-9AA0-E48F57C47251}"/>
    <cellStyle name="40% - Accent2 4 2 3 4" xfId="9968" xr:uid="{1C4AF312-8FEF-4B55-95A5-F190711481C1}"/>
    <cellStyle name="40% - Accent2 4 2 3 4 2" xfId="39862" xr:uid="{127C6C40-F8CE-451A-AEDD-74D70607E7E5}"/>
    <cellStyle name="40% - Accent2 4 2 3 5" xfId="13779" xr:uid="{23B6A34A-9FCB-4958-BE18-6A4A0F955FA4}"/>
    <cellStyle name="40% - Accent2 4 2 3 5 2" xfId="33356" xr:uid="{05034602-B3E4-423F-B083-B32A37BA363F}"/>
    <cellStyle name="40% - Accent2 4 2 3 6" xfId="18712" xr:uid="{9158E3EA-E51C-41C9-8784-FFA48642B622}"/>
    <cellStyle name="40% - Accent2 4 2 4" xfId="4565" xr:uid="{90938DBD-18B8-4D9D-B5FD-FDCEA0964324}"/>
    <cellStyle name="40% - Accent2 4 2 4 2" xfId="11894" xr:uid="{B02C0323-515B-435A-BC1A-6890235E5261}"/>
    <cellStyle name="40% - Accent2 4 2 4 2 2" xfId="37739" xr:uid="{30A99E6C-687D-4A94-85B4-F40E08CB1695}"/>
    <cellStyle name="40% - Accent2 4 2 4 3" xfId="15657" xr:uid="{08894E7A-3449-4D64-8A33-D7734ACC4889}"/>
    <cellStyle name="40% - Accent2 4 2 4 3 2" xfId="40933" xr:uid="{1E0D2FA5-50F1-4454-AA6F-8783894F80D2}"/>
    <cellStyle name="40% - Accent2 4 2 4 4" xfId="24405" xr:uid="{249BD4EC-4C69-43B4-A8E5-796AFF20220B}"/>
    <cellStyle name="40% - Accent2 4 2 4 4 2" xfId="34444" xr:uid="{38643801-ECD2-4ED8-BA9A-285CDDAC75E0}"/>
    <cellStyle name="40% - Accent2 4 2 4 5" xfId="31266" xr:uid="{BDB719FA-5506-466B-A8B5-8206DC6D3442}"/>
    <cellStyle name="40% - Accent2 4 2 5" xfId="2009" xr:uid="{48F2956D-DBCF-42C0-B39F-3248CD45C8F6}"/>
    <cellStyle name="40% - Accent2 4 2 5 2" xfId="25526" xr:uid="{8C418013-22B2-4F79-B049-F3D893FE5144}"/>
    <cellStyle name="40% - Accent2 4 2 5 2 2" xfId="35902" xr:uid="{2425F42D-9649-4FA4-8E03-FB579582732D}"/>
    <cellStyle name="40% - Accent2 4 2 5 3" xfId="29903" xr:uid="{142E2C7F-34FC-4A30-B3A1-5F2445F3A4B9}"/>
    <cellStyle name="40% - Accent2 4 2 6" xfId="6874" xr:uid="{538EAD0F-087F-49BD-B5A1-8D95C6A5AA46}"/>
    <cellStyle name="40% - Accent2 4 2 6 2" xfId="39048" xr:uid="{AF316329-7CBC-4692-9C6E-4DA0ACA5B68F}"/>
    <cellStyle name="40% - Accent2 4 2 7" xfId="9966" xr:uid="{B8B3C665-3E01-4B7F-B833-E51B2ACC5E45}"/>
    <cellStyle name="40% - Accent2 4 2 7 2" xfId="32511" xr:uid="{FC83AA09-5C52-408F-BFF0-6BB75AB75571}"/>
    <cellStyle name="40% - Accent2 4 2 8" xfId="13777" xr:uid="{7D15DB00-DCF6-4499-89AB-5B0443987F85}"/>
    <cellStyle name="40% - Accent2 4 2 9" xfId="17414" xr:uid="{817CADA2-09D7-47A6-8F47-9D981A5EA987}"/>
    <cellStyle name="40% - Accent2 4 3" xfId="607" xr:uid="{D5CA3E37-49ED-4270-BAFF-33489238552C}"/>
    <cellStyle name="40% - Accent2 4 3 2" xfId="2014" xr:uid="{AEAE6109-FB7E-4C31-95BB-7B9CDEC28321}"/>
    <cellStyle name="40% - Accent2 4 3 2 2" xfId="4570" xr:uid="{1DBEB7D4-E904-412D-ACEA-520C127DBF9F}"/>
    <cellStyle name="40% - Accent2 4 3 2 2 2" xfId="26683" xr:uid="{46F89D10-2A47-49FC-8E97-C3A5BEA40FC0}"/>
    <cellStyle name="40% - Accent2 4 3 2 2 2 2" xfId="37744" xr:uid="{03521EF0-A8AA-482D-82CF-2828463E92CC}"/>
    <cellStyle name="40% - Accent2 4 3 2 2 3" xfId="28437" xr:uid="{FA947C20-3AB6-4891-8E60-0ED87B8CF927}"/>
    <cellStyle name="40% - Accent2 4 3 2 2 3 2" xfId="40938" xr:uid="{3D228C81-29CB-4F7D-8032-2A9C11ACBB3A}"/>
    <cellStyle name="40% - Accent2 4 3 2 2 4" xfId="24410" xr:uid="{D147DB1D-56E6-41BE-87BA-B7136B2F2251}"/>
    <cellStyle name="40% - Accent2 4 3 2 2 4 2" xfId="34449" xr:uid="{BA1E4A19-D20E-490A-BABB-CCCFB9EFD245}"/>
    <cellStyle name="40% - Accent2 4 3 2 2 5" xfId="31271" xr:uid="{92A43357-EFA2-454E-97F0-D5EBE6B86624}"/>
    <cellStyle name="40% - Accent2 4 3 2 3" xfId="8360" xr:uid="{A58D7A46-CF7B-4E2D-B8BC-69A2DC7FEFA4}"/>
    <cellStyle name="40% - Accent2 4 3 2 3 2" xfId="36937" xr:uid="{68B2EE16-0F36-4EDC-8DD2-6BFB5ED9C934}"/>
    <cellStyle name="40% - Accent2 4 3 2 4" xfId="11895" xr:uid="{84E53735-FAC8-42AE-9D65-430A9AAAF8EE}"/>
    <cellStyle name="40% - Accent2 4 3 2 4 2" xfId="40083" xr:uid="{C555D43D-8FD6-4587-80B8-0D7990769368}"/>
    <cellStyle name="40% - Accent2 4 3 2 5" xfId="15658" xr:uid="{5343D69E-1A86-4B04-8BE4-9DE7A3E16CD6}"/>
    <cellStyle name="40% - Accent2 4 3 2 5 2" xfId="33586" xr:uid="{5EE4E388-7C39-49D3-B298-46157EDA3453}"/>
    <cellStyle name="40% - Accent2 4 3 2 6" xfId="18714" xr:uid="{417F12DF-0205-43E8-A8DF-587CDEF30894}"/>
    <cellStyle name="40% - Accent2 4 3 3" xfId="4569" xr:uid="{280FAB20-B131-413E-8CA2-A03C9AED6E1A}"/>
    <cellStyle name="40% - Accent2 4 3 3 2" xfId="26682" xr:uid="{683EDFEA-0924-4875-A975-FD0834DAA20C}"/>
    <cellStyle name="40% - Accent2 4 3 3 2 2" xfId="37743" xr:uid="{FAE6211C-9C58-43D3-883A-06011CE8B584}"/>
    <cellStyle name="40% - Accent2 4 3 3 3" xfId="28436" xr:uid="{9BA7D58D-1807-4F59-B484-6DA871DC69C9}"/>
    <cellStyle name="40% - Accent2 4 3 3 3 2" xfId="40937" xr:uid="{FE84C61D-ED13-428C-929E-B7C0F2DD15A4}"/>
    <cellStyle name="40% - Accent2 4 3 3 4" xfId="24409" xr:uid="{B30B027E-5E7A-4242-A00E-669CC26A06D0}"/>
    <cellStyle name="40% - Accent2 4 3 3 4 2" xfId="34448" xr:uid="{77F23E66-5E7E-4764-843C-831579F57D16}"/>
    <cellStyle name="40% - Accent2 4 3 3 5" xfId="31270" xr:uid="{AF89686B-C5BA-4168-9467-D4DBF158E336}"/>
    <cellStyle name="40% - Accent2 4 3 4" xfId="2013" xr:uid="{12B996E9-3C15-4123-A4E5-EFBEDFA34723}"/>
    <cellStyle name="40% - Accent2 4 3 4 2" xfId="25685" xr:uid="{6EFA237E-FC32-4800-808C-C9445C274092}"/>
    <cellStyle name="40% - Accent2 4 3 4 2 2" xfId="36122" xr:uid="{972123E8-92D0-48C2-B8D8-ABA6CED1568F}"/>
    <cellStyle name="40% - Accent2 4 3 4 3" xfId="30062" xr:uid="{047733CF-5D75-485D-8EE2-15166A9083B4}"/>
    <cellStyle name="40% - Accent2 4 3 5" xfId="6876" xr:uid="{D99AD4F5-EF44-48AB-91BD-ED141831DD9E}"/>
    <cellStyle name="40% - Accent2 4 3 5 2" xfId="39268" xr:uid="{8A5CA9FD-E63E-46EE-BE4C-86057A6C1EDA}"/>
    <cellStyle name="40% - Accent2 4 3 6" xfId="9969" xr:uid="{D5FCE675-F6EA-4D20-A225-11EEAFF4600F}"/>
    <cellStyle name="40% - Accent2 4 3 6 2" xfId="32736" xr:uid="{60AF1208-94A7-4C2D-AEEE-02C83AFDFCF9}"/>
    <cellStyle name="40% - Accent2 4 3 7" xfId="13780" xr:uid="{1A85BD84-788F-4F4B-8341-8C34E1ADA870}"/>
    <cellStyle name="40% - Accent2 4 3 8" xfId="17416" xr:uid="{16043AB4-4619-4F73-8F31-F3005C71A810}"/>
    <cellStyle name="40% - Accent2 4 4" xfId="2015" xr:uid="{0AA0AC8A-0787-4DE1-9EB6-B506C76BB5C4}"/>
    <cellStyle name="40% - Accent2 4 4 2" xfId="4571" xr:uid="{F19C5C5C-29B4-49A1-BA6C-694353D8ABFF}"/>
    <cellStyle name="40% - Accent2 4 4 2 2" xfId="9431" xr:uid="{EFE2DE04-02C6-474E-AA0A-3E47D312987C}"/>
    <cellStyle name="40% - Accent2 4 4 2 2 2" xfId="37745" xr:uid="{080BB1EA-7FFA-40B2-828B-E3D0C820EC71}"/>
    <cellStyle name="40% - Accent2 4 4 2 3" xfId="11896" xr:uid="{6D398A2D-BF60-4B3B-AE1A-35DD8C8549AA}"/>
    <cellStyle name="40% - Accent2 4 4 2 3 2" xfId="40939" xr:uid="{0BD40592-62E9-410B-B577-C802CA9B4F4E}"/>
    <cellStyle name="40% - Accent2 4 4 2 4" xfId="15659" xr:uid="{B8064AA4-BC15-4B95-B516-2A86B0619FB5}"/>
    <cellStyle name="40% - Accent2 4 4 2 4 2" xfId="34450" xr:uid="{29DF2A12-D6FE-4F3A-A2C8-54E10C6CD3FB}"/>
    <cellStyle name="40% - Accent2 4 4 2 5" xfId="31272" xr:uid="{061AE5F8-FC93-4A5B-8151-E930DEBB0563}"/>
    <cellStyle name="40% - Accent2 4 4 3" xfId="7947" xr:uid="{14775E1B-F38E-463C-89D4-98188E3CB07B}"/>
    <cellStyle name="40% - Accent2 4 4 3 2" xfId="36528" xr:uid="{BA1A07D9-1CE7-490F-AA93-8490049D62F1}"/>
    <cellStyle name="40% - Accent2 4 4 4" xfId="9970" xr:uid="{D9219301-B4A9-4929-A2F8-C6B2F09B7B82}"/>
    <cellStyle name="40% - Accent2 4 4 4 2" xfId="39674" xr:uid="{CAFC38EA-281C-4814-BF59-0520D8420641}"/>
    <cellStyle name="40% - Accent2 4 4 5" xfId="13781" xr:uid="{54030535-ED54-4BCA-95E3-4DEB0AC0A455}"/>
    <cellStyle name="40% - Accent2 4 4 5 2" xfId="33158" xr:uid="{9F487A04-F901-4D07-A9C0-E2BCD111D7D2}"/>
    <cellStyle name="40% - Accent2 4 4 6" xfId="18711" xr:uid="{A230138D-61D5-4B2E-B0A7-401D6CA8EA23}"/>
    <cellStyle name="40% - Accent2 4 5" xfId="4564" xr:uid="{6F4C0437-F93D-491A-ADAD-2A7E0D90FE94}"/>
    <cellStyle name="40% - Accent2 4 5 2" xfId="8357" xr:uid="{B7095D0A-AEAF-4F06-9046-8E969CF7C615}"/>
    <cellStyle name="40% - Accent2 4 5 2 2" xfId="37738" xr:uid="{01B0E322-AEAA-4445-A855-CD452152ABCF}"/>
    <cellStyle name="40% - Accent2 4 5 3" xfId="11897" xr:uid="{78D6FF4A-EBA8-4F1A-AEC4-09BED5DD73E3}"/>
    <cellStyle name="40% - Accent2 4 5 3 2" xfId="40932" xr:uid="{E6198E9F-1B59-4A7B-AE5A-0DD54BBA9419}"/>
    <cellStyle name="40% - Accent2 4 5 4" xfId="15660" xr:uid="{55920695-7513-4DBE-A8DC-C8C138E0C702}"/>
    <cellStyle name="40% - Accent2 4 5 4 2" xfId="34443" xr:uid="{DA503CC7-73EC-44D1-9758-9385158040A4}"/>
    <cellStyle name="40% - Accent2 4 5 5" xfId="31265" xr:uid="{7DE5FF63-63C3-4336-AB6E-FF4BD7FD07DD}"/>
    <cellStyle name="40% - Accent2 4 6" xfId="2008" xr:uid="{C5E2B509-A34B-4CF7-B577-DC461415E667}"/>
    <cellStyle name="40% - Accent2 4 6 2" xfId="25348" xr:uid="{23A67E96-970B-4E0E-99D4-AA21E955E327}"/>
    <cellStyle name="40% - Accent2 4 6 2 2" xfId="35713" xr:uid="{5C590FB5-D096-4A65-894F-11BDC7D60BB4}"/>
    <cellStyle name="40% - Accent2 4 6 3" xfId="29725" xr:uid="{8AE13137-A93E-492E-80B4-D80BDBC35784}"/>
    <cellStyle name="40% - Accent2 4 7" xfId="6873" xr:uid="{7294FE0C-B83E-4FC0-AFFD-1B82145ED4C7}"/>
    <cellStyle name="40% - Accent2 4 7 2" xfId="38859" xr:uid="{7969119B-CBAE-4811-9F62-0808F94A1213}"/>
    <cellStyle name="40% - Accent2 4 8" xfId="9965" xr:uid="{70246913-C518-49D5-99A5-07B99E0C7150}"/>
    <cellStyle name="40% - Accent2 4 8 2" xfId="32314" xr:uid="{66F4B4B1-A1A9-44DE-8D26-80DE15F2F16F}"/>
    <cellStyle name="40% - Accent2 4 9" xfId="13776" xr:uid="{2AB27F54-E0B3-4B30-8AB0-B64164D3E92D}"/>
    <cellStyle name="40% - Accent2 5" xfId="608" xr:uid="{D71B4679-07A2-4709-9C4C-9BD3E497E882}"/>
    <cellStyle name="40% - Accent2 5 2" xfId="609" xr:uid="{968B18D9-9F4B-418F-9BD7-106876670BE0}"/>
    <cellStyle name="40% - Accent2 5 2 2" xfId="2018" xr:uid="{E2268FED-7643-470A-8696-8091BA1B47BA}"/>
    <cellStyle name="40% - Accent2 5 2 2 2" xfId="4574" xr:uid="{3B3CE233-2A69-4100-8025-4B11B4295755}"/>
    <cellStyle name="40% - Accent2 5 2 2 2 2" xfId="26685" xr:uid="{C1EAA670-2A59-446C-B632-6BEE4DD1089D}"/>
    <cellStyle name="40% - Accent2 5 2 2 2 2 2" xfId="37748" xr:uid="{ACFB3F31-F82E-4FED-9F57-245627C6D810}"/>
    <cellStyle name="40% - Accent2 5 2 2 2 3" xfId="28439" xr:uid="{F8F82579-3898-4F4B-AE27-9156A601D2CE}"/>
    <cellStyle name="40% - Accent2 5 2 2 2 3 2" xfId="40942" xr:uid="{370B82FF-D772-433E-80FF-CDC9E258C228}"/>
    <cellStyle name="40% - Accent2 5 2 2 2 4" xfId="24412" xr:uid="{FA48DFB6-F527-410A-B7CB-9DBDBD236A2E}"/>
    <cellStyle name="40% - Accent2 5 2 2 2 4 2" xfId="34453" xr:uid="{BB24C3AE-51CD-4B21-8E7A-774117F633A4}"/>
    <cellStyle name="40% - Accent2 5 2 2 2 5" xfId="31275" xr:uid="{E8ADF34F-6C76-49AE-9F9F-9F8150574522}"/>
    <cellStyle name="40% - Accent2 5 2 2 3" xfId="8362" xr:uid="{9DF988E1-B2B3-4911-9B14-C91E92A5B8DB}"/>
    <cellStyle name="40% - Accent2 5 2 2 3 2" xfId="37046" xr:uid="{EB2F6319-6611-407B-A6C4-674F3E63F261}"/>
    <cellStyle name="40% - Accent2 5 2 2 4" xfId="11898" xr:uid="{51A25EB6-B496-4958-B493-1960027C0139}"/>
    <cellStyle name="40% - Accent2 5 2 2 4 2" xfId="40192" xr:uid="{1BCDBA6B-1F21-4594-96C7-0E01A3E5656E}"/>
    <cellStyle name="40% - Accent2 5 2 2 5" xfId="15661" xr:uid="{CB19AF6B-D285-46E8-9AE1-DE8C6ACE895C}"/>
    <cellStyle name="40% - Accent2 5 2 2 5 2" xfId="33697" xr:uid="{CBDD8D50-6852-482A-B12C-DD700F827413}"/>
    <cellStyle name="40% - Accent2 5 2 2 6" xfId="18716" xr:uid="{5F6BA999-D4F2-444C-9FCF-1B43737D4BC7}"/>
    <cellStyle name="40% - Accent2 5 2 3" xfId="4573" xr:uid="{D65046D0-015E-4860-9E59-47F081A9BC92}"/>
    <cellStyle name="40% - Accent2 5 2 3 2" xfId="26684" xr:uid="{9BEDE3A9-B62F-4FB7-8DC0-C5265FBBCF37}"/>
    <cellStyle name="40% - Accent2 5 2 3 2 2" xfId="37747" xr:uid="{F91310BC-D799-45AF-B19B-CB2B237BF1C5}"/>
    <cellStyle name="40% - Accent2 5 2 3 3" xfId="28438" xr:uid="{F988085E-50A2-45C6-8242-3DDE60F9DD2F}"/>
    <cellStyle name="40% - Accent2 5 2 3 3 2" xfId="40941" xr:uid="{63D10361-36CD-4C35-B353-E44BA49EFBA1}"/>
    <cellStyle name="40% - Accent2 5 2 3 4" xfId="24411" xr:uid="{361BBA94-336C-4808-9E46-0AD2153195E9}"/>
    <cellStyle name="40% - Accent2 5 2 3 4 2" xfId="34452" xr:uid="{57F12D4D-72EC-433D-8CAF-2C627A9B57B4}"/>
    <cellStyle name="40% - Accent2 5 2 3 5" xfId="31274" xr:uid="{580C3812-01F1-44FB-8AEF-8AB7E71C9FB1}"/>
    <cellStyle name="40% - Accent2 5 2 4" xfId="2017" xr:uid="{8658B0D8-CCFF-4F19-A695-3BA004B9E4E8}"/>
    <cellStyle name="40% - Accent2 5 2 4 2" xfId="25779" xr:uid="{4BE4D25D-05EF-41F4-9A25-C6A5E6D740C2}"/>
    <cellStyle name="40% - Accent2 5 2 4 2 2" xfId="36231" xr:uid="{C52AD71B-893D-415B-9A51-1268BC0716EF}"/>
    <cellStyle name="40% - Accent2 5 2 4 3" xfId="30156" xr:uid="{C3512B5F-AF95-4881-B365-E362FCFDB1C5}"/>
    <cellStyle name="40% - Accent2 5 2 5" xfId="6878" xr:uid="{F0182A15-964C-4547-A19B-3BBEDDB49AFD}"/>
    <cellStyle name="40% - Accent2 5 2 5 2" xfId="39377" xr:uid="{1206C139-FBBE-4732-B381-76F4C336F58A}"/>
    <cellStyle name="40% - Accent2 5 2 6" xfId="9972" xr:uid="{0E8C52EA-6FDA-430D-BD89-7E48DECCAA8A}"/>
    <cellStyle name="40% - Accent2 5 2 6 2" xfId="32846" xr:uid="{7BC5508C-37B4-4C9A-87E8-18AB8DD19A39}"/>
    <cellStyle name="40% - Accent2 5 2 7" xfId="13783" xr:uid="{9DD01252-C863-4C4C-8755-6D8ADC046BDA}"/>
    <cellStyle name="40% - Accent2 5 2 8" xfId="17418" xr:uid="{10DBADD7-C433-4618-89D3-15F6DBF2DD2D}"/>
    <cellStyle name="40% - Accent2 5 3" xfId="2019" xr:uid="{9386B8D9-E125-4930-9B93-1B0C6ABC7F5F}"/>
    <cellStyle name="40% - Accent2 5 3 2" xfId="4575" xr:uid="{516311ED-193E-49CF-910F-FEA8BA85B3DD}"/>
    <cellStyle name="40% - Accent2 5 3 2 2" xfId="9432" xr:uid="{82590318-218C-4910-AD0A-462D226948C7}"/>
    <cellStyle name="40% - Accent2 5 3 2 2 2" xfId="37749" xr:uid="{35C66346-4145-4FEF-AEC2-1440C11BB558}"/>
    <cellStyle name="40% - Accent2 5 3 2 3" xfId="11899" xr:uid="{B212B361-1AC6-4514-B8C2-F950CD67B819}"/>
    <cellStyle name="40% - Accent2 5 3 2 3 2" xfId="40943" xr:uid="{7E53DDCF-699A-4768-A85A-E869CC3B4E14}"/>
    <cellStyle name="40% - Accent2 5 3 2 4" xfId="15662" xr:uid="{BD8617B7-881A-4B45-86E2-2EDBCA7C26F4}"/>
    <cellStyle name="40% - Accent2 5 3 2 4 2" xfId="34454" xr:uid="{FBD82F49-731F-4641-83F3-0D614D31AB81}"/>
    <cellStyle name="40% - Accent2 5 3 2 5" xfId="31276" xr:uid="{6CAFB9A7-EE45-417D-AC91-094A46BD286E}"/>
    <cellStyle name="40% - Accent2 5 3 3" xfId="7948" xr:uid="{A9FC2426-EAA8-4310-A9FB-D2A48FF5D862}"/>
    <cellStyle name="40% - Accent2 5 3 3 2" xfId="36627" xr:uid="{BD57D460-5BF9-4D19-BC65-CCCF987FC583}"/>
    <cellStyle name="40% - Accent2 5 3 4" xfId="9973" xr:uid="{23AB83CB-4D12-4957-8779-1B22BDB2FBB6}"/>
    <cellStyle name="40% - Accent2 5 3 4 2" xfId="39773" xr:uid="{41786B8B-42C6-4034-97B6-A57D77C94586}"/>
    <cellStyle name="40% - Accent2 5 3 5" xfId="13784" xr:uid="{8452ABBC-F6AE-4E16-A4E6-EFC0725CA0F4}"/>
    <cellStyle name="40% - Accent2 5 3 5 2" xfId="33266" xr:uid="{04D767B0-1EAD-42FF-B06C-1240D48808C8}"/>
    <cellStyle name="40% - Accent2 5 3 6" xfId="18715" xr:uid="{55F808A7-4D33-49DF-A9CD-1F96C257207F}"/>
    <cellStyle name="40% - Accent2 5 4" xfId="4572" xr:uid="{99BA5F6F-E546-4080-8A37-AC3D1E8E03B3}"/>
    <cellStyle name="40% - Accent2 5 4 2" xfId="8361" xr:uid="{F7064491-E0D9-4DFD-9E58-3A68134D4F12}"/>
    <cellStyle name="40% - Accent2 5 4 2 2" xfId="37746" xr:uid="{D5F7002B-CF60-4512-B0A2-24BD422D310A}"/>
    <cellStyle name="40% - Accent2 5 4 3" xfId="11900" xr:uid="{761C0227-3779-41A1-84C2-97E56D95DC2A}"/>
    <cellStyle name="40% - Accent2 5 4 3 2" xfId="40940" xr:uid="{C5F55615-F63D-4E4E-A5EC-3129D18F9D75}"/>
    <cellStyle name="40% - Accent2 5 4 4" xfId="15663" xr:uid="{040E7E4A-B0CD-4B26-8510-0F5358AA96B2}"/>
    <cellStyle name="40% - Accent2 5 4 4 2" xfId="34451" xr:uid="{74E13F5C-9EF8-44B7-9FF4-37CFA5A85867}"/>
    <cellStyle name="40% - Accent2 5 4 5" xfId="31273" xr:uid="{52162EBE-0DA5-432C-A758-65713C8E4DA0}"/>
    <cellStyle name="40% - Accent2 5 5" xfId="2016" xr:uid="{9B0F9CDB-465B-4CF9-8A05-C9C2B0A5C7E7}"/>
    <cellStyle name="40% - Accent2 5 5 2" xfId="25439" xr:uid="{8ABA724E-DFA0-4A8F-A6E7-47C709171049}"/>
    <cellStyle name="40% - Accent2 5 5 2 2" xfId="35813" xr:uid="{3D1D2DAF-20C2-4017-BB2E-CBB5153A4FE1}"/>
    <cellStyle name="40% - Accent2 5 5 3" xfId="29816" xr:uid="{E4E2C852-198B-4EF9-A031-54173856276B}"/>
    <cellStyle name="40% - Accent2 5 6" xfId="6877" xr:uid="{70364259-49C7-48FF-AD1E-836AA0CEDC08}"/>
    <cellStyle name="40% - Accent2 5 6 2" xfId="38959" xr:uid="{E543CAE5-2107-4CAD-A937-CC8391E5E086}"/>
    <cellStyle name="40% - Accent2 5 7" xfId="9971" xr:uid="{A995C3B5-B384-4BCF-A387-09C52551856E}"/>
    <cellStyle name="40% - Accent2 5 7 2" xfId="32422" xr:uid="{B0CDD2D5-3775-4791-9CC3-C288EF335A5B}"/>
    <cellStyle name="40% - Accent2 5 8" xfId="13782" xr:uid="{4DD62B18-6064-4E71-A6D3-C781CCA6B5E8}"/>
    <cellStyle name="40% - Accent2 5 9" xfId="17417" xr:uid="{86A976DD-9AC8-485C-B28C-BEE209BDAF3F}"/>
    <cellStyle name="40% - Accent2 6" xfId="610" xr:uid="{F0EF8762-F0E3-4AEF-A67F-B365370B5526}"/>
    <cellStyle name="40% - Accent2 6 2" xfId="611" xr:uid="{F4871483-9CD0-41B6-A72F-BD7D35C90E87}"/>
    <cellStyle name="40% - Accent2 6 2 2" xfId="2022" xr:uid="{78459CA1-A722-47FC-9A27-C75E7F3E3447}"/>
    <cellStyle name="40% - Accent2 6 2 2 2" xfId="4578" xr:uid="{1E4F19DE-47BB-4EF9-8149-8FC484E32A6D}"/>
    <cellStyle name="40% - Accent2 6 2 2 2 2" xfId="26687" xr:uid="{74A273E9-C4A3-4D63-B117-2360A5C809C7}"/>
    <cellStyle name="40% - Accent2 6 2 2 2 2 2" xfId="37752" xr:uid="{6D5686E1-570B-4F39-9367-E730508C2998}"/>
    <cellStyle name="40% - Accent2 6 2 2 2 3" xfId="28441" xr:uid="{3A703575-01C5-4F40-A037-3923519F9095}"/>
    <cellStyle name="40% - Accent2 6 2 2 2 3 2" xfId="40946" xr:uid="{C2830CD9-BB29-44D2-AA84-1DC3E7224DB9}"/>
    <cellStyle name="40% - Accent2 6 2 2 2 4" xfId="24415" xr:uid="{3A916BE6-162E-446F-9D64-8BA96AC795FC}"/>
    <cellStyle name="40% - Accent2 6 2 2 2 4 2" xfId="34457" xr:uid="{0E823199-BDFC-4358-BFE1-0A9B4BB217CD}"/>
    <cellStyle name="40% - Accent2 6 2 2 2 5" xfId="31279" xr:uid="{DDA065F1-74DF-40DA-BC5C-C875A540BFB1}"/>
    <cellStyle name="40% - Accent2 6 2 2 3" xfId="8364" xr:uid="{B02624BB-0DE3-409E-877D-B71427A1961E}"/>
    <cellStyle name="40% - Accent2 6 2 2 3 2" xfId="37248" xr:uid="{98C29090-5D3B-4089-ADFD-DD0D23791BFE}"/>
    <cellStyle name="40% - Accent2 6 2 2 4" xfId="11901" xr:uid="{76967153-637C-4281-ADAF-6175E45024EE}"/>
    <cellStyle name="40% - Accent2 6 2 2 4 2" xfId="40394" xr:uid="{0CF42DCB-CB6D-46CF-905D-A0A291F535E2}"/>
    <cellStyle name="40% - Accent2 6 2 2 5" xfId="15664" xr:uid="{32EEA323-F18C-48E6-BA0B-847A5E70C4FC}"/>
    <cellStyle name="40% - Accent2 6 2 2 5 2" xfId="33899" xr:uid="{F7AC4E94-7CFD-4EB2-876E-E5CB7D894F1F}"/>
    <cellStyle name="40% - Accent2 6 2 2 6" xfId="18718" xr:uid="{A3281E35-EA5B-4E49-83A0-F3028163C27F}"/>
    <cellStyle name="40% - Accent2 6 2 3" xfId="4577" xr:uid="{AA33E1CC-53A4-42BE-8124-3A1A06E954A2}"/>
    <cellStyle name="40% - Accent2 6 2 3 2" xfId="26686" xr:uid="{7E1C054B-6E6A-4375-BDBF-232FB543D2AD}"/>
    <cellStyle name="40% - Accent2 6 2 3 2 2" xfId="37751" xr:uid="{660C8FEF-7D8F-4717-BCEC-60909F6235EA}"/>
    <cellStyle name="40% - Accent2 6 2 3 3" xfId="28440" xr:uid="{F243A5AD-2518-430F-AAE1-7919E3F817D3}"/>
    <cellStyle name="40% - Accent2 6 2 3 3 2" xfId="40945" xr:uid="{0F4D7E81-8AAA-4911-B905-416AAB039A95}"/>
    <cellStyle name="40% - Accent2 6 2 3 4" xfId="24414" xr:uid="{275F7610-50CB-42CD-A355-5FF81D2EB433}"/>
    <cellStyle name="40% - Accent2 6 2 3 4 2" xfId="34456" xr:uid="{4D04A5AE-593A-4C0A-8941-2CE85E46B66E}"/>
    <cellStyle name="40% - Accent2 6 2 3 5" xfId="31278" xr:uid="{753DB436-60AC-44BB-9E32-D0CBC07EA514}"/>
    <cellStyle name="40% - Accent2 6 2 4" xfId="2021" xr:uid="{6E886754-D05D-4BF2-99B3-2F1A166D802E}"/>
    <cellStyle name="40% - Accent2 6 2 4 2" xfId="25974" xr:uid="{C1BB9136-D97A-4489-86E9-3EF8C4ED215B}"/>
    <cellStyle name="40% - Accent2 6 2 4 2 2" xfId="36433" xr:uid="{D4466309-D2BD-46A4-968B-6115247BC9CF}"/>
    <cellStyle name="40% - Accent2 6 2 4 3" xfId="30351" xr:uid="{DDEC24B4-C972-4997-9961-44E304F7495A}"/>
    <cellStyle name="40% - Accent2 6 2 5" xfId="6880" xr:uid="{1ACB4C81-DC4C-4B13-A61E-C92FC828A58A}"/>
    <cellStyle name="40% - Accent2 6 2 5 2" xfId="39579" xr:uid="{B8A1D2CF-45B4-4DEB-B007-2AC2F3DD10B3}"/>
    <cellStyle name="40% - Accent2 6 2 6" xfId="9975" xr:uid="{E28A4938-00C9-495B-BFC2-74A07213116E}"/>
    <cellStyle name="40% - Accent2 6 2 6 2" xfId="33048" xr:uid="{DA50A6C3-FA0C-4AC5-9390-8DE8C5F9FDFD}"/>
    <cellStyle name="40% - Accent2 6 2 7" xfId="13786" xr:uid="{FDA6950A-77D4-494E-963B-E4FB69E699B3}"/>
    <cellStyle name="40% - Accent2 6 2 8" xfId="17420" xr:uid="{A1FDC53E-ADD8-4BEF-92EF-0001B81A5C44}"/>
    <cellStyle name="40% - Accent2 6 3" xfId="2023" xr:uid="{7AD2E174-A905-40B2-94B7-689795AD2A56}"/>
    <cellStyle name="40% - Accent2 6 3 2" xfId="4579" xr:uid="{12AB7DF2-F5C9-43F7-9B2D-B4DD0A3E9FB0}"/>
    <cellStyle name="40% - Accent2 6 3 2 2" xfId="11902" xr:uid="{904783A6-22D9-4944-A4C7-B8442C11F006}"/>
    <cellStyle name="40% - Accent2 6 3 2 2 2" xfId="37753" xr:uid="{53629F9F-0052-4C40-A524-CF4D329D9961}"/>
    <cellStyle name="40% - Accent2 6 3 2 3" xfId="15665" xr:uid="{D7B3A9F6-FA28-4F30-853C-EAEAA8732E7D}"/>
    <cellStyle name="40% - Accent2 6 3 2 3 2" xfId="40947" xr:uid="{1420A5B7-4D26-428E-BECC-E220815553A7}"/>
    <cellStyle name="40% - Accent2 6 3 2 4" xfId="24416" xr:uid="{D2433901-CD6B-4E9F-A8DF-7EFE084E7001}"/>
    <cellStyle name="40% - Accent2 6 3 2 4 2" xfId="34458" xr:uid="{23A39B70-8D7C-474E-A9EB-4AAE2B3E0E67}"/>
    <cellStyle name="40% - Accent2 6 3 2 5" xfId="31280" xr:uid="{427BDB17-067A-488D-AA5D-40BA48FE4849}"/>
    <cellStyle name="40% - Accent2 6 3 3" xfId="8363" xr:uid="{019C488F-042F-40A1-91E2-0624675E8539}"/>
    <cellStyle name="40% - Accent2 6 3 3 2" xfId="36827" xr:uid="{CA9FE79F-97B1-4B33-8AC0-DF0E43CC2961}"/>
    <cellStyle name="40% - Accent2 6 3 4" xfId="9976" xr:uid="{23DF9404-8599-4C3D-A283-FD063150DCFE}"/>
    <cellStyle name="40% - Accent2 6 3 4 2" xfId="39973" xr:uid="{E4B2A9A1-8ECC-4CEC-AC3E-9CA1DAEC0397}"/>
    <cellStyle name="40% - Accent2 6 3 5" xfId="13787" xr:uid="{7DF9299E-CF29-4A5D-A2D0-ADB428D7A3B8}"/>
    <cellStyle name="40% - Accent2 6 3 5 2" xfId="33469" xr:uid="{5B9FB079-E5EC-4159-9BC3-19755C458D0B}"/>
    <cellStyle name="40% - Accent2 6 3 6" xfId="18717" xr:uid="{E6B05047-8AFD-4CE8-8FE5-DF3AA5341E0F}"/>
    <cellStyle name="40% - Accent2 6 4" xfId="4576" xr:uid="{36DF3151-F520-4325-B1F8-88198CE6B7D3}"/>
    <cellStyle name="40% - Accent2 6 4 2" xfId="11903" xr:uid="{B18F019D-47E9-40B6-9827-F7FA0F60E590}"/>
    <cellStyle name="40% - Accent2 6 4 2 2" xfId="37750" xr:uid="{91937D43-79C8-456A-89AB-2521534C532D}"/>
    <cellStyle name="40% - Accent2 6 4 3" xfId="15666" xr:uid="{146FACB2-90B0-4C93-BD8A-8001B3FBF3A6}"/>
    <cellStyle name="40% - Accent2 6 4 3 2" xfId="40944" xr:uid="{9F1CCB1C-3D45-4ED7-B1D5-80BBDDB468B5}"/>
    <cellStyle name="40% - Accent2 6 4 4" xfId="24413" xr:uid="{C3B1B2E7-8DDC-4E94-A7CA-0AF0F04A98F8}"/>
    <cellStyle name="40% - Accent2 6 4 4 2" xfId="34455" xr:uid="{54607643-9D8A-4E0E-820F-99CEA8FC029E}"/>
    <cellStyle name="40% - Accent2 6 4 5" xfId="31277" xr:uid="{EA942127-3944-4340-B305-7B4E8BF7CFCF}"/>
    <cellStyle name="40% - Accent2 6 5" xfId="2020" xr:uid="{AE7B8769-985A-4747-A2E9-D5559B034DB5}"/>
    <cellStyle name="40% - Accent2 6 5 2" xfId="25636" xr:uid="{69070ADA-F64F-4771-82EE-59A8199AE326}"/>
    <cellStyle name="40% - Accent2 6 5 2 2" xfId="36012" xr:uid="{A8DF577D-0633-4246-A6D0-730836EF1A4C}"/>
    <cellStyle name="40% - Accent2 6 5 3" xfId="30013" xr:uid="{8A28DA25-CC30-4EDA-BBAC-7E103D711261}"/>
    <cellStyle name="40% - Accent2 6 6" xfId="6879" xr:uid="{451E8254-4F90-4698-BBEE-971FA38AA09F}"/>
    <cellStyle name="40% - Accent2 6 6 2" xfId="39158" xr:uid="{CBD5B500-0699-4C28-AD84-930E1745A0FA}"/>
    <cellStyle name="40% - Accent2 6 7" xfId="9974" xr:uid="{A48B478E-159A-4CEA-82C5-2782ABDAC712}"/>
    <cellStyle name="40% - Accent2 6 7 2" xfId="32624" xr:uid="{395DBF0C-A29A-4CB5-94CF-B14CF55F1738}"/>
    <cellStyle name="40% - Accent2 6 8" xfId="13785" xr:uid="{847F74FB-9796-4696-9D0B-2E02821D4973}"/>
    <cellStyle name="40% - Accent2 6 9" xfId="17419" xr:uid="{B39A0009-F919-4EA5-B805-2289CE599294}"/>
    <cellStyle name="40% - Accent2 7" xfId="7949" xr:uid="{88C6BE90-8D8A-4B5E-BB73-A427ADF63287}"/>
    <cellStyle name="40% - Accent2 7 2" xfId="9433" xr:uid="{FDB1C616-A7A1-4D4D-B348-6F12D97D367F}"/>
    <cellStyle name="40% - Accent2 7 2 2" xfId="22844" xr:uid="{37FAC5ED-07C4-4C26-B6F6-7801FF419B32}"/>
    <cellStyle name="40% - Accent2 7 2 2 2" xfId="26689" xr:uid="{7678897E-000F-413E-A1AE-D130109194E8}"/>
    <cellStyle name="40% - Accent2 7 2 2 2 2" xfId="37755" xr:uid="{D3D36AB9-DE4A-4D46-9249-87D1222B4810}"/>
    <cellStyle name="40% - Accent2 7 2 2 3" xfId="28443" xr:uid="{7594C037-C8C2-430C-BDAE-C3DA4A2EB007}"/>
    <cellStyle name="40% - Accent2 7 2 2 3 2" xfId="40949" xr:uid="{5FBC9815-B005-4156-AFA9-36FC2050892E}"/>
    <cellStyle name="40% - Accent2 7 2 2 4" xfId="24418" xr:uid="{75D4895A-A317-41C8-83BA-7BADBA8C139E}"/>
    <cellStyle name="40% - Accent2 7 2 2 4 2" xfId="34460" xr:uid="{F05F4315-CE59-40B2-B074-267A428FC3FD}"/>
    <cellStyle name="40% - Accent2 7 2 2 5" xfId="31282" xr:uid="{42F72D64-60F1-49AB-B406-A635575AFFDF}"/>
    <cellStyle name="40% - Accent2 7 2 3" xfId="26195" xr:uid="{8DA0C73E-B260-48FE-BFDB-E35F30082563}"/>
    <cellStyle name="40% - Accent2 7 2 3 2" xfId="36843" xr:uid="{27498282-DD14-4F60-876F-C97AEB4D326C}"/>
    <cellStyle name="40% - Accent2 7 2 4" xfId="27902" xr:uid="{409B373F-88F9-4A6C-AD1A-2491EE72316A}"/>
    <cellStyle name="40% - Accent2 7 2 4 2" xfId="39989" xr:uid="{51AC16E5-1912-4674-8B3A-C0BE4E3CF53C}"/>
    <cellStyle name="40% - Accent2 7 2 5" xfId="23787" xr:uid="{54BFD1D7-CA74-4578-9A8E-521A3986428A}"/>
    <cellStyle name="40% - Accent2 7 2 5 2" xfId="33486" xr:uid="{E5C292B5-336F-41C0-A11B-BF8443CD542B}"/>
    <cellStyle name="40% - Accent2 7 2 6" xfId="30625" xr:uid="{92F70F2F-D9A7-4892-8293-176CED3AC35E}"/>
    <cellStyle name="40% - Accent2 7 3" xfId="22843" xr:uid="{5295ED3F-8F47-401C-8C43-5D9BA6ECE1A0}"/>
    <cellStyle name="40% - Accent2 7 3 2" xfId="26688" xr:uid="{D7653625-5410-4CD9-8E48-43488384855E}"/>
    <cellStyle name="40% - Accent2 7 3 2 2" xfId="37754" xr:uid="{CB2F5053-8EF5-45C6-B316-461D384E7891}"/>
    <cellStyle name="40% - Accent2 7 3 3" xfId="28442" xr:uid="{A576FA97-D71D-48D7-89C8-F5BB989FB0D9}"/>
    <cellStyle name="40% - Accent2 7 3 3 2" xfId="40948" xr:uid="{253B26F6-7A0F-4B17-8728-2F06B9FFEE95}"/>
    <cellStyle name="40% - Accent2 7 3 4" xfId="24417" xr:uid="{7F7959E4-E928-4A4A-B33A-B42FED15C5F1}"/>
    <cellStyle name="40% - Accent2 7 3 4 2" xfId="34459" xr:uid="{FBE3FE52-CDA2-4B80-B7A0-AB993E0D6037}"/>
    <cellStyle name="40% - Accent2 7 3 5" xfId="31281" xr:uid="{ECD4603E-EE0C-419F-9C72-7320134F33AD}"/>
    <cellStyle name="40% - Accent2 7 4" xfId="22447" xr:uid="{A1FE1847-B3E0-46BB-BD23-04A117751991}"/>
    <cellStyle name="40% - Accent2 7 4 2" xfId="25651" xr:uid="{0B7C3266-FC9B-4BA2-928B-929AC98765FC}"/>
    <cellStyle name="40% - Accent2 7 4 2 2" xfId="36027" xr:uid="{C500A333-EFCF-40FE-8DFB-A47783EC86C4}"/>
    <cellStyle name="40% - Accent2 7 4 3" xfId="30028" xr:uid="{1BC531C8-0683-489D-93E3-47F92897D942}"/>
    <cellStyle name="40% - Accent2 7 5" xfId="27583" xr:uid="{38923014-DCE3-435A-A290-5CE2A758499A}"/>
    <cellStyle name="40% - Accent2 7 5 2" xfId="39173" xr:uid="{454D132E-8072-4227-89B1-4DDD9292F3B0}"/>
    <cellStyle name="40% - Accent2 7 6" xfId="23462" xr:uid="{7AF5BE72-6D26-4613-8678-4828865308AE}"/>
    <cellStyle name="40% - Accent2 7 6 2" xfId="32640" xr:uid="{D747DB77-7305-46F7-A48A-F4A2E482C300}"/>
    <cellStyle name="40% - Accent2 7 7" xfId="29465" xr:uid="{7AE2A7E9-3781-4ACF-BB47-2C51205DB968}"/>
    <cellStyle name="40% - Accent2 8" xfId="22121" xr:uid="{EFDCF61F-B676-403E-BFD1-0AFCBAD7E87E}"/>
    <cellStyle name="40% - Accent2 8 2" xfId="22845" xr:uid="{2851FD1D-2543-447F-A60A-684505B1D997}"/>
    <cellStyle name="40% - Accent2 8 2 2" xfId="26690" xr:uid="{89683E83-85F7-4758-8DFB-25606FBD3C5B}"/>
    <cellStyle name="40% - Accent2 8 2 2 2" xfId="37756" xr:uid="{F7D88870-92A8-4F92-BD4F-A0BD4E47926D}"/>
    <cellStyle name="40% - Accent2 8 2 3" xfId="28444" xr:uid="{7AB20371-F94C-438F-82E9-E53D5BD9C8D0}"/>
    <cellStyle name="40% - Accent2 8 2 3 2" xfId="40950" xr:uid="{BCAE0568-C125-4778-ACEF-F9341A8B2AAD}"/>
    <cellStyle name="40% - Accent2 8 2 4" xfId="24419" xr:uid="{E4C86E2C-17FE-4CA6-AFAB-84F1AF21B03A}"/>
    <cellStyle name="40% - Accent2 8 2 4 2" xfId="34461" xr:uid="{DC3CB088-B5B9-40F2-92C6-DCDEBE2ED5B5}"/>
    <cellStyle name="40% - Accent2 8 2 5" xfId="31283" xr:uid="{16746818-F45A-489B-BE01-A8DC5F09247E}"/>
    <cellStyle name="40% - Accent2 8 3" xfId="22559" xr:uid="{6FFFDFA2-1B81-4311-9DFB-657B3217CD79}"/>
    <cellStyle name="40% - Accent2 8 3 2" xfId="25990" xr:uid="{9D235711-3AC5-4726-8015-DF59047C6BA2}"/>
    <cellStyle name="40% - Accent2 8 3 2 2" xfId="36449" xr:uid="{EC862455-9D61-4026-BED0-E1E1F5AD9603}"/>
    <cellStyle name="40% - Accent2 8 3 3" xfId="30367" xr:uid="{B8D803F6-C926-4171-85F4-462A3BF1869E}"/>
    <cellStyle name="40% - Accent2 8 4" xfId="27699" xr:uid="{9F86AA1A-B897-46CD-988B-C6F8C92D7B27}"/>
    <cellStyle name="40% - Accent2 8 4 2" xfId="39595" xr:uid="{7FEFA1F6-D85E-4E46-869E-E5708B05AA65}"/>
    <cellStyle name="40% - Accent2 8 5" xfId="23577" xr:uid="{275350DC-4335-42E3-BB82-906C54E37B55}"/>
    <cellStyle name="40% - Accent2 8 5 2" xfId="33064" xr:uid="{03577D69-AC75-4BA9-9164-0AF7A63E7214}"/>
    <cellStyle name="40% - Accent2 8 6" xfId="29357" xr:uid="{9DCE326F-11AF-454E-A516-4D000096D2C5}"/>
    <cellStyle name="40% - Accent2 9" xfId="23320" xr:uid="{CC5F7F92-E175-47BC-AE0B-6621491B04E8}"/>
    <cellStyle name="40% - Accent2 9 2" xfId="29223" xr:uid="{803C09A8-460A-44BB-8DCE-F7D9A00A5B49}"/>
    <cellStyle name="40% - Accent2 9 2 2" xfId="42113" xr:uid="{2C448956-C3D9-422A-B9ED-3FF5398B8F0F}"/>
    <cellStyle name="40% - Accent2 9 3" xfId="25312" xr:uid="{960C9F56-69D5-4C8C-80DE-2CCB0CB95E4E}"/>
    <cellStyle name="40% - Accent2 9 3 2" xfId="35624" xr:uid="{0FC1BEB6-D1CC-449F-8870-73EBE51C8071}"/>
    <cellStyle name="40% - Accent2 9 4" xfId="32197" xr:uid="{391CB853-F75C-4B0D-8BA0-6DD87426C93E}"/>
    <cellStyle name="40% - Accent3" xfId="69" builtinId="39" customBuiltin="1"/>
    <cellStyle name="40% - Accent3 10" xfId="22340" xr:uid="{2184604D-1987-40B2-84A2-2E3635C7A0F8}"/>
    <cellStyle name="40% - Accent3 10 2" xfId="27465" xr:uid="{C28D38BF-6615-4762-A064-5D39D089160E}"/>
    <cellStyle name="40% - Accent3 10 2 2" xfId="38770" xr:uid="{4D1FCDBD-B426-43D3-ADEB-C561E3CECC62}"/>
    <cellStyle name="40% - Accent3 10 3" xfId="29691" xr:uid="{CE1C06CC-69DC-4CA4-ACE6-C0A92B0FF3A0}"/>
    <cellStyle name="40% - Accent3 11" xfId="23350" xr:uid="{1429BA2E-2824-4914-8747-DB26AB6F995B}"/>
    <cellStyle name="40% - Accent3 11 2" xfId="32227" xr:uid="{BA85644B-C63F-4E12-98C6-B350FFDCCCBD}"/>
    <cellStyle name="40% - Accent3 12" xfId="29265" xr:uid="{E7DE0CFB-5902-40B0-B82E-365C6E676CEC}"/>
    <cellStyle name="40% - Accent3 13" xfId="29321" xr:uid="{D3F9C22D-BB41-48AA-9446-5813346CBE3E}"/>
    <cellStyle name="40% - Accent3 2" xfId="185" xr:uid="{42D575D4-C88C-46A7-9834-D4BFC1434E93}"/>
    <cellStyle name="40% - Accent3 2 10" xfId="6881" xr:uid="{3BD0F698-51D4-40B8-83BC-F0621A10CF4B}"/>
    <cellStyle name="40% - Accent3 2 10 2" xfId="32246" xr:uid="{9631A3EA-0B49-40FF-B67F-8CA2750962CB}"/>
    <cellStyle name="40% - Accent3 2 11" xfId="9977" xr:uid="{363543E3-2443-498F-A43A-CE37F1B8054F}"/>
    <cellStyle name="40% - Accent3 2 12" xfId="13788" xr:uid="{7974EDA7-245D-40C7-B8CE-0EDC6DF49446}"/>
    <cellStyle name="40% - Accent3 2 13" xfId="17421" xr:uid="{C4A61647-7D83-4096-BE9A-4A1E75811FCF}"/>
    <cellStyle name="40% - Accent3 2 2" xfId="236" xr:uid="{80744B50-1BE9-40CD-B019-2346282B2C85}"/>
    <cellStyle name="40% - Accent3 2 2 10" xfId="9978" xr:uid="{7E8CD20C-FD08-4392-9D7B-195C39BDD382}"/>
    <cellStyle name="40% - Accent3 2 2 11" xfId="13789" xr:uid="{116F38A8-F165-4904-846A-4AD24D568535}"/>
    <cellStyle name="40% - Accent3 2 2 12" xfId="17422" xr:uid="{0B046A11-BE9C-4540-9837-8322CA09971A}"/>
    <cellStyle name="40% - Accent3 2 2 2" xfId="385" xr:uid="{79C7C0F8-3714-414D-8341-8DFD944C1A27}"/>
    <cellStyle name="40% - Accent3 2 2 2 2" xfId="612" xr:uid="{4A52A1CB-9816-494B-A914-BBE81509C3BD}"/>
    <cellStyle name="40% - Accent3 2 2 2 2 2" xfId="2028" xr:uid="{DFC30D07-3282-4CBD-BE9E-72AF7120A2A6}"/>
    <cellStyle name="40% - Accent3 2 2 2 2 2 2" xfId="4584" xr:uid="{970C07A8-A2FD-4571-99BC-C4A7967FD394}"/>
    <cellStyle name="40% - Accent3 2 2 2 2 2 2 2" xfId="22846" xr:uid="{2AB8CCA3-A169-455F-870A-24FFB29791C0}"/>
    <cellStyle name="40% - Accent3 2 2 2 2 2 2 2 2" xfId="26694" xr:uid="{BD1C8431-34FB-43AA-9747-78360B75D2E3}"/>
    <cellStyle name="40% - Accent3 2 2 2 2 2 2 2 2 2" xfId="37760" xr:uid="{ECF589D2-FBA1-4B81-B984-93CA3DD20E5E}"/>
    <cellStyle name="40% - Accent3 2 2 2 2 2 2 2 3" xfId="28448" xr:uid="{0354B4CF-F9AA-43F1-8C05-919B2EB2A778}"/>
    <cellStyle name="40% - Accent3 2 2 2 2 2 2 2 3 2" xfId="40956" xr:uid="{0D28B111-7A1C-4845-9D5A-E71CEB4BEB08}"/>
    <cellStyle name="40% - Accent3 2 2 2 2 2 2 2 4" xfId="24423" xr:uid="{BE368AA5-7A09-4F3B-994A-8570DEBFC922}"/>
    <cellStyle name="40% - Accent3 2 2 2 2 2 2 2 4 2" xfId="34467" xr:uid="{E7F9BEF4-63B9-41B5-9D85-8537B5E60B8C}"/>
    <cellStyle name="40% - Accent3 2 2 2 2 2 2 2 5" xfId="31287" xr:uid="{D049D30A-FE20-4F4B-9810-7462A6325E1D}"/>
    <cellStyle name="40% - Accent3 2 2 2 2 2 2 3" xfId="26325" xr:uid="{EBDA1529-D096-4772-A177-B7056449D041}"/>
    <cellStyle name="40% - Accent3 2 2 2 2 2 2 3 2" xfId="37210" xr:uid="{28459BFE-5C81-4BF5-88F3-2E897D57CF2C}"/>
    <cellStyle name="40% - Accent3 2 2 2 2 2 2 4" xfId="28079" xr:uid="{3CBA7BBF-C01C-4B2F-B404-AA46DB0F01EA}"/>
    <cellStyle name="40% - Accent3 2 2 2 2 2 2 4 2" xfId="40356" xr:uid="{358885E7-F6A0-4B14-A876-9AF8CD40D963}"/>
    <cellStyle name="40% - Accent3 2 2 2 2 2 2 5" xfId="23967" xr:uid="{E56257F4-9E8F-43F3-BD52-54EB56736C25}"/>
    <cellStyle name="40% - Accent3 2 2 2 2 2 2 5 2" xfId="33861" xr:uid="{DD63C42C-7B27-43E5-8A3E-92B1A2779919}"/>
    <cellStyle name="40% - Accent3 2 2 2 2 2 2 6" xfId="30805" xr:uid="{C20532A6-7F0F-4B46-95A0-0924BCDBC2A9}"/>
    <cellStyle name="40% - Accent3 2 2 2 2 2 3" xfId="8368" xr:uid="{4A1F6017-CE29-49F1-B7D1-C556BD91CB6F}"/>
    <cellStyle name="40% - Accent3 2 2 2 2 2 3 2" xfId="26693" xr:uid="{70D491D5-A364-480B-9444-F1DEB955AF1E}"/>
    <cellStyle name="40% - Accent3 2 2 2 2 2 3 2 2" xfId="37759" xr:uid="{30E916A9-7306-408C-8779-7F8CC6D552CE}"/>
    <cellStyle name="40% - Accent3 2 2 2 2 2 3 3" xfId="28447" xr:uid="{FEAB57B1-C641-4D37-9310-099E44B02245}"/>
    <cellStyle name="40% - Accent3 2 2 2 2 2 3 3 2" xfId="40955" xr:uid="{14F96490-1FE6-409E-BABE-E83820BF51E4}"/>
    <cellStyle name="40% - Accent3 2 2 2 2 2 3 4" xfId="24422" xr:uid="{31454EE9-32C0-489C-8CC0-A28E76ACB22C}"/>
    <cellStyle name="40% - Accent3 2 2 2 2 2 3 4 2" xfId="34466" xr:uid="{87E18A19-0B2D-42AF-BC5C-CB15CB383339}"/>
    <cellStyle name="40% - Accent3 2 2 2 2 2 3 5" xfId="31286" xr:uid="{84F7F9C1-0AC3-49E2-89A1-78FE903DBD99}"/>
    <cellStyle name="40% - Accent3 2 2 2 2 2 4" xfId="11904" xr:uid="{0D12BF04-96B2-4CB0-A5E9-5B62E24CB0C9}"/>
    <cellStyle name="40% - Accent3 2 2 2 2 2 4 2" xfId="25938" xr:uid="{1C560951-95E6-4251-8BCA-E397BD8FA88B}"/>
    <cellStyle name="40% - Accent3 2 2 2 2 2 4 2 2" xfId="36395" xr:uid="{757059B2-0A98-42FB-87CA-F709C4A3F773}"/>
    <cellStyle name="40% - Accent3 2 2 2 2 2 4 3" xfId="30315" xr:uid="{58595B7A-EF75-4856-B7DF-08B71BBC6031}"/>
    <cellStyle name="40% - Accent3 2 2 2 2 2 5" xfId="15667" xr:uid="{E9880A7B-6DCA-4E44-8C14-2F1149514054}"/>
    <cellStyle name="40% - Accent3 2 2 2 2 2 5 2" xfId="39541" xr:uid="{6F593EFC-4135-4BCE-AE07-87F022970647}"/>
    <cellStyle name="40% - Accent3 2 2 2 2 2 6" xfId="18722" xr:uid="{080FEDA8-F33B-46F2-9654-526D22BB1266}"/>
    <cellStyle name="40% - Accent3 2 2 2 2 2 6 2" xfId="33010" xr:uid="{B6C49502-5F81-4DF7-8D9A-167BDA75B015}"/>
    <cellStyle name="40% - Accent3 2 2 2 2 2 7" xfId="29647" xr:uid="{A0125A09-967D-413C-BAB9-C3B06B2A73F9}"/>
    <cellStyle name="40% - Accent3 2 2 2 2 3" xfId="4583" xr:uid="{79EF6AFD-2204-4501-8C48-915937E01D36}"/>
    <cellStyle name="40% - Accent3 2 2 2 2 3 2" xfId="22847" xr:uid="{75DD24D1-4583-4D21-B1C7-316F0B7298B4}"/>
    <cellStyle name="40% - Accent3 2 2 2 2 3 2 2" xfId="26695" xr:uid="{209474AB-846F-46E8-841F-6CADAC384AA9}"/>
    <cellStyle name="40% - Accent3 2 2 2 2 3 2 2 2" xfId="37761" xr:uid="{0E0B9158-F1E2-43F5-B79A-3641FA8C7F54}"/>
    <cellStyle name="40% - Accent3 2 2 2 2 3 2 3" xfId="28449" xr:uid="{B4FF6C04-DC17-4E74-9D03-F379C35710D4}"/>
    <cellStyle name="40% - Accent3 2 2 2 2 3 2 3 2" xfId="40957" xr:uid="{6352C34D-ABF7-46B9-BB41-388612A07EE4}"/>
    <cellStyle name="40% - Accent3 2 2 2 2 3 2 4" xfId="24424" xr:uid="{B82C6803-7EAB-448C-BD4A-C9376E1F3990}"/>
    <cellStyle name="40% - Accent3 2 2 2 2 3 2 4 2" xfId="34468" xr:uid="{5B2CDEFF-33D1-4575-BC95-3DEB8F1D0880}"/>
    <cellStyle name="40% - Accent3 2 2 2 2 3 2 5" xfId="31288" xr:uid="{1195D74C-7FEA-4C47-AF09-11B57B2D57A8}"/>
    <cellStyle name="40% - Accent3 2 2 2 2 3 3" xfId="26163" xr:uid="{876585AB-A6C9-4471-9131-10FC793A43C1}"/>
    <cellStyle name="40% - Accent3 2 2 2 2 3 3 2" xfId="36790" xr:uid="{DFA32113-C6E4-4D4B-91DC-CF49B25C69E9}"/>
    <cellStyle name="40% - Accent3 2 2 2 2 3 4" xfId="27870" xr:uid="{8BBEB0C2-33C9-41CF-BD1F-673CE0920C83}"/>
    <cellStyle name="40% - Accent3 2 2 2 2 3 4 2" xfId="39936" xr:uid="{E7C22A57-021B-4F18-B57F-DE28363F9CC2}"/>
    <cellStyle name="40% - Accent3 2 2 2 2 3 5" xfId="23754" xr:uid="{B5350089-4DA9-4B54-8C8D-52BB3A76AEBF}"/>
    <cellStyle name="40% - Accent3 2 2 2 2 3 5 2" xfId="33430" xr:uid="{C00D4CFD-14E2-450F-AD9F-1FB5B6B4EAC5}"/>
    <cellStyle name="40% - Accent3 2 2 2 2 3 6" xfId="30592" xr:uid="{37670487-3AA2-4FA8-A338-7179619332A8}"/>
    <cellStyle name="40% - Accent3 2 2 2 2 4" xfId="2027" xr:uid="{2432D863-169F-414F-AC60-1AF6E0AF00FB}"/>
    <cellStyle name="40% - Accent3 2 2 2 2 4 2" xfId="26692" xr:uid="{9E8B0FDD-3EE3-4F67-B73D-74C070A28177}"/>
    <cellStyle name="40% - Accent3 2 2 2 2 4 2 2" xfId="37758" xr:uid="{3AFDC4E7-7AC9-43E3-9183-8633A260901E}"/>
    <cellStyle name="40% - Accent3 2 2 2 2 4 3" xfId="28446" xr:uid="{D4ED3C98-7E79-4984-876C-B2DE05924362}"/>
    <cellStyle name="40% - Accent3 2 2 2 2 4 3 2" xfId="40954" xr:uid="{CDFCE151-DE08-4D13-A851-23CCAB91AB18}"/>
    <cellStyle name="40% - Accent3 2 2 2 2 4 4" xfId="24421" xr:uid="{AD655F33-6A59-43A6-A23D-9E6BC406333F}"/>
    <cellStyle name="40% - Accent3 2 2 2 2 4 4 2" xfId="34465" xr:uid="{A79B1330-A16D-45D2-873B-100A2BBED62E}"/>
    <cellStyle name="40% - Accent3 2 2 2 2 4 5" xfId="31285" xr:uid="{3016F577-A1B6-4BA2-8292-F97B603A4A74}"/>
    <cellStyle name="40% - Accent3 2 2 2 2 5" xfId="6884" xr:uid="{1FC857BC-225C-4BF5-BE79-369D8C78FB43}"/>
    <cellStyle name="40% - Accent3 2 2 2 2 5 2" xfId="25600" xr:uid="{11F593D0-85AE-4AD8-9041-62E2F78248F2}"/>
    <cellStyle name="40% - Accent3 2 2 2 2 5 2 2" xfId="35976" xr:uid="{C2B5EC2B-F150-468B-AB60-0BCC045C64A9}"/>
    <cellStyle name="40% - Accent3 2 2 2 2 5 3" xfId="29977" xr:uid="{65FB4C1B-C910-439D-85D0-00B0D17E209D}"/>
    <cellStyle name="40% - Accent3 2 2 2 2 6" xfId="9980" xr:uid="{A452149C-2C3E-44BE-B769-B235C580F354}"/>
    <cellStyle name="40% - Accent3 2 2 2 2 6 2" xfId="39122" xr:uid="{491A1EA4-1363-4B22-8A4C-383EAC22B59F}"/>
    <cellStyle name="40% - Accent3 2 2 2 2 7" xfId="13791" xr:uid="{F52A32BE-53BC-4BD6-ADD4-F82D2CD24503}"/>
    <cellStyle name="40% - Accent3 2 2 2 2 7 2" xfId="32585" xr:uid="{6FC4152B-2126-4351-9A8B-0957E0DED319}"/>
    <cellStyle name="40% - Accent3 2 2 2 2 8" xfId="17424" xr:uid="{538ACB0F-B3E6-4063-BFC4-4B0ED50AE1BB}"/>
    <cellStyle name="40% - Accent3 2 2 2 3" xfId="2029" xr:uid="{69CDC197-E641-4A0E-92D5-068783568052}"/>
    <cellStyle name="40% - Accent3 2 2 2 3 2" xfId="4585" xr:uid="{F1988BF9-7A8B-449E-B6DF-423F4E01CC90}"/>
    <cellStyle name="40% - Accent3 2 2 2 3 2 2" xfId="11905" xr:uid="{31E3E527-1E70-4C0A-993D-8B6D379655E4}"/>
    <cellStyle name="40% - Accent3 2 2 2 3 2 2 2" xfId="26697" xr:uid="{E74B574B-7D28-4C2D-AB5A-52D0E8E2FF46}"/>
    <cellStyle name="40% - Accent3 2 2 2 3 2 2 2 2" xfId="37763" xr:uid="{0623305F-7E2A-40F9-8BB2-A17A9F8C6A3F}"/>
    <cellStyle name="40% - Accent3 2 2 2 3 2 2 3" xfId="28451" xr:uid="{71617300-E052-4AE7-A16B-C215F7CC1025}"/>
    <cellStyle name="40% - Accent3 2 2 2 3 2 2 3 2" xfId="40959" xr:uid="{84361D73-4238-43E4-A933-1EA97B2F6C53}"/>
    <cellStyle name="40% - Accent3 2 2 2 3 2 2 4" xfId="24426" xr:uid="{2FC0704B-1BB3-4096-9A97-8A05DE5CCE18}"/>
    <cellStyle name="40% - Accent3 2 2 2 3 2 2 4 2" xfId="34470" xr:uid="{B3226040-A36F-433B-8FF9-7264B11C367E}"/>
    <cellStyle name="40% - Accent3 2 2 2 3 2 2 5" xfId="31290" xr:uid="{8BAC79E1-6662-4A52-AABC-9259AED9F794}"/>
    <cellStyle name="40% - Accent3 2 2 2 3 2 3" xfId="15668" xr:uid="{80E9028E-1881-4BFC-A5DD-F7D7E1650293}"/>
    <cellStyle name="40% - Accent3 2 2 2 3 2 3 2" xfId="37011" xr:uid="{4E196DBB-49A4-4374-86E2-D4E75B680F04}"/>
    <cellStyle name="40% - Accent3 2 2 2 3 2 4" xfId="27984" xr:uid="{70E3C07B-0E18-4CCC-9D35-B5661A690083}"/>
    <cellStyle name="40% - Accent3 2 2 2 3 2 4 2" xfId="40157" xr:uid="{4B55D957-5C9F-493A-8C2B-FA4014C25F08}"/>
    <cellStyle name="40% - Accent3 2 2 2 3 2 5" xfId="23869" xr:uid="{97066ADB-19C0-42D3-9139-80F77762E55D}"/>
    <cellStyle name="40% - Accent3 2 2 2 3 2 5 2" xfId="33660" xr:uid="{E4AEC6EB-CA66-4A30-A0BD-9DC7A06F12B4}"/>
    <cellStyle name="40% - Accent3 2 2 2 3 2 6" xfId="30707" xr:uid="{DDD8555B-B79A-429F-9A86-7154C3FA39F6}"/>
    <cellStyle name="40% - Accent3 2 2 2 3 3" xfId="8367" xr:uid="{D294AB1C-142F-49D4-94D9-01B0875573B2}"/>
    <cellStyle name="40% - Accent3 2 2 2 3 3 2" xfId="26696" xr:uid="{CD788B3B-4EA2-4816-8C72-729C9AE22370}"/>
    <cellStyle name="40% - Accent3 2 2 2 3 3 2 2" xfId="37762" xr:uid="{B682427C-6ED0-4683-972D-CA4A34D071B7}"/>
    <cellStyle name="40% - Accent3 2 2 2 3 3 3" xfId="28450" xr:uid="{171AE691-4395-40FB-8F26-4E02FB07A6BE}"/>
    <cellStyle name="40% - Accent3 2 2 2 3 3 3 2" xfId="40958" xr:uid="{AA1B9C3D-4D89-4CDE-9531-FB0D0A588CF5}"/>
    <cellStyle name="40% - Accent3 2 2 2 3 3 4" xfId="24425" xr:uid="{48E9E2EE-ACFD-4CD8-9B0B-2D008BA98051}"/>
    <cellStyle name="40% - Accent3 2 2 2 3 3 4 2" xfId="34469" xr:uid="{1A4B784D-C964-42EA-B9C0-6A14E8ECD7EE}"/>
    <cellStyle name="40% - Accent3 2 2 2 3 3 5" xfId="31289" xr:uid="{96F6DB6B-B775-4A47-B74C-BB4F95F9C0F2}"/>
    <cellStyle name="40% - Accent3 2 2 2 3 4" xfId="9981" xr:uid="{850114AD-B5EC-4B31-BCF7-4553EDB88FB1}"/>
    <cellStyle name="40% - Accent3 2 2 2 3 4 2" xfId="25746" xr:uid="{D53B0F3F-C158-4986-A18E-8FD53C42E017}"/>
    <cellStyle name="40% - Accent3 2 2 2 3 4 2 2" xfId="36196" xr:uid="{D84938F9-7D31-429D-996C-0690EA2D0B81}"/>
    <cellStyle name="40% - Accent3 2 2 2 3 4 3" xfId="30123" xr:uid="{2621BD8D-26BE-4B0A-81FD-DB6D35469F8E}"/>
    <cellStyle name="40% - Accent3 2 2 2 3 5" xfId="13792" xr:uid="{D5ED069E-13B7-4AE6-8DA8-0152417FCA7A}"/>
    <cellStyle name="40% - Accent3 2 2 2 3 5 2" xfId="39342" xr:uid="{B9877CB7-1EEF-4005-950C-7A27FB0FCDD0}"/>
    <cellStyle name="40% - Accent3 2 2 2 3 6" xfId="18721" xr:uid="{2D6B14CD-9B47-42E1-BA46-503410D4C40B}"/>
    <cellStyle name="40% - Accent3 2 2 2 3 6 2" xfId="32810" xr:uid="{9F7E958C-B7C7-403D-976E-8814356228C9}"/>
    <cellStyle name="40% - Accent3 2 2 2 3 7" xfId="29548" xr:uid="{2823CF48-63FD-46BA-A9B4-5D3D2193039A}"/>
    <cellStyle name="40% - Accent3 2 2 2 4" xfId="4582" xr:uid="{AED5F2C5-99B9-4E66-A7A9-DD2B880712D7}"/>
    <cellStyle name="40% - Accent3 2 2 2 4 2" xfId="11906" xr:uid="{AF28B06F-5F96-4521-9821-CF89476A1EFB}"/>
    <cellStyle name="40% - Accent3 2 2 2 4 2 2" xfId="26698" xr:uid="{7245DB77-6BE5-4E5F-A690-FF9B90C5DD92}"/>
    <cellStyle name="40% - Accent3 2 2 2 4 2 2 2" xfId="37764" xr:uid="{8F2014B9-2B51-40AA-A36A-13F1BDFD1D2B}"/>
    <cellStyle name="40% - Accent3 2 2 2 4 2 3" xfId="28452" xr:uid="{42350C9E-FF45-42E7-8E04-82118B411A4C}"/>
    <cellStyle name="40% - Accent3 2 2 2 4 2 3 2" xfId="40960" xr:uid="{1599B316-F503-4A6E-89A5-E20D9A403268}"/>
    <cellStyle name="40% - Accent3 2 2 2 4 2 4" xfId="24427" xr:uid="{BA84BB59-FB9E-4319-ABBE-092A2948F3C1}"/>
    <cellStyle name="40% - Accent3 2 2 2 4 2 4 2" xfId="34471" xr:uid="{89EEE7C2-CB9A-4807-BD0B-EE46F9508A95}"/>
    <cellStyle name="40% - Accent3 2 2 2 4 2 5" xfId="31291" xr:uid="{EA4E5619-914F-4931-957F-5C1E938B84B7}"/>
    <cellStyle name="40% - Accent3 2 2 2 4 3" xfId="15669" xr:uid="{D29F8821-7522-44C4-B1A0-4EC3B156F2D5}"/>
    <cellStyle name="40% - Accent3 2 2 2 4 3 2" xfId="36594" xr:uid="{64F5CA94-4AA4-485C-9F5A-764C1205CF2E}"/>
    <cellStyle name="40% - Accent3 2 2 2 4 4" xfId="27775" xr:uid="{7BE788E2-D3A0-4A2C-96BB-4612D258DF6C}"/>
    <cellStyle name="40% - Accent3 2 2 2 4 4 2" xfId="39740" xr:uid="{EDDCB8CB-43D7-42A2-9AE6-6A04C97B36A0}"/>
    <cellStyle name="40% - Accent3 2 2 2 4 5" xfId="23654" xr:uid="{F14305C4-0651-48C8-B945-8DD9DB90E32C}"/>
    <cellStyle name="40% - Accent3 2 2 2 4 5 2" xfId="33230" xr:uid="{DC427BFC-08A0-49F8-A066-9BB2762E6DDC}"/>
    <cellStyle name="40% - Accent3 2 2 2 4 6" xfId="30491" xr:uid="{5AA4BDA3-943F-408A-8C75-172EDDC9E43A}"/>
    <cellStyle name="40% - Accent3 2 2 2 5" xfId="2026" xr:uid="{CE85B590-3841-4FB9-8F53-87A1EB16275C}"/>
    <cellStyle name="40% - Accent3 2 2 2 5 2" xfId="26691" xr:uid="{A1E241C2-DA05-4A7F-9EEA-A125AAD35734}"/>
    <cellStyle name="40% - Accent3 2 2 2 5 2 2" xfId="37757" xr:uid="{4044B1B8-0446-4C0C-9042-AA764A3A9679}"/>
    <cellStyle name="40% - Accent3 2 2 2 5 3" xfId="28445" xr:uid="{11118EB0-7743-415F-A758-DABDE3722D79}"/>
    <cellStyle name="40% - Accent3 2 2 2 5 3 2" xfId="40953" xr:uid="{BC77C1B4-CF67-4045-9BA2-467C456C54F5}"/>
    <cellStyle name="40% - Accent3 2 2 2 5 4" xfId="24420" xr:uid="{FB302B7B-6952-4025-9CB9-15BBC8C3E2D9}"/>
    <cellStyle name="40% - Accent3 2 2 2 5 4 2" xfId="34464" xr:uid="{18269026-DD82-4572-97E6-C1D773A559C2}"/>
    <cellStyle name="40% - Accent3 2 2 2 5 5" xfId="31284" xr:uid="{21056FD6-9B0D-49B1-B4E0-E2B66D99AACE}"/>
    <cellStyle name="40% - Accent3 2 2 2 6" xfId="6883" xr:uid="{F23A9CBA-CD7F-4E8B-969B-7A3886772316}"/>
    <cellStyle name="40% - Accent3 2 2 2 6 2" xfId="25408" xr:uid="{4776AE36-FB97-495A-9F8B-5D14E3C0EDCE}"/>
    <cellStyle name="40% - Accent3 2 2 2 6 2 2" xfId="35781" xr:uid="{3C525F02-7839-46E3-B85F-9B5D6591DC1A}"/>
    <cellStyle name="40% - Accent3 2 2 2 6 3" xfId="29785" xr:uid="{6A7175A8-2C08-4BA3-BC48-C63D5928AF11}"/>
    <cellStyle name="40% - Accent3 2 2 2 7" xfId="9979" xr:uid="{D947E38A-CE9F-45FD-98D6-38C5A72FD61D}"/>
    <cellStyle name="40% - Accent3 2 2 2 7 2" xfId="38927" xr:uid="{7327A8A2-A084-4B8D-9263-D6899C2B516E}"/>
    <cellStyle name="40% - Accent3 2 2 2 8" xfId="13790" xr:uid="{FC62C9B2-3784-4419-9C05-16297E5F726E}"/>
    <cellStyle name="40% - Accent3 2 2 2 8 2" xfId="32388" xr:uid="{C69C01A4-0787-41B0-9686-2BBD08444516}"/>
    <cellStyle name="40% - Accent3 2 2 2 9" xfId="17423" xr:uid="{A1518D0E-3C5E-4528-B7D1-3F9258502B2A}"/>
    <cellStyle name="40% - Accent3 2 2 3" xfId="613" xr:uid="{52F240E0-FB52-44BC-AA4D-C0E7F356448C}"/>
    <cellStyle name="40% - Accent3 2 2 3 2" xfId="614" xr:uid="{040CDC28-4EDC-40CF-81F5-510DEC1EA0AD}"/>
    <cellStyle name="40% - Accent3 2 2 3 2 2" xfId="2032" xr:uid="{9EE2C508-DE6A-463B-9255-92250617E71F}"/>
    <cellStyle name="40% - Accent3 2 2 3 2 2 2" xfId="4588" xr:uid="{FE1F8F85-A9DC-4C59-8F1C-22DDF1D195FC}"/>
    <cellStyle name="40% - Accent3 2 2 3 2 2 2 2" xfId="26700" xr:uid="{E7361AC0-3E7B-48E9-BB5E-0B75A7C6968E}"/>
    <cellStyle name="40% - Accent3 2 2 3 2 2 2 2 2" xfId="37767" xr:uid="{DB63B875-572C-4909-99FB-857263225034}"/>
    <cellStyle name="40% - Accent3 2 2 3 2 2 2 3" xfId="28454" xr:uid="{0FF42803-DCF9-42E6-B8BF-D46078F1B7A5}"/>
    <cellStyle name="40% - Accent3 2 2 3 2 2 2 3 2" xfId="40963" xr:uid="{2796B6DC-E951-47DF-BB03-DF313ED70251}"/>
    <cellStyle name="40% - Accent3 2 2 3 2 2 2 4" xfId="24430" xr:uid="{6A707960-BD66-4A1F-B09B-41CBA815A86F}"/>
    <cellStyle name="40% - Accent3 2 2 3 2 2 2 4 2" xfId="34474" xr:uid="{8D503BF1-533B-483C-A8F0-5983DA9B3B5A}"/>
    <cellStyle name="40% - Accent3 2 2 3 2 2 2 5" xfId="31294" xr:uid="{CF4C2A8E-009D-4EFE-AACD-2BE258E1F668}"/>
    <cellStyle name="40% - Accent3 2 2 3 2 2 3" xfId="8370" xr:uid="{BC5296C3-A929-4C29-B910-2A790EF9FD0E}"/>
    <cellStyle name="40% - Accent3 2 2 3 2 2 3 2" xfId="37114" xr:uid="{D9B1D6B9-CD40-431D-AC22-98E112114ED9}"/>
    <cellStyle name="40% - Accent3 2 2 3 2 2 4" xfId="11907" xr:uid="{F1B9B2DE-7654-4F3A-B4DE-9D59884C653E}"/>
    <cellStyle name="40% - Accent3 2 2 3 2 2 4 2" xfId="40260" xr:uid="{82908AD1-4A53-405D-8637-2F1D54D8F154}"/>
    <cellStyle name="40% - Accent3 2 2 3 2 2 5" xfId="15670" xr:uid="{FA94208F-DB4D-4325-8AE5-9FD461EBA8A4}"/>
    <cellStyle name="40% - Accent3 2 2 3 2 2 5 2" xfId="33765" xr:uid="{54AA1C01-E031-4BCC-8CD2-64D4ACD2589D}"/>
    <cellStyle name="40% - Accent3 2 2 3 2 2 6" xfId="18724" xr:uid="{BA0D5128-6400-452F-B78D-D316A69AD176}"/>
    <cellStyle name="40% - Accent3 2 2 3 2 3" xfId="4587" xr:uid="{83062288-B402-4E16-9453-C62AF92F514A}"/>
    <cellStyle name="40% - Accent3 2 2 3 2 3 2" xfId="26699" xr:uid="{03448834-D12A-49B2-8980-2A89F28A7120}"/>
    <cellStyle name="40% - Accent3 2 2 3 2 3 2 2" xfId="37766" xr:uid="{F5D20499-A90A-4C62-AA10-CB53652A8A1A}"/>
    <cellStyle name="40% - Accent3 2 2 3 2 3 3" xfId="28453" xr:uid="{D665470A-B2DF-4A0B-9AE0-6AA5D4C2379C}"/>
    <cellStyle name="40% - Accent3 2 2 3 2 3 3 2" xfId="40962" xr:uid="{7BF82BFF-CF01-4ABB-81C1-DF55F3A0C93A}"/>
    <cellStyle name="40% - Accent3 2 2 3 2 3 4" xfId="24429" xr:uid="{23E7C55E-3478-4930-B2DA-3A2A0301D3FF}"/>
    <cellStyle name="40% - Accent3 2 2 3 2 3 4 2" xfId="34473" xr:uid="{7F63780D-497E-4899-9E2C-F4240A94E58E}"/>
    <cellStyle name="40% - Accent3 2 2 3 2 3 5" xfId="31293" xr:uid="{53D8FAE5-ADA0-451C-88F9-27B7C0BC6D13}"/>
    <cellStyle name="40% - Accent3 2 2 3 2 4" xfId="2031" xr:uid="{37C8F25C-6326-45CE-8B0B-1B6EF072CB62}"/>
    <cellStyle name="40% - Accent3 2 2 3 2 4 2" xfId="25842" xr:uid="{232D51E7-E436-4D90-AE24-AFF114DEEEC6}"/>
    <cellStyle name="40% - Accent3 2 2 3 2 4 2 2" xfId="36299" xr:uid="{209ED693-CE86-42E3-9653-485BAAA00B74}"/>
    <cellStyle name="40% - Accent3 2 2 3 2 4 3" xfId="30219" xr:uid="{29A8FD7A-8A31-41BC-AD83-25B86FC91B5B}"/>
    <cellStyle name="40% - Accent3 2 2 3 2 5" xfId="6886" xr:uid="{4E037D1C-5A1A-4889-AC48-977DC9ED4FC3}"/>
    <cellStyle name="40% - Accent3 2 2 3 2 5 2" xfId="39445" xr:uid="{3E7DE8A4-C680-4A9F-87FD-4D15457387B1}"/>
    <cellStyle name="40% - Accent3 2 2 3 2 6" xfId="9983" xr:uid="{7B3BDF84-6AA8-4C9C-8ED2-B27C61619107}"/>
    <cellStyle name="40% - Accent3 2 2 3 2 6 2" xfId="32914" xr:uid="{F312091C-29B9-4307-BC14-A4168B1FDE5A}"/>
    <cellStyle name="40% - Accent3 2 2 3 2 7" xfId="13794" xr:uid="{3CFE7075-B23F-4E61-BE4F-5397F9983E41}"/>
    <cellStyle name="40% - Accent3 2 2 3 2 8" xfId="17426" xr:uid="{EE57CA74-7AB2-4399-B132-5BEBE592BC6A}"/>
    <cellStyle name="40% - Accent3 2 2 3 3" xfId="2033" xr:uid="{E3AA46FF-372F-4375-81B4-34CC4E673864}"/>
    <cellStyle name="40% - Accent3 2 2 3 3 2" xfId="4589" xr:uid="{A3D3DFEC-A17E-45FE-8F92-0375D5C9D241}"/>
    <cellStyle name="40% - Accent3 2 2 3 3 2 2" xfId="11908" xr:uid="{0CA41840-787B-40AC-8BE0-A6A26E7B8F1F}"/>
    <cellStyle name="40% - Accent3 2 2 3 3 2 2 2" xfId="37768" xr:uid="{A5D6E542-F6D7-4DB4-AA24-AC3272CD1015}"/>
    <cellStyle name="40% - Accent3 2 2 3 3 2 3" xfId="15671" xr:uid="{AC72B220-D5B9-43DD-BCFB-EFE135982522}"/>
    <cellStyle name="40% - Accent3 2 2 3 3 2 3 2" xfId="40964" xr:uid="{50DF7F77-18EE-46F4-9C9D-45D1E2CEA0F6}"/>
    <cellStyle name="40% - Accent3 2 2 3 3 2 4" xfId="24431" xr:uid="{64044C52-68F8-443A-99E8-EE5880E978FA}"/>
    <cellStyle name="40% - Accent3 2 2 3 3 2 4 2" xfId="34475" xr:uid="{08D881CC-F244-4168-8EE1-C3D59F9C7D24}"/>
    <cellStyle name="40% - Accent3 2 2 3 3 2 5" xfId="31295" xr:uid="{7B46BDE6-714E-4919-A17B-6A11C3D9BE72}"/>
    <cellStyle name="40% - Accent3 2 2 3 3 3" xfId="8369" xr:uid="{8295E41D-0B76-477E-8B1C-72AAC0130428}"/>
    <cellStyle name="40% - Accent3 2 2 3 3 3 2" xfId="36694" xr:uid="{8763B0EF-2A32-4A36-AB46-AE2F455C4E44}"/>
    <cellStyle name="40% - Accent3 2 2 3 3 4" xfId="9984" xr:uid="{0F7D4827-05F5-4F6C-B708-35430528478D}"/>
    <cellStyle name="40% - Accent3 2 2 3 3 4 2" xfId="39840" xr:uid="{2DD5B0B6-3EF2-4D7B-9B42-1DADBBE3EF26}"/>
    <cellStyle name="40% - Accent3 2 2 3 3 5" xfId="13795" xr:uid="{D3F305C8-9169-4382-9151-D0B45B2C6684}"/>
    <cellStyle name="40% - Accent3 2 2 3 3 5 2" xfId="33334" xr:uid="{6CBFB0DC-6191-49E3-B6CA-76C95A11330D}"/>
    <cellStyle name="40% - Accent3 2 2 3 3 6" xfId="18723" xr:uid="{95CCDB9D-F92F-49A7-8154-4D988066F118}"/>
    <cellStyle name="40% - Accent3 2 2 3 4" xfId="4586" xr:uid="{3CF8EE9B-CFDE-44EF-8470-366589A13D67}"/>
    <cellStyle name="40% - Accent3 2 2 3 4 2" xfId="11909" xr:uid="{600FAA02-93DE-4EE9-9FEF-6808773AE43B}"/>
    <cellStyle name="40% - Accent3 2 2 3 4 2 2" xfId="37765" xr:uid="{203B9C9F-F8CD-4A5A-971B-4F37D620F689}"/>
    <cellStyle name="40% - Accent3 2 2 3 4 3" xfId="15672" xr:uid="{480ECC07-DF28-4D57-A2D9-88F93BE9DEF2}"/>
    <cellStyle name="40% - Accent3 2 2 3 4 3 2" xfId="40961" xr:uid="{63B6BC62-9CB5-4CBC-8F31-A878AF736347}"/>
    <cellStyle name="40% - Accent3 2 2 3 4 4" xfId="24428" xr:uid="{BACFFA2E-A321-4C8E-99F7-AD227EFDE5CD}"/>
    <cellStyle name="40% - Accent3 2 2 3 4 4 2" xfId="34472" xr:uid="{05E1A2AF-D942-4BDE-B496-DE836C601E4B}"/>
    <cellStyle name="40% - Accent3 2 2 3 4 5" xfId="31292" xr:uid="{72E014EE-9D11-45A0-9978-E3A7039516DD}"/>
    <cellStyle name="40% - Accent3 2 2 3 5" xfId="2030" xr:uid="{C2C87C51-ACD6-44C5-86C4-2AC6F6867D4B}"/>
    <cellStyle name="40% - Accent3 2 2 3 5 2" xfId="25504" xr:uid="{45E7841A-219E-4674-A7E6-00A7E62FF20E}"/>
    <cellStyle name="40% - Accent3 2 2 3 5 2 2" xfId="35880" xr:uid="{E132018E-8F51-49B1-85B2-BDD3DAE86002}"/>
    <cellStyle name="40% - Accent3 2 2 3 5 3" xfId="29881" xr:uid="{75881997-9371-4B24-AE6A-01D158611F27}"/>
    <cellStyle name="40% - Accent3 2 2 3 6" xfId="6885" xr:uid="{50516E6F-CD51-44AD-81A3-7B06E37F2691}"/>
    <cellStyle name="40% - Accent3 2 2 3 6 2" xfId="39026" xr:uid="{1B17895A-1688-4264-A230-70C68221F825}"/>
    <cellStyle name="40% - Accent3 2 2 3 7" xfId="9982" xr:uid="{A13623A1-C1BA-4181-BB9D-D30D4C8FAE8E}"/>
    <cellStyle name="40% - Accent3 2 2 3 7 2" xfId="32489" xr:uid="{51636749-5AEE-4BBD-A21E-24DC5B93B451}"/>
    <cellStyle name="40% - Accent3 2 2 3 8" xfId="13793" xr:uid="{73C944AC-AC0A-4E4A-8D93-5E7D12A22260}"/>
    <cellStyle name="40% - Accent3 2 2 3 9" xfId="17425" xr:uid="{1051D2CD-2A2E-47EE-BFDB-57DBB15EF49C}"/>
    <cellStyle name="40% - Accent3 2 2 4" xfId="615" xr:uid="{07358011-E2BC-4923-9D97-DBDB492634AD}"/>
    <cellStyle name="40% - Accent3 2 2 4 2" xfId="616" xr:uid="{14CBE384-B370-493A-9CE2-1E0216AD9D82}"/>
    <cellStyle name="40% - Accent3 2 2 4 2 2" xfId="2036" xr:uid="{3E74AE05-CDB1-4337-A78B-FD8D08022784}"/>
    <cellStyle name="40% - Accent3 2 2 4 2 2 2" xfId="4592" xr:uid="{F3713B66-0087-4B2E-89FF-5711B7336ED6}"/>
    <cellStyle name="40% - Accent3 2 2 4 2 2 2 2" xfId="37769" xr:uid="{788862FC-487D-4E0C-AB3E-27F1A62DCE6F}"/>
    <cellStyle name="40% - Accent3 2 2 4 2 2 3" xfId="8372" xr:uid="{00CA7449-3BB3-4C0F-9163-DA9B6EA1556A}"/>
    <cellStyle name="40% - Accent3 2 2 4 2 2 3 2" xfId="40966" xr:uid="{A38806FB-9D6D-4742-BADC-BC745AC99A0F}"/>
    <cellStyle name="40% - Accent3 2 2 4 2 2 4" xfId="11910" xr:uid="{94798354-C727-4F70-83B6-EBFE36E68F02}"/>
    <cellStyle name="40% - Accent3 2 2 4 2 2 4 2" xfId="34477" xr:uid="{F609AF9E-50D6-4BB4-8D1E-96BB605D53F3}"/>
    <cellStyle name="40% - Accent3 2 2 4 2 2 5" xfId="15673" xr:uid="{EA8DA119-5A36-4B71-980B-EE8037F67A75}"/>
    <cellStyle name="40% - Accent3 2 2 4 2 2 6" xfId="18726" xr:uid="{3E9EC634-1EEF-4202-8D66-A6DA08FC1E92}"/>
    <cellStyle name="40% - Accent3 2 2 4 2 3" xfId="4591" xr:uid="{D124FEF1-94DA-4E00-AC47-136773ABFEF4}"/>
    <cellStyle name="40% - Accent3 2 2 4 2 3 2" xfId="36915" xr:uid="{E9033600-2053-48F4-B841-3DCA571A8F4C}"/>
    <cellStyle name="40% - Accent3 2 2 4 2 4" xfId="2035" xr:uid="{58392C9C-8066-4AF0-A64F-0732C4A9F5DB}"/>
    <cellStyle name="40% - Accent3 2 2 4 2 4 2" xfId="40061" xr:uid="{7C9D93EF-EC25-418E-B980-8738978119E9}"/>
    <cellStyle name="40% - Accent3 2 2 4 2 5" xfId="6888" xr:uid="{50963E8E-9D68-4BB9-AD2F-7AB723F39FEA}"/>
    <cellStyle name="40% - Accent3 2 2 4 2 5 2" xfId="33564" xr:uid="{6FBCF15F-034F-404A-B0E0-63C40C5D1299}"/>
    <cellStyle name="40% - Accent3 2 2 4 2 6" xfId="9986" xr:uid="{DAC23F4A-CCFE-4949-BA80-3AF53551FA12}"/>
    <cellStyle name="40% - Accent3 2 2 4 2 7" xfId="13797" xr:uid="{234BBC89-C409-4722-8946-5FDD607A7D16}"/>
    <cellStyle name="40% - Accent3 2 2 4 2 8" xfId="17428" xr:uid="{0EEBC5B4-1263-48C1-B3ED-C399BF1ECAB3}"/>
    <cellStyle name="40% - Accent3 2 2 4 3" xfId="2037" xr:uid="{E66F3EC7-CED8-47BF-AABE-8BB2B912FC6F}"/>
    <cellStyle name="40% - Accent3 2 2 4 3 2" xfId="4593" xr:uid="{D83AB493-5DC4-4514-870A-B4944D217CAC}"/>
    <cellStyle name="40% - Accent3 2 2 4 3 2 2" xfId="11911" xr:uid="{5FF17270-BB2B-4D6A-9FF5-0AA74C6437D5}"/>
    <cellStyle name="40% - Accent3 2 2 4 3 2 3" xfId="15674" xr:uid="{2EB77335-9F70-49A6-AC27-3FE077A3DA84}"/>
    <cellStyle name="40% - Accent3 2 2 4 3 3" xfId="8371" xr:uid="{E12D87EF-C20A-44EC-8100-C4B0FE2F18EE}"/>
    <cellStyle name="40% - Accent3 2 2 4 3 3 2" xfId="40965" xr:uid="{800B2F04-A340-4BC9-A63E-EF68F5D41365}"/>
    <cellStyle name="40% - Accent3 2 2 4 3 4" xfId="9987" xr:uid="{C9DD2029-FC9D-4550-BF2D-50551FDF8209}"/>
    <cellStyle name="40% - Accent3 2 2 4 3 4 2" xfId="34476" xr:uid="{ACBFCE19-F0A4-4CCB-BA46-4E5D64F247FF}"/>
    <cellStyle name="40% - Accent3 2 2 4 3 5" xfId="13798" xr:uid="{3A4F12BA-1F97-4A65-A910-A7A495F16E5B}"/>
    <cellStyle name="40% - Accent3 2 2 4 3 6" xfId="18725" xr:uid="{055D444D-7E1D-49A8-B29E-B78E8EA4A8DA}"/>
    <cellStyle name="40% - Accent3 2 2 4 4" xfId="4590" xr:uid="{6EA09131-F738-4478-B1EB-F80E9AD5B033}"/>
    <cellStyle name="40% - Accent3 2 2 4 4 2" xfId="11912" xr:uid="{E60873E9-D59E-4EFC-A01C-E7AD4363770F}"/>
    <cellStyle name="40% - Accent3 2 2 4 4 2 2" xfId="36100" xr:uid="{BCFFCAFC-A016-4C21-B1A3-C658907D6A3E}"/>
    <cellStyle name="40% - Accent3 2 2 4 4 3" xfId="15675" xr:uid="{84A2D06F-1000-4254-894C-BDEF1B61B6F0}"/>
    <cellStyle name="40% - Accent3 2 2 4 5" xfId="2034" xr:uid="{E2F15400-7E32-4E4A-B1B4-C586F27523C9}"/>
    <cellStyle name="40% - Accent3 2 2 4 5 2" xfId="39246" xr:uid="{1658C4EE-D3B2-431F-B775-7EEAFCBDF861}"/>
    <cellStyle name="40% - Accent3 2 2 4 6" xfId="6887" xr:uid="{F346EF95-B6C3-48C9-AED3-AD6E81BAC81C}"/>
    <cellStyle name="40% - Accent3 2 2 4 6 2" xfId="32714" xr:uid="{CC9FAC1F-0EBB-4CB9-B7AD-54A7371E000B}"/>
    <cellStyle name="40% - Accent3 2 2 4 7" xfId="9985" xr:uid="{B758491D-1A06-4D2D-9036-D6FA5069C08A}"/>
    <cellStyle name="40% - Accent3 2 2 4 8" xfId="13796" xr:uid="{DE47B4B2-C844-40E4-80AF-29C9E688BC78}"/>
    <cellStyle name="40% - Accent3 2 2 4 9" xfId="17427" xr:uid="{7BAE80A2-3E8D-452A-9D3D-427D9D8F6D2C}"/>
    <cellStyle name="40% - Accent3 2 2 5" xfId="617" xr:uid="{728BE444-217D-45BF-BBEC-088C4DC38C8B}"/>
    <cellStyle name="40% - Accent3 2 2 5 2" xfId="2039" xr:uid="{A8EC4DA2-CD7A-4631-883C-41C248BC5D9D}"/>
    <cellStyle name="40% - Accent3 2 2 5 2 2" xfId="4595" xr:uid="{62FA4D1A-38D5-45BD-88F4-C294831E3D2E}"/>
    <cellStyle name="40% - Accent3 2 2 5 2 2 2" xfId="37770" xr:uid="{679F0F70-2030-484F-90FD-69DEBBC42273}"/>
    <cellStyle name="40% - Accent3 2 2 5 2 3" xfId="8373" xr:uid="{2C5675E5-3007-4241-9E03-52662FB8D217}"/>
    <cellStyle name="40% - Accent3 2 2 5 2 3 2" xfId="40967" xr:uid="{5BF3D241-CBBC-4F03-9125-E6D2686911C1}"/>
    <cellStyle name="40% - Accent3 2 2 5 2 4" xfId="11913" xr:uid="{8CA5AC01-E873-4F20-B0F6-DF9FA90F2B10}"/>
    <cellStyle name="40% - Accent3 2 2 5 2 4 2" xfId="34478" xr:uid="{98EF8D5D-3C5B-47E5-B9B4-8AC6147C7800}"/>
    <cellStyle name="40% - Accent3 2 2 5 2 5" xfId="15676" xr:uid="{236EBAF7-D580-44EA-96A0-6F3F5CA3FDC6}"/>
    <cellStyle name="40% - Accent3 2 2 5 2 6" xfId="18727" xr:uid="{1FDB6A60-517C-4231-88FB-CFE1156095E0}"/>
    <cellStyle name="40% - Accent3 2 2 5 3" xfId="4594" xr:uid="{25566AC0-5D90-498A-ABBF-FF37990D1673}"/>
    <cellStyle name="40% - Accent3 2 2 5 3 2" xfId="26049" xr:uid="{F3AF9DE7-737D-48AA-805A-0450A2E61159}"/>
    <cellStyle name="40% - Accent3 2 2 5 3 2 2" xfId="36508" xr:uid="{056A8370-FF69-48C4-82F2-E1225AE7182C}"/>
    <cellStyle name="40% - Accent3 2 2 5 3 3" xfId="30426" xr:uid="{CF8BDABE-153B-4841-B597-9E39E32505B3}"/>
    <cellStyle name="40% - Accent3 2 2 5 4" xfId="2038" xr:uid="{B2FB7602-0B9D-42F8-9562-055245896312}"/>
    <cellStyle name="40% - Accent3 2 2 5 4 2" xfId="39654" xr:uid="{6DF33BF2-8DDE-4196-9372-312A34985819}"/>
    <cellStyle name="40% - Accent3 2 2 5 5" xfId="6889" xr:uid="{AA75D205-D9A2-44C4-8296-0905FC6CF054}"/>
    <cellStyle name="40% - Accent3 2 2 5 5 2" xfId="33136" xr:uid="{988C43A8-B862-4C7D-907E-1548BA307EFE}"/>
    <cellStyle name="40% - Accent3 2 2 5 6" xfId="9988" xr:uid="{05120E01-A902-484F-94AD-23BCB835AD32}"/>
    <cellStyle name="40% - Accent3 2 2 5 7" xfId="13799" xr:uid="{CDD439D1-AE5D-4D14-AF9E-BBA95FD8221C}"/>
    <cellStyle name="40% - Accent3 2 2 5 8" xfId="17429" xr:uid="{37A82595-1578-4380-BDBA-1D20D07107C6}"/>
    <cellStyle name="40% - Accent3 2 2 6" xfId="2040" xr:uid="{8BA3C827-C752-4A76-8BED-F14C4285248A}"/>
    <cellStyle name="40% - Accent3 2 2 6 2" xfId="4596" xr:uid="{54E02EE3-74C8-460C-AAFD-D4D7633D3D87}"/>
    <cellStyle name="40% - Accent3 2 2 6 2 2" xfId="9434" xr:uid="{6C11A933-6DAF-4583-BC09-07DB1053C8B8}"/>
    <cellStyle name="40% - Accent3 2 2 6 2 3" xfId="11914" xr:uid="{2C9A8C4E-A64A-4E86-AAE1-A7802F3F6F32}"/>
    <cellStyle name="40% - Accent3 2 2 6 2 4" xfId="15677" xr:uid="{7FA702DB-B1D1-4C6E-82FA-85F84B740FD8}"/>
    <cellStyle name="40% - Accent3 2 2 6 3" xfId="7950" xr:uid="{C89EB922-CA6A-4F47-B1E3-453D3E23CD76}"/>
    <cellStyle name="40% - Accent3 2 2 6 3 2" xfId="40952" xr:uid="{4323EC41-8A41-4C28-AB47-2E4E7DBD6202}"/>
    <cellStyle name="40% - Accent3 2 2 6 4" xfId="9989" xr:uid="{D6381092-8858-4D01-9DC1-510E3971EA7D}"/>
    <cellStyle name="40% - Accent3 2 2 6 4 2" xfId="34463" xr:uid="{AE3D3BB6-27F4-4E8D-B5E1-C9C735308601}"/>
    <cellStyle name="40% - Accent3 2 2 6 5" xfId="13800" xr:uid="{0BF02BFC-E88C-49CE-803A-28F1D300481F}"/>
    <cellStyle name="40% - Accent3 2 2 6 6" xfId="18720" xr:uid="{F3D0EE2E-E674-444C-8C3F-631F54250127}"/>
    <cellStyle name="40% - Accent3 2 2 7" xfId="4581" xr:uid="{CBFF0BAD-9BE3-4BAC-A41A-14F50D20AF35}"/>
    <cellStyle name="40% - Accent3 2 2 7 2" xfId="8366" xr:uid="{7450A51F-3145-4E0D-82A6-F2DBAF8E383B}"/>
    <cellStyle name="40% - Accent3 2 2 7 2 2" xfId="35692" xr:uid="{7D510A76-8277-4187-A478-072E086149BB}"/>
    <cellStyle name="40% - Accent3 2 2 7 3" xfId="11915" xr:uid="{24E1B6C3-DE32-44F1-BE20-C4E4BABE20A8}"/>
    <cellStyle name="40% - Accent3 2 2 7 4" xfId="15678" xr:uid="{4F1527F4-F2BA-4DED-889A-61E56E45883C}"/>
    <cellStyle name="40% - Accent3 2 2 8" xfId="2025" xr:uid="{676EC2CA-9A3B-4C0D-9B2E-CE7CD5C2E83F}"/>
    <cellStyle name="40% - Accent3 2 2 8 2" xfId="38838" xr:uid="{D2815DD6-1BD4-45EC-9CA5-7134C5CC344D}"/>
    <cellStyle name="40% - Accent3 2 2 9" xfId="6882" xr:uid="{3CAEF5D6-DDAF-474B-ACDF-EAAAC11B70AC}"/>
    <cellStyle name="40% - Accent3 2 2 9 2" xfId="32292" xr:uid="{BCB2356D-BEFB-4994-92A2-600EFF7EDCB8}"/>
    <cellStyle name="40% - Accent3 2 3" xfId="337" xr:uid="{D430DDCE-FED4-455F-A6D3-18344D5683FA}"/>
    <cellStyle name="40% - Accent3 2 3 2" xfId="618" xr:uid="{18ED0719-634F-45E7-9027-D34B1DB8FD14}"/>
    <cellStyle name="40% - Accent3 2 3 2 2" xfId="2043" xr:uid="{EE75E398-7C7B-4ED9-AE23-C9E13D7482E6}"/>
    <cellStyle name="40% - Accent3 2 3 2 2 2" xfId="4599" xr:uid="{DF6BA262-E712-4A32-92D4-F3C60522FB7F}"/>
    <cellStyle name="40% - Accent3 2 3 2 2 2 2" xfId="22848" xr:uid="{F751FD33-0A08-4CF4-909D-7F610DAB3039}"/>
    <cellStyle name="40% - Accent3 2 3 2 2 2 2 2" xfId="26704" xr:uid="{318A01FF-8621-42BF-8D90-768F09E73172}"/>
    <cellStyle name="40% - Accent3 2 3 2 2 2 2 2 2" xfId="37774" xr:uid="{95F48F9A-7EE4-4931-A808-543D16D25263}"/>
    <cellStyle name="40% - Accent3 2 3 2 2 2 2 3" xfId="28458" xr:uid="{386B9938-273C-4713-8A7E-B5B10C7B339E}"/>
    <cellStyle name="40% - Accent3 2 3 2 2 2 2 3 2" xfId="40971" xr:uid="{80C263A4-425A-42DB-9A20-FB19C0CA8CAC}"/>
    <cellStyle name="40% - Accent3 2 3 2 2 2 2 4" xfId="24435" xr:uid="{7142BECA-9E3A-4996-9C9F-A977E1F1D552}"/>
    <cellStyle name="40% - Accent3 2 3 2 2 2 2 4 2" xfId="34482" xr:uid="{A4BF3330-F13B-404D-A510-49239FDD8BB4}"/>
    <cellStyle name="40% - Accent3 2 3 2 2 2 2 5" xfId="31299" xr:uid="{54FE395D-BEC1-4D74-A834-CDC1A90D6DB5}"/>
    <cellStyle name="40% - Accent3 2 3 2 2 2 3" xfId="26285" xr:uid="{AA1E247C-2887-41A7-A0EA-C741AA36F22F}"/>
    <cellStyle name="40% - Accent3 2 3 2 2 2 3 2" xfId="37162" xr:uid="{7EBD0C17-3F02-48CB-B77D-67B19CFC2665}"/>
    <cellStyle name="40% - Accent3 2 3 2 2 2 4" xfId="28039" xr:uid="{8E156DF5-EC0E-4D06-8F60-0974E13B2BF3}"/>
    <cellStyle name="40% - Accent3 2 3 2 2 2 4 2" xfId="40308" xr:uid="{6663CBDF-E8A9-42CF-9016-A5EE663823E4}"/>
    <cellStyle name="40% - Accent3 2 3 2 2 2 5" xfId="23927" xr:uid="{F7184BC7-8F46-415F-82E9-BD661803525D}"/>
    <cellStyle name="40% - Accent3 2 3 2 2 2 5 2" xfId="33813" xr:uid="{67220691-DF6E-40C8-8B48-777222E66CD5}"/>
    <cellStyle name="40% - Accent3 2 3 2 2 2 6" xfId="30765" xr:uid="{EFBE96A5-DD7C-4AB4-A863-76BF7E8AD4ED}"/>
    <cellStyle name="40% - Accent3 2 3 2 2 3" xfId="8375" xr:uid="{652E6A41-0D9F-4CDE-A9B7-0029232BD178}"/>
    <cellStyle name="40% - Accent3 2 3 2 2 3 2" xfId="26703" xr:uid="{871C6171-645E-486A-A34B-B5A78E8269EE}"/>
    <cellStyle name="40% - Accent3 2 3 2 2 3 2 2" xfId="37773" xr:uid="{ED4127F5-BFB0-4977-BA18-F89499B53909}"/>
    <cellStyle name="40% - Accent3 2 3 2 2 3 3" xfId="28457" xr:uid="{0A80E3F1-F7F6-4C2F-B9DF-816574AA5E7A}"/>
    <cellStyle name="40% - Accent3 2 3 2 2 3 3 2" xfId="40970" xr:uid="{57D3C25E-3E35-4AA6-98FA-EA8CBCFFBD85}"/>
    <cellStyle name="40% - Accent3 2 3 2 2 3 4" xfId="24434" xr:uid="{EB045DF4-F4EB-405E-BFF7-CA5F2B529A50}"/>
    <cellStyle name="40% - Accent3 2 3 2 2 3 4 2" xfId="34481" xr:uid="{CFDA4F7A-AD16-4514-B083-4656D252BE31}"/>
    <cellStyle name="40% - Accent3 2 3 2 2 3 5" xfId="31298" xr:uid="{AC3AE061-B55F-4307-8899-CF11080A3072}"/>
    <cellStyle name="40% - Accent3 2 3 2 2 4" xfId="11916" xr:uid="{89A495BF-233C-4DFA-BE41-F6B2CD995E6E}"/>
    <cellStyle name="40% - Accent3 2 3 2 2 4 2" xfId="25890" xr:uid="{15CA5C6D-ED02-45FF-8A5E-8418386CC523}"/>
    <cellStyle name="40% - Accent3 2 3 2 2 4 2 2" xfId="36347" xr:uid="{CE23A0FB-9B96-4CB3-8004-B6196521FA83}"/>
    <cellStyle name="40% - Accent3 2 3 2 2 4 3" xfId="30267" xr:uid="{397D3C65-D1F9-4D51-8D97-E3AF38D54341}"/>
    <cellStyle name="40% - Accent3 2 3 2 2 5" xfId="15679" xr:uid="{8051BB0C-2763-41D3-A917-C7AA60321D13}"/>
    <cellStyle name="40% - Accent3 2 3 2 2 5 2" xfId="39493" xr:uid="{F4E4688B-0C50-40D4-B4D8-0AFDD97AFE31}"/>
    <cellStyle name="40% - Accent3 2 3 2 2 6" xfId="18729" xr:uid="{43897BBD-6586-4FF4-B95B-CD36A08BED86}"/>
    <cellStyle name="40% - Accent3 2 3 2 2 6 2" xfId="32962" xr:uid="{1518F3A0-EF8A-4B43-981B-BFEFC40A5E05}"/>
    <cellStyle name="40% - Accent3 2 3 2 2 7" xfId="29607" xr:uid="{F3D6CD2C-C940-4429-9DC6-5BFCD57950D6}"/>
    <cellStyle name="40% - Accent3 2 3 2 3" xfId="4598" xr:uid="{8D78369B-0B02-44CD-BB29-FACAB71AAB53}"/>
    <cellStyle name="40% - Accent3 2 3 2 3 2" xfId="22849" xr:uid="{C36B7BB9-C896-4F80-97F3-8351F1167004}"/>
    <cellStyle name="40% - Accent3 2 3 2 3 2 2" xfId="26705" xr:uid="{F9FDC0B9-5AD5-4FBE-94CC-A49596A8689E}"/>
    <cellStyle name="40% - Accent3 2 3 2 3 2 2 2" xfId="37775" xr:uid="{5E12F241-FD78-4B17-8F20-EA43CFBF992D}"/>
    <cellStyle name="40% - Accent3 2 3 2 3 2 3" xfId="28459" xr:uid="{934E7FF7-2767-4290-A035-6D020DB67EF6}"/>
    <cellStyle name="40% - Accent3 2 3 2 3 2 3 2" xfId="40972" xr:uid="{8B369055-EB93-429B-9E64-B44DC4AF33E0}"/>
    <cellStyle name="40% - Accent3 2 3 2 3 2 4" xfId="24436" xr:uid="{64C89CD2-6725-4A62-AFB3-58E2B629BE90}"/>
    <cellStyle name="40% - Accent3 2 3 2 3 2 4 2" xfId="34483" xr:uid="{E9A49066-F7D5-4134-B7CD-C026C7AED324}"/>
    <cellStyle name="40% - Accent3 2 3 2 3 2 5" xfId="31300" xr:uid="{9C2B9D46-396E-4C19-84BC-04A0487EF07A}"/>
    <cellStyle name="40% - Accent3 2 3 2 3 3" xfId="26123" xr:uid="{24137EF6-2398-42C4-AFA9-4EF9F269DAA8}"/>
    <cellStyle name="40% - Accent3 2 3 2 3 3 2" xfId="36742" xr:uid="{22543539-25D2-4FAD-A074-BAD22C72D2B2}"/>
    <cellStyle name="40% - Accent3 2 3 2 3 4" xfId="27830" xr:uid="{9E5821A3-F2A9-40D1-B1AD-25916713911D}"/>
    <cellStyle name="40% - Accent3 2 3 2 3 4 2" xfId="39888" xr:uid="{570DD1E9-6FFA-4361-8AB8-5F84A3040CB1}"/>
    <cellStyle name="40% - Accent3 2 3 2 3 5" xfId="23714" xr:uid="{56D12307-65FF-4C9F-93CC-B71349C236EB}"/>
    <cellStyle name="40% - Accent3 2 3 2 3 5 2" xfId="33382" xr:uid="{5734FB33-A94E-4158-A236-FC43F953D33C}"/>
    <cellStyle name="40% - Accent3 2 3 2 3 6" xfId="30552" xr:uid="{B3C64762-57E8-4E9B-8577-8DBE8CA381BC}"/>
    <cellStyle name="40% - Accent3 2 3 2 4" xfId="2042" xr:uid="{03DDD7D8-1117-4F02-A366-5F28A3749E74}"/>
    <cellStyle name="40% - Accent3 2 3 2 4 2" xfId="26702" xr:uid="{7C327F18-DCB3-4D04-9F25-5D4D809F5FBA}"/>
    <cellStyle name="40% - Accent3 2 3 2 4 2 2" xfId="37772" xr:uid="{937DADC6-95FE-48BD-B175-885B6D80AC29}"/>
    <cellStyle name="40% - Accent3 2 3 2 4 3" xfId="28456" xr:uid="{63F9C7FE-C80D-4D06-9605-E83D93B7946E}"/>
    <cellStyle name="40% - Accent3 2 3 2 4 3 2" xfId="40969" xr:uid="{48DF2275-2277-4880-9DE0-C654F4A247FD}"/>
    <cellStyle name="40% - Accent3 2 3 2 4 4" xfId="24433" xr:uid="{13E08CD2-BA8D-4652-8E48-296CCF6FC408}"/>
    <cellStyle name="40% - Accent3 2 3 2 4 4 2" xfId="34480" xr:uid="{0C426E3C-5369-4BCB-8278-3CA99F9639C9}"/>
    <cellStyle name="40% - Accent3 2 3 2 4 5" xfId="31297" xr:uid="{F12D3070-8D49-4C19-928F-027F2BA7D547}"/>
    <cellStyle name="40% - Accent3 2 3 2 5" xfId="6891" xr:uid="{B2CEA09E-98F4-4326-803F-31E71350D0E0}"/>
    <cellStyle name="40% - Accent3 2 3 2 5 2" xfId="25552" xr:uid="{0B3400CF-E684-4AA9-8D09-C3BD010AF336}"/>
    <cellStyle name="40% - Accent3 2 3 2 5 2 2" xfId="35928" xr:uid="{BD49908E-BF35-40ED-B448-1ED442BB2A2F}"/>
    <cellStyle name="40% - Accent3 2 3 2 5 3" xfId="29929" xr:uid="{CB573053-5350-40AF-B5F4-2E4653F5E10E}"/>
    <cellStyle name="40% - Accent3 2 3 2 6" xfId="9991" xr:uid="{D3F2D628-D5E9-4402-A41B-ECB77B3385AB}"/>
    <cellStyle name="40% - Accent3 2 3 2 6 2" xfId="39074" xr:uid="{923536B7-453E-45A1-8E13-F4C7C7403130}"/>
    <cellStyle name="40% - Accent3 2 3 2 7" xfId="13802" xr:uid="{75E51744-6A43-4128-BC64-2CE3A00B2A54}"/>
    <cellStyle name="40% - Accent3 2 3 2 7 2" xfId="32537" xr:uid="{96DE733A-F3EA-4814-9C48-84BA11217994}"/>
    <cellStyle name="40% - Accent3 2 3 2 8" xfId="17431" xr:uid="{6D4DAE25-E003-4A79-A9CA-68AC62209808}"/>
    <cellStyle name="40% - Accent3 2 3 3" xfId="2044" xr:uid="{9A05084A-6BF2-4FB9-95B1-6DDF30E9CF1D}"/>
    <cellStyle name="40% - Accent3 2 3 3 2" xfId="4600" xr:uid="{E93C524E-D299-4332-AC04-351716E2BA78}"/>
    <cellStyle name="40% - Accent3 2 3 3 2 2" xfId="11917" xr:uid="{C1FE425D-73C0-4185-855E-346558987681}"/>
    <cellStyle name="40% - Accent3 2 3 3 2 2 2" xfId="26707" xr:uid="{552DB80D-5CDB-4268-874B-1711359342B3}"/>
    <cellStyle name="40% - Accent3 2 3 3 2 2 2 2" xfId="37777" xr:uid="{99ECAFFF-2003-4E68-A86D-A6763A19AC69}"/>
    <cellStyle name="40% - Accent3 2 3 3 2 2 3" xfId="28461" xr:uid="{14340829-081E-4AC7-A527-376100F80377}"/>
    <cellStyle name="40% - Accent3 2 3 3 2 2 3 2" xfId="40974" xr:uid="{CE685467-C575-4D7B-80BE-6ABF3AEF1799}"/>
    <cellStyle name="40% - Accent3 2 3 3 2 2 4" xfId="24438" xr:uid="{A2A27D5F-CEE0-454B-9D21-74CACFF2CBED}"/>
    <cellStyle name="40% - Accent3 2 3 3 2 2 4 2" xfId="34485" xr:uid="{E1543BA2-9F24-4E02-B5ED-0B098AF95D69}"/>
    <cellStyle name="40% - Accent3 2 3 3 2 2 5" xfId="31302" xr:uid="{04BF78EC-0ABC-436A-AF56-075C74EA05F6}"/>
    <cellStyle name="40% - Accent3 2 3 3 2 3" xfId="15680" xr:uid="{06DA973A-85E4-437E-96B6-236F67BEA59C}"/>
    <cellStyle name="40% - Accent3 2 3 3 2 3 2" xfId="36963" xr:uid="{B31ECFF1-FE0A-42C5-856D-A68650F2F801}"/>
    <cellStyle name="40% - Accent3 2 3 3 2 4" xfId="27942" xr:uid="{3078A434-D99B-4EB8-B4B4-34105C0CD66F}"/>
    <cellStyle name="40% - Accent3 2 3 3 2 4 2" xfId="40109" xr:uid="{DFF7B468-8869-4925-BDC7-59854D74071A}"/>
    <cellStyle name="40% - Accent3 2 3 3 2 5" xfId="23827" xr:uid="{22705251-13E4-44A2-AB50-876530CAC445}"/>
    <cellStyle name="40% - Accent3 2 3 3 2 5 2" xfId="33612" xr:uid="{3E304753-EC66-40E2-8301-2F5CBEEA881C}"/>
    <cellStyle name="40% - Accent3 2 3 3 2 6" xfId="30665" xr:uid="{2B884236-5F4A-4773-96AB-2AF0FD02FFFF}"/>
    <cellStyle name="40% - Accent3 2 3 3 3" xfId="8374" xr:uid="{4F2192FA-D262-456D-88F8-EA9BE23725AA}"/>
    <cellStyle name="40% - Accent3 2 3 3 3 2" xfId="26706" xr:uid="{3F835CD1-2251-4C45-9566-851EBF79E8E8}"/>
    <cellStyle name="40% - Accent3 2 3 3 3 2 2" xfId="37776" xr:uid="{3B72A3CD-5EDD-4356-853D-8421614C78E0}"/>
    <cellStyle name="40% - Accent3 2 3 3 3 3" xfId="28460" xr:uid="{B2383801-5AE2-4520-973C-559C3603A563}"/>
    <cellStyle name="40% - Accent3 2 3 3 3 3 2" xfId="40973" xr:uid="{3BA13C8E-2909-40A1-8005-10615812F3DD}"/>
    <cellStyle name="40% - Accent3 2 3 3 3 4" xfId="24437" xr:uid="{03CE0B34-8A7C-4792-BF80-DD094CF301A5}"/>
    <cellStyle name="40% - Accent3 2 3 3 3 4 2" xfId="34484" xr:uid="{B5C98D30-1203-4F5F-9F56-A352012EE427}"/>
    <cellStyle name="40% - Accent3 2 3 3 3 5" xfId="31301" xr:uid="{44CC47D3-2A31-4EB7-8661-8B867361738D}"/>
    <cellStyle name="40% - Accent3 2 3 3 4" xfId="9992" xr:uid="{11FF0965-9AAC-47BF-A16B-97F37394A1B3}"/>
    <cellStyle name="40% - Accent3 2 3 3 4 2" xfId="25704" xr:uid="{EBEFD72C-5FF6-4E23-8460-AFBF75E20C52}"/>
    <cellStyle name="40% - Accent3 2 3 3 4 2 2" xfId="36148" xr:uid="{0FA94DF6-DA4E-4A90-AC95-4E2E9033C5A2}"/>
    <cellStyle name="40% - Accent3 2 3 3 4 3" xfId="30081" xr:uid="{E89E8699-3C08-4FC1-9453-0C786E79D59E}"/>
    <cellStyle name="40% - Accent3 2 3 3 5" xfId="13803" xr:uid="{82028CF5-200E-4784-98D5-2F55488A68CE}"/>
    <cellStyle name="40% - Accent3 2 3 3 5 2" xfId="39294" xr:uid="{773453B0-D746-4AAE-81CD-53E13C7C3A58}"/>
    <cellStyle name="40% - Accent3 2 3 3 6" xfId="18728" xr:uid="{CEB4E48F-C04B-406D-B468-95FDEE3AFAB1}"/>
    <cellStyle name="40% - Accent3 2 3 3 6 2" xfId="32762" xr:uid="{8BC2DD1E-AC6A-4375-8C00-0F1E49FDCA17}"/>
    <cellStyle name="40% - Accent3 2 3 3 7" xfId="29506" xr:uid="{6CE1445D-856E-466F-A034-9C3A27EDEA88}"/>
    <cellStyle name="40% - Accent3 2 3 4" xfId="4597" xr:uid="{1EB8B0C5-DF85-4474-A849-58E418690C8E}"/>
    <cellStyle name="40% - Accent3 2 3 4 2" xfId="11918" xr:uid="{6666FF23-6412-450F-84A5-DF86C2B30010}"/>
    <cellStyle name="40% - Accent3 2 3 4 2 2" xfId="26708" xr:uid="{43A9C712-EBF6-4C04-A782-1C1721350160}"/>
    <cellStyle name="40% - Accent3 2 3 4 2 2 2" xfId="37778" xr:uid="{0E4E9BA3-F402-4272-AD4B-8486F351653C}"/>
    <cellStyle name="40% - Accent3 2 3 4 2 3" xfId="28462" xr:uid="{F9BF4909-4FAB-4EC4-B7D5-7EB7E9F871F6}"/>
    <cellStyle name="40% - Accent3 2 3 4 2 3 2" xfId="40975" xr:uid="{C023430B-FBA2-41C0-8009-E548B5BBFF6F}"/>
    <cellStyle name="40% - Accent3 2 3 4 2 4" xfId="24439" xr:uid="{AC48C375-FC0E-4CB3-9581-C3A191E20D81}"/>
    <cellStyle name="40% - Accent3 2 3 4 2 4 2" xfId="34486" xr:uid="{D2BACEF2-9CCB-4380-AAA3-98C9147BBB4D}"/>
    <cellStyle name="40% - Accent3 2 3 4 2 5" xfId="31303" xr:uid="{DF975984-6B95-4AE5-80C4-D4E45760FB57}"/>
    <cellStyle name="40% - Accent3 2 3 4 3" xfId="15681" xr:uid="{F992E589-9167-4122-BD51-ABD15EB0981A}"/>
    <cellStyle name="40% - Accent3 2 3 4 3 2" xfId="36549" xr:uid="{0827DADD-1C5C-4C99-AFF6-EC832BADAEAD}"/>
    <cellStyle name="40% - Accent3 2 3 4 4" xfId="27735" xr:uid="{93EF4AC2-5553-4AF0-9612-58A09CFDB74B}"/>
    <cellStyle name="40% - Accent3 2 3 4 4 2" xfId="39695" xr:uid="{28326983-9E48-4639-B4FB-FB459B0D9BFD}"/>
    <cellStyle name="40% - Accent3 2 3 4 5" xfId="23614" xr:uid="{19F1F93D-A5F6-4524-8630-74FFA056AC6D}"/>
    <cellStyle name="40% - Accent3 2 3 4 5 2" xfId="33182" xr:uid="{ECF919F2-34D5-4546-8A58-C6F600BE965E}"/>
    <cellStyle name="40% - Accent3 2 3 4 6" xfId="30451" xr:uid="{AD094297-4AC6-4879-9071-74396709C4F7}"/>
    <cellStyle name="40% - Accent3 2 3 5" xfId="2041" xr:uid="{892B48AA-EE51-4A92-916B-0D51EB01D952}"/>
    <cellStyle name="40% - Accent3 2 3 5 2" xfId="26701" xr:uid="{6D17F72C-5963-4B14-AD65-2820A4B1EE3D}"/>
    <cellStyle name="40% - Accent3 2 3 5 2 2" xfId="37771" xr:uid="{6288541C-04B9-417B-962E-757ECC5FF8F3}"/>
    <cellStyle name="40% - Accent3 2 3 5 3" xfId="28455" xr:uid="{01F97ACD-A336-421D-B40E-D7CC8B798BEE}"/>
    <cellStyle name="40% - Accent3 2 3 5 3 2" xfId="40968" xr:uid="{DD95BEEE-A43A-4BC5-8879-7847035BD3FB}"/>
    <cellStyle name="40% - Accent3 2 3 5 4" xfId="24432" xr:uid="{595FB5AF-04A6-4D28-B8CD-3EEDA091752A}"/>
    <cellStyle name="40% - Accent3 2 3 5 4 2" xfId="34479" xr:uid="{EB1321B5-D9A3-4DEA-B5C5-5755AD0B4424}"/>
    <cellStyle name="40% - Accent3 2 3 5 5" xfId="31296" xr:uid="{6093595A-47DF-4447-8013-A11E9B476729}"/>
    <cellStyle name="40% - Accent3 2 3 6" xfId="6890" xr:uid="{EFEFB43B-FA5E-44CE-BB95-35C0223F8178}"/>
    <cellStyle name="40% - Accent3 2 3 6 2" xfId="25368" xr:uid="{76BC8FC2-402E-4966-8F6A-A2B42C4A59B5}"/>
    <cellStyle name="40% - Accent3 2 3 6 2 2" xfId="35736" xr:uid="{61DE7593-4574-44E3-84A6-1E6E08EF04AA}"/>
    <cellStyle name="40% - Accent3 2 3 6 3" xfId="29745" xr:uid="{C57AC43F-B151-4AF9-810D-402527756701}"/>
    <cellStyle name="40% - Accent3 2 3 7" xfId="9990" xr:uid="{502E3FDF-13DC-4928-ADA4-2DD34EC9D48F}"/>
    <cellStyle name="40% - Accent3 2 3 7 2" xfId="38882" xr:uid="{CCA66DFA-83FF-4456-B8CB-52ADED0F4D45}"/>
    <cellStyle name="40% - Accent3 2 3 8" xfId="13801" xr:uid="{35BCAFA2-7EE4-4E72-BA6A-16F4B463C5F3}"/>
    <cellStyle name="40% - Accent3 2 3 8 2" xfId="32340" xr:uid="{19118BDB-59F8-42EB-A4D4-8ACA7AA6511E}"/>
    <cellStyle name="40% - Accent3 2 3 9" xfId="17430" xr:uid="{A03BD708-6C47-44C4-9B13-B05996F66DA3}"/>
    <cellStyle name="40% - Accent3 2 4" xfId="619" xr:uid="{26A67C49-0CB4-41A1-B43D-AF6A1800D53A}"/>
    <cellStyle name="40% - Accent3 2 4 2" xfId="620" xr:uid="{348F8FD1-93A6-4891-A2E5-A9935F788E8E}"/>
    <cellStyle name="40% - Accent3 2 4 2 2" xfId="2047" xr:uid="{DFA9B873-90E0-4769-B33C-EC37E3F70731}"/>
    <cellStyle name="40% - Accent3 2 4 2 2 2" xfId="4603" xr:uid="{61AD32AD-94C2-4D86-8CF3-C424D0D73C95}"/>
    <cellStyle name="40% - Accent3 2 4 2 2 2 2" xfId="26710" xr:uid="{5263C76A-4B0B-4A07-944D-37754F842C2E}"/>
    <cellStyle name="40% - Accent3 2 4 2 2 2 2 2" xfId="37781" xr:uid="{E12F285B-96E5-4C62-955D-AA9F9F09708C}"/>
    <cellStyle name="40% - Accent3 2 4 2 2 2 3" xfId="28464" xr:uid="{B32C9447-249E-4661-BB7A-B10398C41CDA}"/>
    <cellStyle name="40% - Accent3 2 4 2 2 2 3 2" xfId="40978" xr:uid="{465AACBC-9F13-4A2C-8EA3-5A8B47FD5DB7}"/>
    <cellStyle name="40% - Accent3 2 4 2 2 2 4" xfId="24442" xr:uid="{74CF2E24-8295-4AFE-827E-CBEC91CB3800}"/>
    <cellStyle name="40% - Accent3 2 4 2 2 2 4 2" xfId="34489" xr:uid="{27070A39-A69A-46A8-8594-3BD8F126219C}"/>
    <cellStyle name="40% - Accent3 2 4 2 2 2 5" xfId="31306" xr:uid="{8FFFC776-7975-4562-BA85-2AA3B978A47E}"/>
    <cellStyle name="40% - Accent3 2 4 2 2 3" xfId="8377" xr:uid="{9EC29451-DECD-4573-9F0C-E7C16954AF61}"/>
    <cellStyle name="40% - Accent3 2 4 2 2 3 2" xfId="37066" xr:uid="{EDAFA8CC-EE25-4E0D-8672-A9A4EF5DFD32}"/>
    <cellStyle name="40% - Accent3 2 4 2 2 4" xfId="11919" xr:uid="{07503DAF-F789-424C-8953-74CB5E676F26}"/>
    <cellStyle name="40% - Accent3 2 4 2 2 4 2" xfId="40212" xr:uid="{0E3B5B6F-835A-4BF6-931D-0BD4A6364FDD}"/>
    <cellStyle name="40% - Accent3 2 4 2 2 5" xfId="15682" xr:uid="{8788985E-400C-44A7-B3C2-D5AB1D93B547}"/>
    <cellStyle name="40% - Accent3 2 4 2 2 5 2" xfId="33717" xr:uid="{91C00539-47F9-4C65-8298-91C9A995ECD3}"/>
    <cellStyle name="40% - Accent3 2 4 2 2 6" xfId="18731" xr:uid="{75F2A72F-A780-4A17-AAD6-17385E8CA4F2}"/>
    <cellStyle name="40% - Accent3 2 4 2 3" xfId="4602" xr:uid="{861A458F-F944-491E-9185-9A242839FC9E}"/>
    <cellStyle name="40% - Accent3 2 4 2 3 2" xfId="26709" xr:uid="{F5CEB8A0-F43E-4031-9828-2F0B9C0267C4}"/>
    <cellStyle name="40% - Accent3 2 4 2 3 2 2" xfId="37780" xr:uid="{5A9ADC68-B09E-455E-A555-4702568F926F}"/>
    <cellStyle name="40% - Accent3 2 4 2 3 3" xfId="28463" xr:uid="{5E4EE0C6-D75B-48F9-8675-94D060692DFD}"/>
    <cellStyle name="40% - Accent3 2 4 2 3 3 2" xfId="40977" xr:uid="{BD3D154E-E47D-4BF4-9766-7CFF22C9B4FF}"/>
    <cellStyle name="40% - Accent3 2 4 2 3 4" xfId="24441" xr:uid="{4F35D556-644A-4B9A-B47C-79727941FF6C}"/>
    <cellStyle name="40% - Accent3 2 4 2 3 4 2" xfId="34488" xr:uid="{F3B6D990-E696-47A1-AA9B-6BF8DED64992}"/>
    <cellStyle name="40% - Accent3 2 4 2 3 5" xfId="31305" xr:uid="{43AF7E1D-2BA1-4C01-B3BA-CBCDE3D1CAD6}"/>
    <cellStyle name="40% - Accent3 2 4 2 4" xfId="2046" xr:uid="{2E345436-0CFF-499D-971D-88E19F0A6FB9}"/>
    <cellStyle name="40% - Accent3 2 4 2 4 2" xfId="25797" xr:uid="{7B1709CD-88BB-4603-BBEC-DA942B73A628}"/>
    <cellStyle name="40% - Accent3 2 4 2 4 2 2" xfId="36251" xr:uid="{0BE5D9EC-C9AD-41E2-9BF8-D6618D65C0C1}"/>
    <cellStyle name="40% - Accent3 2 4 2 4 3" xfId="30174" xr:uid="{900F4484-297C-4CB7-AFD2-B7BE87EE587C}"/>
    <cellStyle name="40% - Accent3 2 4 2 5" xfId="6893" xr:uid="{B272B9EC-0312-485A-8C79-6B598F4034A8}"/>
    <cellStyle name="40% - Accent3 2 4 2 5 2" xfId="39397" xr:uid="{DAF2D6FA-BDDD-4AF6-9DBC-A22162ACBF0B}"/>
    <cellStyle name="40% - Accent3 2 4 2 6" xfId="9994" xr:uid="{161D886E-0D00-468E-8024-798C3F3B78DB}"/>
    <cellStyle name="40% - Accent3 2 4 2 6 2" xfId="32866" xr:uid="{A545E806-F4A5-4E57-91BA-B062D55AC37A}"/>
    <cellStyle name="40% - Accent3 2 4 2 7" xfId="13805" xr:uid="{93CEAD40-735E-421D-86A9-BE068407EBF6}"/>
    <cellStyle name="40% - Accent3 2 4 2 8" xfId="17433" xr:uid="{696ECCC4-77DD-4E6D-8D6F-FD934AC219D3}"/>
    <cellStyle name="40% - Accent3 2 4 3" xfId="2048" xr:uid="{8405DF94-8D16-4155-BFC8-1315E3F1E95F}"/>
    <cellStyle name="40% - Accent3 2 4 3 2" xfId="4604" xr:uid="{F5BF33CC-3083-4076-A116-F40CC16698E8}"/>
    <cellStyle name="40% - Accent3 2 4 3 2 2" xfId="11920" xr:uid="{B014497D-9726-4078-808C-25A9B547A862}"/>
    <cellStyle name="40% - Accent3 2 4 3 2 2 2" xfId="37782" xr:uid="{CFBBCA2E-CB08-47F9-BBFA-3446918DE5C7}"/>
    <cellStyle name="40% - Accent3 2 4 3 2 3" xfId="15683" xr:uid="{E8A7AABC-ACBF-4247-ABEF-A9E2E996D1A7}"/>
    <cellStyle name="40% - Accent3 2 4 3 2 3 2" xfId="40979" xr:uid="{33FDDEFC-D0A7-40A8-8C7C-79DF601304A2}"/>
    <cellStyle name="40% - Accent3 2 4 3 2 4" xfId="24443" xr:uid="{34665F6A-949C-4415-86D7-E40D9CCA4ED8}"/>
    <cellStyle name="40% - Accent3 2 4 3 2 4 2" xfId="34490" xr:uid="{FC60204F-9DEF-4E8C-8B7F-5034D401E714}"/>
    <cellStyle name="40% - Accent3 2 4 3 2 5" xfId="31307" xr:uid="{A3293C30-B34B-4611-A42F-A11AE52EFB4E}"/>
    <cellStyle name="40% - Accent3 2 4 3 3" xfId="8376" xr:uid="{726A77CC-B666-4C3D-A130-6A301BF274E4}"/>
    <cellStyle name="40% - Accent3 2 4 3 3 2" xfId="36647" xr:uid="{99BA8507-CE09-47BE-9F6E-26CAE04CD5D9}"/>
    <cellStyle name="40% - Accent3 2 4 3 4" xfId="9995" xr:uid="{70870BFF-123F-4643-B5C2-94CBDCF013B1}"/>
    <cellStyle name="40% - Accent3 2 4 3 4 2" xfId="39793" xr:uid="{F5925058-FFF0-4D60-894C-6B4C667ED374}"/>
    <cellStyle name="40% - Accent3 2 4 3 5" xfId="13806" xr:uid="{4E7309DB-18CF-411F-9943-4698194F323F}"/>
    <cellStyle name="40% - Accent3 2 4 3 5 2" xfId="33286" xr:uid="{A5418AD8-DFE6-4E82-83A4-0140B033BFA4}"/>
    <cellStyle name="40% - Accent3 2 4 3 6" xfId="18730" xr:uid="{71F364E9-8267-4866-87B4-E665884D681E}"/>
    <cellStyle name="40% - Accent3 2 4 4" xfId="4601" xr:uid="{A11E29C7-DFB5-4DD9-905F-5009EB1D9DA6}"/>
    <cellStyle name="40% - Accent3 2 4 4 2" xfId="11921" xr:uid="{304E89F7-3E57-4880-9F38-2E7B7822A817}"/>
    <cellStyle name="40% - Accent3 2 4 4 2 2" xfId="37779" xr:uid="{7EADAEB8-8897-42E6-BB2D-9244422737D5}"/>
    <cellStyle name="40% - Accent3 2 4 4 3" xfId="15684" xr:uid="{38765341-E5BC-46DE-9F53-6419DC11BDD3}"/>
    <cellStyle name="40% - Accent3 2 4 4 3 2" xfId="40976" xr:uid="{336B28D6-7516-471B-9BF3-ED6AA8642FBE}"/>
    <cellStyle name="40% - Accent3 2 4 4 4" xfId="24440" xr:uid="{8A92183C-7BD3-4B55-9EC8-261F722F5F01}"/>
    <cellStyle name="40% - Accent3 2 4 4 4 2" xfId="34487" xr:uid="{9A8CA840-839E-4AC6-8815-CAA3ADE4CF62}"/>
    <cellStyle name="40% - Accent3 2 4 4 5" xfId="31304" xr:uid="{E5D38BD3-74DF-48C1-9266-E3E1F4A81990}"/>
    <cellStyle name="40% - Accent3 2 4 5" xfId="2045" xr:uid="{E0848E99-9C7B-4DE0-94FE-09D9DED00885}"/>
    <cellStyle name="40% - Accent3 2 4 5 2" xfId="25457" xr:uid="{AA081C4C-0411-4D03-9854-40664A12506C}"/>
    <cellStyle name="40% - Accent3 2 4 5 2 2" xfId="35833" xr:uid="{454D1ED5-1EF2-4C90-BCE2-676D5479628E}"/>
    <cellStyle name="40% - Accent3 2 4 5 3" xfId="29834" xr:uid="{8F3EEB0D-2C2D-45AD-9818-93F056712380}"/>
    <cellStyle name="40% - Accent3 2 4 6" xfId="6892" xr:uid="{F808DB72-B21F-430F-9FAC-A605BBE3AC78}"/>
    <cellStyle name="40% - Accent3 2 4 6 2" xfId="38979" xr:uid="{C0C8277A-0F00-4B27-BDBA-875A38513189}"/>
    <cellStyle name="40% - Accent3 2 4 7" xfId="9993" xr:uid="{F06CE2E7-D3E9-4886-B0A1-37855131123C}"/>
    <cellStyle name="40% - Accent3 2 4 7 2" xfId="32442" xr:uid="{1D7F88D0-955B-40AB-AEC4-5A23DEFE416B}"/>
    <cellStyle name="40% - Accent3 2 4 8" xfId="13804" xr:uid="{A8464F4A-AB05-484C-8700-4DE90A30E007}"/>
    <cellStyle name="40% - Accent3 2 4 9" xfId="17432" xr:uid="{B4E5D67B-201E-4F14-8F8E-F2BC67FF49CB}"/>
    <cellStyle name="40% - Accent3 2 5" xfId="621" xr:uid="{77D56C92-57FD-4AAE-B1A8-CBB78F7088C3}"/>
    <cellStyle name="40% - Accent3 2 5 2" xfId="622" xr:uid="{DBC39363-EBF4-4FFA-A9F6-4F8599094858}"/>
    <cellStyle name="40% - Accent3 2 5 2 2" xfId="2051" xr:uid="{C01BD6B3-350D-4717-99ED-D5DAB4DB3EE6}"/>
    <cellStyle name="40% - Accent3 2 5 2 2 2" xfId="4607" xr:uid="{49E04C03-AB88-4505-98D1-CC588267C6D0}"/>
    <cellStyle name="40% - Accent3 2 5 2 2 2 2" xfId="37783" xr:uid="{77F2D974-D910-48DB-83FA-9A81A8C80967}"/>
    <cellStyle name="40% - Accent3 2 5 2 2 3" xfId="8379" xr:uid="{ADA1E7D4-D9C1-4CDE-AEFF-3DE08EC077E5}"/>
    <cellStyle name="40% - Accent3 2 5 2 2 3 2" xfId="40981" xr:uid="{A68C264D-71F2-45CC-9C53-E5C156ABB729}"/>
    <cellStyle name="40% - Accent3 2 5 2 2 4" xfId="11922" xr:uid="{5AC81C2C-19CB-4557-B565-C8630EEB5A81}"/>
    <cellStyle name="40% - Accent3 2 5 2 2 4 2" xfId="34492" xr:uid="{A5A687CF-9E03-4604-B7B1-6F857E412F77}"/>
    <cellStyle name="40% - Accent3 2 5 2 2 5" xfId="15685" xr:uid="{AA12B208-97F5-422B-A8C2-4657791B4F8D}"/>
    <cellStyle name="40% - Accent3 2 5 2 2 6" xfId="18733" xr:uid="{8F8B7513-9A21-4F35-AE38-3924BA1A9E32}"/>
    <cellStyle name="40% - Accent3 2 5 2 3" xfId="4606" xr:uid="{83E4BD4D-E4F7-4BB2-9B31-6E55EBDB98C9}"/>
    <cellStyle name="40% - Accent3 2 5 2 3 2" xfId="36869" xr:uid="{F0C4F7EF-5A36-4036-9A6F-4D9C8B10A7D3}"/>
    <cellStyle name="40% - Accent3 2 5 2 4" xfId="2050" xr:uid="{F823F3F2-6706-4D9A-82C0-C5B2E01EF62B}"/>
    <cellStyle name="40% - Accent3 2 5 2 4 2" xfId="40015" xr:uid="{E3EFEE59-CDB8-4D94-9360-62816414D202}"/>
    <cellStyle name="40% - Accent3 2 5 2 5" xfId="6895" xr:uid="{513407BE-06B9-49F4-8784-1340CECC1A31}"/>
    <cellStyle name="40% - Accent3 2 5 2 5 2" xfId="33516" xr:uid="{6F6FCA3D-FC1D-48CB-AC68-D8B81AC0DC95}"/>
    <cellStyle name="40% - Accent3 2 5 2 6" xfId="9997" xr:uid="{E216A161-2230-40DD-986D-F49D7AB3AF49}"/>
    <cellStyle name="40% - Accent3 2 5 2 7" xfId="13808" xr:uid="{FE97DA27-91AC-4589-986D-BAD1D1B3E752}"/>
    <cellStyle name="40% - Accent3 2 5 2 8" xfId="17435" xr:uid="{6D4AD025-E11A-48FC-AE7E-3B0F5A625AC5}"/>
    <cellStyle name="40% - Accent3 2 5 3" xfId="2052" xr:uid="{0734BAF7-20A8-42A9-A655-2031D210D737}"/>
    <cellStyle name="40% - Accent3 2 5 3 2" xfId="4608" xr:uid="{C9844125-EE06-4E6D-B27D-6407D2987912}"/>
    <cellStyle name="40% - Accent3 2 5 3 2 2" xfId="11923" xr:uid="{7903D6EC-C099-4194-9A0F-96A1364DBD70}"/>
    <cellStyle name="40% - Accent3 2 5 3 2 3" xfId="15686" xr:uid="{B4595B05-6414-43B4-B51C-32E9F241840F}"/>
    <cellStyle name="40% - Accent3 2 5 3 3" xfId="8378" xr:uid="{3374184C-0B64-4B0A-905C-5C9C9CE892BF}"/>
    <cellStyle name="40% - Accent3 2 5 3 3 2" xfId="40980" xr:uid="{37B5BB0A-E8C5-4974-BC19-B5E6C3CA91BE}"/>
    <cellStyle name="40% - Accent3 2 5 3 4" xfId="9998" xr:uid="{F2F35414-E8DE-444C-8D27-19799E109B9A}"/>
    <cellStyle name="40% - Accent3 2 5 3 4 2" xfId="34491" xr:uid="{02534D8D-46D1-499C-9B59-A817BC84073B}"/>
    <cellStyle name="40% - Accent3 2 5 3 5" xfId="13809" xr:uid="{22DE3D89-1D3F-4ABF-BBEB-D05038C95B89}"/>
    <cellStyle name="40% - Accent3 2 5 3 6" xfId="18732" xr:uid="{73C96B11-8CB2-4F82-B02A-E7275BDE2740}"/>
    <cellStyle name="40% - Accent3 2 5 4" xfId="4605" xr:uid="{DAC438BD-D3B5-4B8F-9096-828F42CE1102}"/>
    <cellStyle name="40% - Accent3 2 5 4 2" xfId="11924" xr:uid="{6C6791B4-55C4-46E8-A773-EB9036EC09F3}"/>
    <cellStyle name="40% - Accent3 2 5 4 2 2" xfId="36054" xr:uid="{0BA5CEC6-5FBD-48BE-B4EC-02229038B0AA}"/>
    <cellStyle name="40% - Accent3 2 5 4 3" xfId="15687" xr:uid="{DA6E84C4-E334-48D0-9877-639EC1C7A60D}"/>
    <cellStyle name="40% - Accent3 2 5 5" xfId="2049" xr:uid="{8D2C3BEC-FED7-4AD6-8CA4-E7DE9F1D6AAB}"/>
    <cellStyle name="40% - Accent3 2 5 5 2" xfId="39200" xr:uid="{527D4508-6F91-45D1-9BBF-F94B5A6BDB7E}"/>
    <cellStyle name="40% - Accent3 2 5 6" xfId="6894" xr:uid="{3922A3AD-623A-4DE6-B8C7-F75252196AC3}"/>
    <cellStyle name="40% - Accent3 2 5 6 2" xfId="32667" xr:uid="{0A921D81-1CF9-4D56-9ED9-E32E858E086D}"/>
    <cellStyle name="40% - Accent3 2 5 7" xfId="9996" xr:uid="{C9116794-0801-463B-BF86-0A3A57C69443}"/>
    <cellStyle name="40% - Accent3 2 5 8" xfId="13807" xr:uid="{4C0C7690-BEDD-4747-ACAA-2A5BC13F3277}"/>
    <cellStyle name="40% - Accent3 2 5 9" xfId="17434" xr:uid="{323121E8-AFC0-4DB6-9224-69337FBBE7DD}"/>
    <cellStyle name="40% - Accent3 2 6" xfId="623" xr:uid="{7FFBC1C2-A379-48B9-833D-EC0763FBA799}"/>
    <cellStyle name="40% - Accent3 2 6 2" xfId="2054" xr:uid="{AAB21806-5BDC-4924-8EF2-B7703B050E64}"/>
    <cellStyle name="40% - Accent3 2 6 2 2" xfId="4610" xr:uid="{26494A0D-31A4-46A2-9A1D-6CE552BD5B76}"/>
    <cellStyle name="40% - Accent3 2 6 2 2 2" xfId="37784" xr:uid="{5E1DF274-B830-45BE-BD84-E8164F927DC8}"/>
    <cellStyle name="40% - Accent3 2 6 2 3" xfId="8380" xr:uid="{902E8BDB-334A-400E-8D68-9FBAE5114D00}"/>
    <cellStyle name="40% - Accent3 2 6 2 3 2" xfId="40982" xr:uid="{09C93166-2B86-4722-AB8C-55DD1A3B1BD1}"/>
    <cellStyle name="40% - Accent3 2 6 2 4" xfId="11925" xr:uid="{E676CE49-D348-482F-986A-74A6E23C9EC2}"/>
    <cellStyle name="40% - Accent3 2 6 2 4 2" xfId="34493" xr:uid="{22E970A1-CD9E-49C4-B523-292DD3E8FCFB}"/>
    <cellStyle name="40% - Accent3 2 6 2 5" xfId="15688" xr:uid="{CD69B4FF-8DC6-406B-A6EB-78BBBB7B6BA4}"/>
    <cellStyle name="40% - Accent3 2 6 2 6" xfId="18734" xr:uid="{76911E3B-0690-4C6D-98CB-137ECC6E99D2}"/>
    <cellStyle name="40% - Accent3 2 6 3" xfId="4609" xr:uid="{7CBD4860-6BA5-47AA-ADA0-D9A7F4BBC8D1}"/>
    <cellStyle name="40% - Accent3 2 6 3 2" xfId="26010" xr:uid="{355822C7-D15D-4176-AF70-A1EC7D5CF8F8}"/>
    <cellStyle name="40% - Accent3 2 6 3 2 2" xfId="36469" xr:uid="{5BC76286-4317-45CA-889A-B2AC2EFE1704}"/>
    <cellStyle name="40% - Accent3 2 6 3 3" xfId="30387" xr:uid="{9CB3909A-5F58-4B93-BDE2-ECBEE0C4D6DF}"/>
    <cellStyle name="40% - Accent3 2 6 4" xfId="2053" xr:uid="{60480A1A-0AEF-4B08-96FF-2F5A92943446}"/>
    <cellStyle name="40% - Accent3 2 6 4 2" xfId="39615" xr:uid="{4D0C30B9-C57D-4FB4-881A-163EE7870B8C}"/>
    <cellStyle name="40% - Accent3 2 6 5" xfId="6896" xr:uid="{32062FEA-155F-4800-9E9C-334BBA0DEDC7}"/>
    <cellStyle name="40% - Accent3 2 6 5 2" xfId="33089" xr:uid="{B2A103B1-D3B3-4CA9-B375-69A091F28EA3}"/>
    <cellStyle name="40% - Accent3 2 6 6" xfId="9999" xr:uid="{B7B8AC1C-C18F-4EE7-8DE8-BE84C2224046}"/>
    <cellStyle name="40% - Accent3 2 6 7" xfId="13810" xr:uid="{368D3156-CA54-48EA-9174-765C0E3EE9D8}"/>
    <cellStyle name="40% - Accent3 2 6 8" xfId="17436" xr:uid="{403A65E1-3F80-4056-993A-3BF490F5B0B1}"/>
    <cellStyle name="40% - Accent3 2 7" xfId="2055" xr:uid="{BF2E1709-4240-4A53-9E1E-6B9F57FE0516}"/>
    <cellStyle name="40% - Accent3 2 7 2" xfId="4611" xr:uid="{AEE4886B-07F4-43D6-B2E2-55A59FA8D324}"/>
    <cellStyle name="40% - Accent3 2 7 2 2" xfId="9435" xr:uid="{D6154AA9-FC94-45B9-A46E-254A873F16A3}"/>
    <cellStyle name="40% - Accent3 2 7 2 3" xfId="11926" xr:uid="{52AF7FD7-6100-4FF2-BFA9-C1238D57B1E0}"/>
    <cellStyle name="40% - Accent3 2 7 2 4" xfId="15689" xr:uid="{758F95A7-6B3A-48E2-8302-F73D9910E780}"/>
    <cellStyle name="40% - Accent3 2 7 3" xfId="7951" xr:uid="{67B495D7-28B1-4B48-B05C-AE079C5842A6}"/>
    <cellStyle name="40% - Accent3 2 7 3 2" xfId="40951" xr:uid="{261A1E5D-02C3-41FB-9AF0-B222C916D145}"/>
    <cellStyle name="40% - Accent3 2 7 4" xfId="10000" xr:uid="{E89E04BB-3826-473B-A44B-00DEB2947255}"/>
    <cellStyle name="40% - Accent3 2 7 4 2" xfId="34462" xr:uid="{090E8A4B-FBCB-4F9F-B32E-D4F3CDE67F9D}"/>
    <cellStyle name="40% - Accent3 2 7 5" xfId="13811" xr:uid="{3CE1D61C-F74A-4A87-BCEC-A44703167FBD}"/>
    <cellStyle name="40% - Accent3 2 7 6" xfId="18719" xr:uid="{133BBC63-A2D4-471B-B4B6-9D8AE16CB640}"/>
    <cellStyle name="40% - Accent3 2 8" xfId="4580" xr:uid="{8437437B-82C4-4E32-96B9-6929D1B6EE10}"/>
    <cellStyle name="40% - Accent3 2 8 2" xfId="8365" xr:uid="{7EEB7C5E-6D2F-427F-BF1F-ED1BE0411C5F}"/>
    <cellStyle name="40% - Accent3 2 8 2 2" xfId="35651" xr:uid="{6FF5EAC4-2659-4769-B319-FEA76E4C0EBE}"/>
    <cellStyle name="40% - Accent3 2 8 3" xfId="11927" xr:uid="{4D27BF03-AECB-4CE8-8579-0018BEC3DE41}"/>
    <cellStyle name="40% - Accent3 2 8 4" xfId="15690" xr:uid="{19328741-AACA-4C25-8E64-B1BE130F55EC}"/>
    <cellStyle name="40% - Accent3 2 9" xfId="2024" xr:uid="{0A965F5D-E128-46C2-95DE-5BB27DFC2A4D}"/>
    <cellStyle name="40% - Accent3 2 9 2" xfId="38797" xr:uid="{5AE7B525-82ED-4E98-B76C-CA1B79741CA9}"/>
    <cellStyle name="40% - Accent3 3" xfId="208" xr:uid="{8C9787FE-1D90-4946-A267-5D2E737CA1ED}"/>
    <cellStyle name="40% - Accent3 3 10" xfId="10001" xr:uid="{497607F6-6DE4-4F06-80F2-D49E08C3BF2F}"/>
    <cellStyle name="40% - Accent3 3 11" xfId="13812" xr:uid="{521052FC-D135-463D-8EB3-CBD90CE9A837}"/>
    <cellStyle name="40% - Accent3 3 12" xfId="17437" xr:uid="{37BA82D3-D11F-4A01-BBEA-AC39936E29AC}"/>
    <cellStyle name="40% - Accent3 3 2" xfId="361" xr:uid="{D7776304-FE95-4BA7-9359-6C5F609BF587}"/>
    <cellStyle name="40% - Accent3 3 2 2" xfId="624" xr:uid="{476F54AC-0D30-48A6-A535-2EE572F02958}"/>
    <cellStyle name="40% - Accent3 3 2 2 2" xfId="2059" xr:uid="{FE5775E6-BA74-4DEF-A831-A87AE5F97052}"/>
    <cellStyle name="40% - Accent3 3 2 2 2 2" xfId="4615" xr:uid="{C2F576FD-41CC-4F8F-850A-2953974ED9BC}"/>
    <cellStyle name="40% - Accent3 3 2 2 2 2 2" xfId="22850" xr:uid="{EC568AD0-7774-4F23-9AE7-6A24D41A00D3}"/>
    <cellStyle name="40% - Accent3 3 2 2 2 2 2 2" xfId="26714" xr:uid="{6B9A0955-ABB4-49B5-B93D-4780B680CD5E}"/>
    <cellStyle name="40% - Accent3 3 2 2 2 2 2 2 2" xfId="37788" xr:uid="{9BD32B2D-5E15-45CF-9AC1-4EFA1C1C76EF}"/>
    <cellStyle name="40% - Accent3 3 2 2 2 2 2 3" xfId="28468" xr:uid="{343EC12D-F48E-4822-9030-C638B5F46346}"/>
    <cellStyle name="40% - Accent3 3 2 2 2 2 2 3 2" xfId="40987" xr:uid="{E6F0EFA2-CA33-4DB3-977E-3BA8F6A24DF9}"/>
    <cellStyle name="40% - Accent3 3 2 2 2 2 2 4" xfId="24447" xr:uid="{944E56EB-4FE8-4984-A04C-D65D828C0DAA}"/>
    <cellStyle name="40% - Accent3 3 2 2 2 2 2 4 2" xfId="34498" xr:uid="{45CE88E6-4B50-499C-BB5C-DB04934838BA}"/>
    <cellStyle name="40% - Accent3 3 2 2 2 2 2 5" xfId="31311" xr:uid="{BD45347F-DE32-48A2-B642-C67CD4D04809}"/>
    <cellStyle name="40% - Accent3 3 2 2 2 2 3" xfId="26304" xr:uid="{541F0A1F-4003-4DEE-8C4E-63AF659C9D85}"/>
    <cellStyle name="40% - Accent3 3 2 2 2 2 3 2" xfId="37186" xr:uid="{C71F3FDE-45C7-4B6B-8B52-B57C5F5DEF4A}"/>
    <cellStyle name="40% - Accent3 3 2 2 2 2 4" xfId="28058" xr:uid="{54D0019F-DF8B-4083-9B04-90B856ED6A16}"/>
    <cellStyle name="40% - Accent3 3 2 2 2 2 4 2" xfId="40332" xr:uid="{DB0266B2-C1BD-42DB-B068-1829AB402F9A}"/>
    <cellStyle name="40% - Accent3 3 2 2 2 2 5" xfId="23946" xr:uid="{A6A08AE1-A9F1-4638-99DE-5966FC8FB4BE}"/>
    <cellStyle name="40% - Accent3 3 2 2 2 2 5 2" xfId="33837" xr:uid="{23A48DB5-6933-4420-8365-AC03F549ECAC}"/>
    <cellStyle name="40% - Accent3 3 2 2 2 2 6" xfId="30784" xr:uid="{7F747D09-C8D3-4EF6-94B5-DF6DAC2AF8B3}"/>
    <cellStyle name="40% - Accent3 3 2 2 2 3" xfId="8383" xr:uid="{DC66A615-9674-47A5-824C-22F29C0CD0B0}"/>
    <cellStyle name="40% - Accent3 3 2 2 2 3 2" xfId="26713" xr:uid="{78C9E917-1F7F-449F-B228-89E610FFA4F8}"/>
    <cellStyle name="40% - Accent3 3 2 2 2 3 2 2" xfId="37787" xr:uid="{B448912A-1AC1-4770-8500-7F902FF89532}"/>
    <cellStyle name="40% - Accent3 3 2 2 2 3 3" xfId="28467" xr:uid="{D0D815EF-3A3C-4592-97FE-88049DCA5B8D}"/>
    <cellStyle name="40% - Accent3 3 2 2 2 3 3 2" xfId="40986" xr:uid="{52B2A328-4AB7-4AA7-B30F-0DDD23E09F91}"/>
    <cellStyle name="40% - Accent3 3 2 2 2 3 4" xfId="24446" xr:uid="{4FD7D43B-5C0A-43F3-A9C9-718052D9F9C5}"/>
    <cellStyle name="40% - Accent3 3 2 2 2 3 4 2" xfId="34497" xr:uid="{A414FEC6-BF33-4FD1-857C-A1719522DC6B}"/>
    <cellStyle name="40% - Accent3 3 2 2 2 3 5" xfId="31310" xr:uid="{8B7846A8-041A-4056-BAA6-6BA3865615C6}"/>
    <cellStyle name="40% - Accent3 3 2 2 2 4" xfId="11928" xr:uid="{4762273A-E945-4E7F-A32A-AA6A5A40AA20}"/>
    <cellStyle name="40% - Accent3 3 2 2 2 4 2" xfId="25914" xr:uid="{027F080B-CA38-4E8B-A668-638A0F659924}"/>
    <cellStyle name="40% - Accent3 3 2 2 2 4 2 2" xfId="36371" xr:uid="{89887441-EC60-460D-9409-8B700CA70301}"/>
    <cellStyle name="40% - Accent3 3 2 2 2 4 3" xfId="30291" xr:uid="{2F806259-8232-477A-A38C-BFA456843EC9}"/>
    <cellStyle name="40% - Accent3 3 2 2 2 5" xfId="15691" xr:uid="{5AACC050-D39D-4F79-A3AD-00CBA039FDBE}"/>
    <cellStyle name="40% - Accent3 3 2 2 2 5 2" xfId="39517" xr:uid="{88B3E7DF-9799-4ECC-8C74-173DCE3F1A44}"/>
    <cellStyle name="40% - Accent3 3 2 2 2 6" xfId="18737" xr:uid="{9CCD6A21-2220-4050-AEAF-C98F5F9D401C}"/>
    <cellStyle name="40% - Accent3 3 2 2 2 6 2" xfId="32986" xr:uid="{0B9845F5-85A0-44DD-969B-8FDA5E690985}"/>
    <cellStyle name="40% - Accent3 3 2 2 2 7" xfId="29626" xr:uid="{8FC4741B-F6AF-4CB3-B4EC-7A877EFFB6B1}"/>
    <cellStyle name="40% - Accent3 3 2 2 3" xfId="4614" xr:uid="{99D90222-CC78-49E4-B65A-75DBEE9B2F68}"/>
    <cellStyle name="40% - Accent3 3 2 2 3 2" xfId="22851" xr:uid="{FEEA2421-1F87-4517-A96A-D8049BC12950}"/>
    <cellStyle name="40% - Accent3 3 2 2 3 2 2" xfId="26715" xr:uid="{905750D4-2858-4D68-8A7B-98EBBA76DDB7}"/>
    <cellStyle name="40% - Accent3 3 2 2 3 2 2 2" xfId="37789" xr:uid="{0399F734-B015-49D9-BDBA-D5CC8B0E7FE3}"/>
    <cellStyle name="40% - Accent3 3 2 2 3 2 3" xfId="28469" xr:uid="{0AA221C2-84D0-43E8-9944-36CBCE9FC740}"/>
    <cellStyle name="40% - Accent3 3 2 2 3 2 3 2" xfId="40988" xr:uid="{16FD7E4A-FC81-4194-AE91-F6E2A1756539}"/>
    <cellStyle name="40% - Accent3 3 2 2 3 2 4" xfId="24448" xr:uid="{EE6478E9-2AF2-45C5-A292-3CBB9DBE0EF7}"/>
    <cellStyle name="40% - Accent3 3 2 2 3 2 4 2" xfId="34499" xr:uid="{56E7A2D2-2C1C-467B-A92B-37AE0C4CFD80}"/>
    <cellStyle name="40% - Accent3 3 2 2 3 2 5" xfId="31312" xr:uid="{11BB9D62-312E-4BA9-9736-4DDD0532BB66}"/>
    <cellStyle name="40% - Accent3 3 2 2 3 3" xfId="26142" xr:uid="{FEA39F5C-58E8-4935-88F2-3D7CF6D80353}"/>
    <cellStyle name="40% - Accent3 3 2 2 3 3 2" xfId="36766" xr:uid="{E7ECD153-0761-439D-9C1A-79F9A58C16AF}"/>
    <cellStyle name="40% - Accent3 3 2 2 3 4" xfId="27849" xr:uid="{D092F59C-C4C5-4CFB-9F50-A8541649AFA1}"/>
    <cellStyle name="40% - Accent3 3 2 2 3 4 2" xfId="39912" xr:uid="{56ECDC1A-4677-414E-80FA-96C656E2EC22}"/>
    <cellStyle name="40% - Accent3 3 2 2 3 5" xfId="23733" xr:uid="{A0511C61-0068-4FB7-9A05-F84F5A2A0F99}"/>
    <cellStyle name="40% - Accent3 3 2 2 3 5 2" xfId="33406" xr:uid="{8D2EE431-033A-460F-9725-FD78A66A9168}"/>
    <cellStyle name="40% - Accent3 3 2 2 3 6" xfId="30571" xr:uid="{0F9F6D75-C427-44D9-9A4A-033CB11FBA7A}"/>
    <cellStyle name="40% - Accent3 3 2 2 4" xfId="2058" xr:uid="{89CA4E9F-7EFF-4D6B-AB88-B7F3984F8661}"/>
    <cellStyle name="40% - Accent3 3 2 2 4 2" xfId="26712" xr:uid="{9762CC1B-FFE4-46FA-AB17-DE4878D69D8E}"/>
    <cellStyle name="40% - Accent3 3 2 2 4 2 2" xfId="37786" xr:uid="{D77B18D5-5810-4396-825F-C6E9B76A00D0}"/>
    <cellStyle name="40% - Accent3 3 2 2 4 3" xfId="28466" xr:uid="{84628BF0-7900-41E3-8793-2E165C560F89}"/>
    <cellStyle name="40% - Accent3 3 2 2 4 3 2" xfId="40985" xr:uid="{AB67AB7D-85F0-4E9E-A44D-1D95EC2F42A6}"/>
    <cellStyle name="40% - Accent3 3 2 2 4 4" xfId="24445" xr:uid="{6CDFD7F5-998F-4C6A-AA89-0DC0090DC03C}"/>
    <cellStyle name="40% - Accent3 3 2 2 4 4 2" xfId="34496" xr:uid="{7A38B0B0-B021-4656-8BD7-05897FE35E6A}"/>
    <cellStyle name="40% - Accent3 3 2 2 4 5" xfId="31309" xr:uid="{37E83F95-0C45-47B5-9F25-BC00357F2792}"/>
    <cellStyle name="40% - Accent3 3 2 2 5" xfId="6899" xr:uid="{A04F90ED-9E27-433B-BEE4-6C885DB537F2}"/>
    <cellStyle name="40% - Accent3 3 2 2 5 2" xfId="25576" xr:uid="{9217DC0C-3DBE-4B06-BC12-A48C2633990E}"/>
    <cellStyle name="40% - Accent3 3 2 2 5 2 2" xfId="35952" xr:uid="{7768FFEB-9BE0-4880-83CC-6F4F72ABB1BD}"/>
    <cellStyle name="40% - Accent3 3 2 2 5 3" xfId="29953" xr:uid="{928D2AC2-42EA-44D0-B411-369C47FF4D5F}"/>
    <cellStyle name="40% - Accent3 3 2 2 6" xfId="10003" xr:uid="{C5E20D1C-A7A0-4EA6-BD1F-89BC89480ED7}"/>
    <cellStyle name="40% - Accent3 3 2 2 6 2" xfId="39098" xr:uid="{98864965-B8AD-4F4B-939B-E561C887BD15}"/>
    <cellStyle name="40% - Accent3 3 2 2 7" xfId="13814" xr:uid="{901A4879-2D80-4FE8-88F2-254001613862}"/>
    <cellStyle name="40% - Accent3 3 2 2 7 2" xfId="32561" xr:uid="{256E999F-CA58-4F25-A513-BC8CD65D7CE3}"/>
    <cellStyle name="40% - Accent3 3 2 2 8" xfId="17439" xr:uid="{EFE372B9-3656-4704-906D-538852249B41}"/>
    <cellStyle name="40% - Accent3 3 2 3" xfId="2060" xr:uid="{41B0E85B-9F7D-41A8-B3FB-225FC0FA0128}"/>
    <cellStyle name="40% - Accent3 3 2 3 2" xfId="4616" xr:uid="{2E8DE76E-76EA-4F3D-AC07-4057E55CC272}"/>
    <cellStyle name="40% - Accent3 3 2 3 2 2" xfId="11929" xr:uid="{7F3F664F-911E-46B9-8F3C-F6A3C4060C2F}"/>
    <cellStyle name="40% - Accent3 3 2 3 2 2 2" xfId="26717" xr:uid="{B9A3C949-1589-464A-97AC-6B17B77E57B1}"/>
    <cellStyle name="40% - Accent3 3 2 3 2 2 2 2" xfId="37791" xr:uid="{AA1AD539-6009-4B38-8C5A-3D2A940E5DB0}"/>
    <cellStyle name="40% - Accent3 3 2 3 2 2 3" xfId="28471" xr:uid="{511AC914-E618-4617-BDA9-CEB0F5369591}"/>
    <cellStyle name="40% - Accent3 3 2 3 2 2 3 2" xfId="40990" xr:uid="{9107EB9C-9260-43A6-AAB4-8C6B64B4E9C0}"/>
    <cellStyle name="40% - Accent3 3 2 3 2 2 4" xfId="24450" xr:uid="{93AD2E95-62B2-4B79-A1C4-FFD3F7E9F422}"/>
    <cellStyle name="40% - Accent3 3 2 3 2 2 4 2" xfId="34501" xr:uid="{D176B9BC-C2D9-4F64-B0E4-CD671020BB74}"/>
    <cellStyle name="40% - Accent3 3 2 3 2 2 5" xfId="31314" xr:uid="{1D357F01-339E-4AE6-A228-926927A9D26D}"/>
    <cellStyle name="40% - Accent3 3 2 3 2 3" xfId="15692" xr:uid="{7ACADF9C-C396-4491-B041-C3025AC0CE8A}"/>
    <cellStyle name="40% - Accent3 3 2 3 2 3 2" xfId="36987" xr:uid="{3F1D37B8-4A79-4A85-A90C-B80E4741CC56}"/>
    <cellStyle name="40% - Accent3 3 2 3 2 4" xfId="27962" xr:uid="{5C3B819F-3C67-40D4-A759-8E3E3115F889}"/>
    <cellStyle name="40% - Accent3 3 2 3 2 4 2" xfId="40133" xr:uid="{8990C5F6-47F6-474A-BEA7-788F26BCF3EC}"/>
    <cellStyle name="40% - Accent3 3 2 3 2 5" xfId="23847" xr:uid="{7665E11D-E7A1-412F-877D-EC562E30A545}"/>
    <cellStyle name="40% - Accent3 3 2 3 2 5 2" xfId="33636" xr:uid="{C89543E5-B96F-4318-A9FC-8A3B55525DDA}"/>
    <cellStyle name="40% - Accent3 3 2 3 2 6" xfId="30685" xr:uid="{FE7694EB-5868-4A56-AA40-245078142DEF}"/>
    <cellStyle name="40% - Accent3 3 2 3 3" xfId="8382" xr:uid="{C5AE0930-727A-426F-94EB-7A0F0E101746}"/>
    <cellStyle name="40% - Accent3 3 2 3 3 2" xfId="26716" xr:uid="{2D1ED55D-9B62-47FA-B868-1ADEF2E51003}"/>
    <cellStyle name="40% - Accent3 3 2 3 3 2 2" xfId="37790" xr:uid="{CF6DFDD6-2D16-45CE-B318-E42E1D4A21F2}"/>
    <cellStyle name="40% - Accent3 3 2 3 3 3" xfId="28470" xr:uid="{FC598456-5DE9-41B0-92F1-2000F26FC7DF}"/>
    <cellStyle name="40% - Accent3 3 2 3 3 3 2" xfId="40989" xr:uid="{A428B6EF-3137-4761-88FE-FFE5F82021D6}"/>
    <cellStyle name="40% - Accent3 3 2 3 3 4" xfId="24449" xr:uid="{05916DA5-38DA-467C-8461-EEDADD503771}"/>
    <cellStyle name="40% - Accent3 3 2 3 3 4 2" xfId="34500" xr:uid="{1015393C-181B-409C-AE33-FD1FB54F9EEF}"/>
    <cellStyle name="40% - Accent3 3 2 3 3 5" xfId="31313" xr:uid="{52A26A41-C736-48BA-9247-704FB570E7BF}"/>
    <cellStyle name="40% - Accent3 3 2 3 4" xfId="10004" xr:uid="{FF63C490-9D3B-4C68-8E26-C3CD266E5E01}"/>
    <cellStyle name="40% - Accent3 3 2 3 4 2" xfId="25724" xr:uid="{B4FED72C-2754-42F2-B882-F43683B130E9}"/>
    <cellStyle name="40% - Accent3 3 2 3 4 2 2" xfId="36172" xr:uid="{BF9171AD-A5E0-418E-B0EC-BBF34524EFEA}"/>
    <cellStyle name="40% - Accent3 3 2 3 4 3" xfId="30101" xr:uid="{F762CF7B-8A88-4E87-8F38-FB7296FAA5BC}"/>
    <cellStyle name="40% - Accent3 3 2 3 5" xfId="13815" xr:uid="{5A3F2162-BADD-4957-BAE0-CC31C5A87977}"/>
    <cellStyle name="40% - Accent3 3 2 3 5 2" xfId="39318" xr:uid="{C0F1C446-BB3D-4B27-AD3E-F1E590815BCD}"/>
    <cellStyle name="40% - Accent3 3 2 3 6" xfId="18736" xr:uid="{D42F4FBF-4A3D-47BF-AB05-B64206C22F44}"/>
    <cellStyle name="40% - Accent3 3 2 3 6 2" xfId="32786" xr:uid="{B9DCB0E0-52C3-4F1C-B169-B0D63F0BEA89}"/>
    <cellStyle name="40% - Accent3 3 2 3 7" xfId="29526" xr:uid="{E376BB38-1CC2-4AD7-93BC-8558A817563F}"/>
    <cellStyle name="40% - Accent3 3 2 4" xfId="4613" xr:uid="{2B084F89-F436-4235-952D-C771CE8CDF81}"/>
    <cellStyle name="40% - Accent3 3 2 4 2" xfId="11930" xr:uid="{AB8EDB56-2D2E-4A18-A66B-38BEF9E1069C}"/>
    <cellStyle name="40% - Accent3 3 2 4 2 2" xfId="26718" xr:uid="{6CE9B85E-3BFE-48C7-B650-FCC1DA29AFD2}"/>
    <cellStyle name="40% - Accent3 3 2 4 2 2 2" xfId="37792" xr:uid="{32CFBC8D-D1E8-4580-8F8E-AB23702245CC}"/>
    <cellStyle name="40% - Accent3 3 2 4 2 3" xfId="28472" xr:uid="{AD62149C-63AE-420B-8639-649708CC49A5}"/>
    <cellStyle name="40% - Accent3 3 2 4 2 3 2" xfId="40991" xr:uid="{B25CD45A-E6A9-4024-829A-B22C4D9365DB}"/>
    <cellStyle name="40% - Accent3 3 2 4 2 4" xfId="24451" xr:uid="{FA7D3B8E-C3A6-4D4C-9779-8A9D25349D04}"/>
    <cellStyle name="40% - Accent3 3 2 4 2 4 2" xfId="34502" xr:uid="{5BD19081-8F9D-41DE-AA0D-4152E79CB97E}"/>
    <cellStyle name="40% - Accent3 3 2 4 2 5" xfId="31315" xr:uid="{BEAC18A4-F40B-4BE6-8B93-03491C44F712}"/>
    <cellStyle name="40% - Accent3 3 2 4 3" xfId="15693" xr:uid="{6B8914A3-E4A8-4D26-984D-ECF7B1BD8A6C}"/>
    <cellStyle name="40% - Accent3 3 2 4 3 2" xfId="36571" xr:uid="{4E2579FF-C79B-4A6F-8C0C-D8D1025FA635}"/>
    <cellStyle name="40% - Accent3 3 2 4 4" xfId="27754" xr:uid="{73D0FEA1-3269-4D87-BEA9-CCC7FE00CCB2}"/>
    <cellStyle name="40% - Accent3 3 2 4 4 2" xfId="39717" xr:uid="{BB765EBE-DA8A-49A6-B37D-257D48DE034C}"/>
    <cellStyle name="40% - Accent3 3 2 4 5" xfId="23633" xr:uid="{11280CA2-15AF-4902-A24D-F7C2EF1A6625}"/>
    <cellStyle name="40% - Accent3 3 2 4 5 2" xfId="33206" xr:uid="{C2BF7D08-4914-4144-B8B4-D58512075F85}"/>
    <cellStyle name="40% - Accent3 3 2 4 6" xfId="30470" xr:uid="{69FE321B-D796-4350-859A-EED250FBD080}"/>
    <cellStyle name="40% - Accent3 3 2 5" xfId="2057" xr:uid="{53243256-8643-45EA-8702-89DF542C9956}"/>
    <cellStyle name="40% - Accent3 3 2 5 2" xfId="26711" xr:uid="{CAC718CA-2264-4F98-B8BE-CD079BE14A6B}"/>
    <cellStyle name="40% - Accent3 3 2 5 2 2" xfId="37785" xr:uid="{19EB65F6-92A5-4EEB-B6C0-43FE82976D1A}"/>
    <cellStyle name="40% - Accent3 3 2 5 3" xfId="28465" xr:uid="{17E12FC2-5C5E-48F3-8005-AA03EAA5B704}"/>
    <cellStyle name="40% - Accent3 3 2 5 3 2" xfId="40984" xr:uid="{FB00CACF-1835-4E0F-AF7A-41C78890FD19}"/>
    <cellStyle name="40% - Accent3 3 2 5 4" xfId="24444" xr:uid="{E7677564-6876-4811-A046-2C7A89455EEB}"/>
    <cellStyle name="40% - Accent3 3 2 5 4 2" xfId="34495" xr:uid="{379469D3-FD32-4533-89B9-92FFC9CF9D49}"/>
    <cellStyle name="40% - Accent3 3 2 5 5" xfId="31308" xr:uid="{1E508A28-252E-45DF-BCB9-3402049E665F}"/>
    <cellStyle name="40% - Accent3 3 2 6" xfId="6898" xr:uid="{9D7C1805-EBA5-4A2A-BB25-145EE7185494}"/>
    <cellStyle name="40% - Accent3 3 2 6 2" xfId="25387" xr:uid="{936B12D2-6688-46A0-BD4A-F3877B2470CF}"/>
    <cellStyle name="40% - Accent3 3 2 6 2 2" xfId="35758" xr:uid="{EED5180B-9502-48E7-A7C8-F72F7D37102E}"/>
    <cellStyle name="40% - Accent3 3 2 6 3" xfId="29764" xr:uid="{88B0DE3C-11F6-42E5-8E42-B23A952B4FDF}"/>
    <cellStyle name="40% - Accent3 3 2 7" xfId="10002" xr:uid="{B3F62477-E4EC-4244-B4B9-9D814A0A4ECE}"/>
    <cellStyle name="40% - Accent3 3 2 7 2" xfId="38904" xr:uid="{B51A9DDA-A005-450D-A759-99492A1AF01F}"/>
    <cellStyle name="40% - Accent3 3 2 8" xfId="13813" xr:uid="{14DFD080-D831-4E76-9924-C6F679FDB0C5}"/>
    <cellStyle name="40% - Accent3 3 2 8 2" xfId="32364" xr:uid="{CBDD7936-E70E-45D6-A038-72BB26A84D44}"/>
    <cellStyle name="40% - Accent3 3 2 9" xfId="17438" xr:uid="{995FB072-1638-4C74-8C62-10F82ACF7177}"/>
    <cellStyle name="40% - Accent3 3 3" xfId="625" xr:uid="{F7BA4215-00B5-4C92-B47E-797C67C91FD4}"/>
    <cellStyle name="40% - Accent3 3 3 2" xfId="626" xr:uid="{B72AA59F-B865-49A0-A76E-E87FEB9D9F00}"/>
    <cellStyle name="40% - Accent3 3 3 2 2" xfId="2063" xr:uid="{00C9D763-E75D-4853-BE12-3F81253A01DB}"/>
    <cellStyle name="40% - Accent3 3 3 2 2 2" xfId="4619" xr:uid="{C187C7DF-21AB-442C-9AFB-499AD2443AAE}"/>
    <cellStyle name="40% - Accent3 3 3 2 2 2 2" xfId="26720" xr:uid="{4F914661-2B04-4160-8ACE-B9C3E9D80B83}"/>
    <cellStyle name="40% - Accent3 3 3 2 2 2 2 2" xfId="37795" xr:uid="{514A4631-C0D8-438B-813F-F6C759DA4278}"/>
    <cellStyle name="40% - Accent3 3 3 2 2 2 3" xfId="28474" xr:uid="{6F5437B4-7956-493A-9AEF-23698C58BA25}"/>
    <cellStyle name="40% - Accent3 3 3 2 2 2 3 2" xfId="40994" xr:uid="{89C87D0B-597B-4490-8A37-52DA49C27979}"/>
    <cellStyle name="40% - Accent3 3 3 2 2 2 4" xfId="24454" xr:uid="{93D4D081-49F2-46E8-94CC-0F44B094DA08}"/>
    <cellStyle name="40% - Accent3 3 3 2 2 2 4 2" xfId="34505" xr:uid="{300C8AC2-496F-4E31-9277-D9F069AA3292}"/>
    <cellStyle name="40% - Accent3 3 3 2 2 2 5" xfId="31318" xr:uid="{B7E38014-2825-4606-99FD-288D6356A240}"/>
    <cellStyle name="40% - Accent3 3 3 2 2 3" xfId="8385" xr:uid="{E900E771-F977-41A8-85C8-6D3B6BC2C228}"/>
    <cellStyle name="40% - Accent3 3 3 2 2 3 2" xfId="37090" xr:uid="{1BA85485-5D7A-4709-A661-02CEF4B5878B}"/>
    <cellStyle name="40% - Accent3 3 3 2 2 4" xfId="11931" xr:uid="{8BCB27CE-1D07-411C-8E7D-C80566D32F2B}"/>
    <cellStyle name="40% - Accent3 3 3 2 2 4 2" xfId="40236" xr:uid="{FAAAAA82-CE8F-4C36-96FF-D12995A07302}"/>
    <cellStyle name="40% - Accent3 3 3 2 2 5" xfId="15694" xr:uid="{F3B8A064-1B8C-4A8F-AA02-D1A4A1B69E5E}"/>
    <cellStyle name="40% - Accent3 3 3 2 2 5 2" xfId="33741" xr:uid="{60C3E8FA-F70B-4D67-B73F-F00F2B0415D5}"/>
    <cellStyle name="40% - Accent3 3 3 2 2 6" xfId="18739" xr:uid="{47F68D5E-3B1E-4EFA-8063-6364714A130E}"/>
    <cellStyle name="40% - Accent3 3 3 2 3" xfId="4618" xr:uid="{83B8C8E9-A0B5-4243-A1DF-927C4DC49A9B}"/>
    <cellStyle name="40% - Accent3 3 3 2 3 2" xfId="26719" xr:uid="{52E96E82-E590-4E98-A3E8-0DB532522CB9}"/>
    <cellStyle name="40% - Accent3 3 3 2 3 2 2" xfId="37794" xr:uid="{1ACE0483-79AD-4996-A8E9-5B15BDCEACBE}"/>
    <cellStyle name="40% - Accent3 3 3 2 3 3" xfId="28473" xr:uid="{2C020AB1-16BD-45CC-AA91-D4FE45222394}"/>
    <cellStyle name="40% - Accent3 3 3 2 3 3 2" xfId="40993" xr:uid="{E6261E92-B53A-47F3-B291-80133118B131}"/>
    <cellStyle name="40% - Accent3 3 3 2 3 4" xfId="24453" xr:uid="{BD4EFD1F-3175-44F9-84D0-25251D7B47F3}"/>
    <cellStyle name="40% - Accent3 3 3 2 3 4 2" xfId="34504" xr:uid="{48A9F5D9-6C67-4793-923F-74DFEDDF4C59}"/>
    <cellStyle name="40% - Accent3 3 3 2 3 5" xfId="31317" xr:uid="{9D7FA899-E41B-47A1-930B-E30B06747FB2}"/>
    <cellStyle name="40% - Accent3 3 3 2 4" xfId="2062" xr:uid="{A06786D4-902D-402D-A07C-F9FC396C84C9}"/>
    <cellStyle name="40% - Accent3 3 3 2 4 2" xfId="25819" xr:uid="{6BF3CFDD-0FA6-4193-B940-5F8768041124}"/>
    <cellStyle name="40% - Accent3 3 3 2 4 2 2" xfId="36275" xr:uid="{26356C1E-CFE9-48BD-8BEF-7409DD4F354C}"/>
    <cellStyle name="40% - Accent3 3 3 2 4 3" xfId="30196" xr:uid="{C71A8848-4E87-4F08-8AA1-D99CFFD09B7B}"/>
    <cellStyle name="40% - Accent3 3 3 2 5" xfId="6901" xr:uid="{7EC22521-7840-4086-9B1D-173900AECE5C}"/>
    <cellStyle name="40% - Accent3 3 3 2 5 2" xfId="39421" xr:uid="{358B1E7C-E79D-47AD-A91D-612FE41E856D}"/>
    <cellStyle name="40% - Accent3 3 3 2 6" xfId="10006" xr:uid="{DE6EFCEC-A690-44D0-9F53-9B41E8E3A740}"/>
    <cellStyle name="40% - Accent3 3 3 2 6 2" xfId="32890" xr:uid="{01AB5184-F63A-4A78-A479-4A94C06700B2}"/>
    <cellStyle name="40% - Accent3 3 3 2 7" xfId="13817" xr:uid="{0BEEDC4C-D2AE-4FBF-BD6C-8A6BBE90B1B8}"/>
    <cellStyle name="40% - Accent3 3 3 2 8" xfId="17441" xr:uid="{AD7BDCC2-7719-4A21-AAA2-7A2D94E94F11}"/>
    <cellStyle name="40% - Accent3 3 3 3" xfId="2064" xr:uid="{2CB6D1D4-607E-4CCB-8548-94DEFA6BA3B1}"/>
    <cellStyle name="40% - Accent3 3 3 3 2" xfId="4620" xr:uid="{9F1EDCBA-1C4F-4EDE-BF96-02E0C44A8CCD}"/>
    <cellStyle name="40% - Accent3 3 3 3 2 2" xfId="11932" xr:uid="{D03A4F62-4866-45C4-8228-FD6102FA3DC7}"/>
    <cellStyle name="40% - Accent3 3 3 3 2 2 2" xfId="37796" xr:uid="{94B45DBE-6D80-4D46-8508-9F6308771A82}"/>
    <cellStyle name="40% - Accent3 3 3 3 2 3" xfId="15695" xr:uid="{F56BC490-68C2-4CFB-9A82-0F9A857889E3}"/>
    <cellStyle name="40% - Accent3 3 3 3 2 3 2" xfId="40995" xr:uid="{2700110C-3FE6-47A9-A428-210A422DD329}"/>
    <cellStyle name="40% - Accent3 3 3 3 2 4" xfId="24455" xr:uid="{2CC25604-59CB-4C0B-B02B-5C6DC35EDB81}"/>
    <cellStyle name="40% - Accent3 3 3 3 2 4 2" xfId="34506" xr:uid="{B7140B80-5EB1-4AAE-A4FB-8E0DC3133700}"/>
    <cellStyle name="40% - Accent3 3 3 3 2 5" xfId="31319" xr:uid="{ED90DCEC-ECC4-4222-969D-BA89E68791B9}"/>
    <cellStyle name="40% - Accent3 3 3 3 3" xfId="8384" xr:uid="{655532A8-F5E2-467A-9DF7-08A1B43B80D0}"/>
    <cellStyle name="40% - Accent3 3 3 3 3 2" xfId="36670" xr:uid="{7E8FD753-44C4-4079-85BD-C4B28B9273CB}"/>
    <cellStyle name="40% - Accent3 3 3 3 4" xfId="10007" xr:uid="{87CEF7D5-6297-4925-821B-AF3933F78848}"/>
    <cellStyle name="40% - Accent3 3 3 3 4 2" xfId="39816" xr:uid="{EE1729D6-F199-45FB-AA01-C9E5C39AC090}"/>
    <cellStyle name="40% - Accent3 3 3 3 5" xfId="13818" xr:uid="{EF89DAC2-DBDC-4943-AF7B-363A17F43838}"/>
    <cellStyle name="40% - Accent3 3 3 3 5 2" xfId="33310" xr:uid="{34269C4A-A8DE-4D26-A911-E004573ADAA3}"/>
    <cellStyle name="40% - Accent3 3 3 3 6" xfId="18738" xr:uid="{7A49827A-9DFA-4FC7-8BAC-63FF777CEC48}"/>
    <cellStyle name="40% - Accent3 3 3 4" xfId="4617" xr:uid="{42708A4E-147D-449E-BF7C-E971DCB94F0D}"/>
    <cellStyle name="40% - Accent3 3 3 4 2" xfId="11933" xr:uid="{20E75987-2782-4539-B9D1-AB387645D5AE}"/>
    <cellStyle name="40% - Accent3 3 3 4 2 2" xfId="37793" xr:uid="{9C2AC053-A4B5-4483-A410-868BCA48C0A9}"/>
    <cellStyle name="40% - Accent3 3 3 4 3" xfId="15696" xr:uid="{C77CDE3D-9E98-419E-BA32-9D286741B6BA}"/>
    <cellStyle name="40% - Accent3 3 3 4 3 2" xfId="40992" xr:uid="{63830903-7E28-440A-B924-9FF8580EB16A}"/>
    <cellStyle name="40% - Accent3 3 3 4 4" xfId="24452" xr:uid="{4798EF24-25A0-4F5F-AF6B-2E22BD4B98A5}"/>
    <cellStyle name="40% - Accent3 3 3 4 4 2" xfId="34503" xr:uid="{2EA94A6D-91A5-497A-AA37-0ABA5B6EEDFA}"/>
    <cellStyle name="40% - Accent3 3 3 4 5" xfId="31316" xr:uid="{7FD18CE4-8E39-48C8-8CF1-E6157BCB5E1D}"/>
    <cellStyle name="40% - Accent3 3 3 5" xfId="2061" xr:uid="{3D8D5B88-4638-4837-A5E6-DA7EE6DE4AFE}"/>
    <cellStyle name="40% - Accent3 3 3 5 2" xfId="25480" xr:uid="{66435E8D-9914-4CB1-A0BD-3102C3D653EF}"/>
    <cellStyle name="40% - Accent3 3 3 5 2 2" xfId="35856" xr:uid="{039F9FAF-B9A5-4F36-8829-12F29B87F616}"/>
    <cellStyle name="40% - Accent3 3 3 5 3" xfId="29857" xr:uid="{6C285972-BE8D-424A-AC31-9A9BD7AEA6EA}"/>
    <cellStyle name="40% - Accent3 3 3 6" xfId="6900" xr:uid="{F2C4D9F3-B4CC-480C-A456-97C67A96B782}"/>
    <cellStyle name="40% - Accent3 3 3 6 2" xfId="39002" xr:uid="{3D8F218B-673C-440E-943B-F02209C637FA}"/>
    <cellStyle name="40% - Accent3 3 3 7" xfId="10005" xr:uid="{ABAB63AE-CDA7-4505-A546-969EDC12D664}"/>
    <cellStyle name="40% - Accent3 3 3 7 2" xfId="32465" xr:uid="{1AC03747-4A5C-4EFC-98EA-5C3F13D99B12}"/>
    <cellStyle name="40% - Accent3 3 3 8" xfId="13816" xr:uid="{8D53693F-57CB-40EE-88A2-D90DADF6EE85}"/>
    <cellStyle name="40% - Accent3 3 3 9" xfId="17440" xr:uid="{9A659FBA-F41D-4260-9C7A-3749D910D64E}"/>
    <cellStyle name="40% - Accent3 3 4" xfId="627" xr:uid="{75F9FD4F-10DB-42EA-8D01-CC1A00DE3180}"/>
    <cellStyle name="40% - Accent3 3 4 2" xfId="628" xr:uid="{BE2334D9-5E42-4B2C-9B41-9DBE2628E803}"/>
    <cellStyle name="40% - Accent3 3 4 2 2" xfId="2067" xr:uid="{C9223578-3C2E-4198-BC87-8E12F922E597}"/>
    <cellStyle name="40% - Accent3 3 4 2 2 2" xfId="4623" xr:uid="{5789C614-DB22-4BA0-A80D-1F756B3FCA8E}"/>
    <cellStyle name="40% - Accent3 3 4 2 2 2 2" xfId="37797" xr:uid="{D89049F0-20E5-47A5-B574-38B418579272}"/>
    <cellStyle name="40% - Accent3 3 4 2 2 3" xfId="8387" xr:uid="{14E6566D-4D5F-4962-AE7B-D64079CAA511}"/>
    <cellStyle name="40% - Accent3 3 4 2 2 3 2" xfId="40997" xr:uid="{4F41954D-8AE7-4F51-9124-F7A755E1619E}"/>
    <cellStyle name="40% - Accent3 3 4 2 2 4" xfId="11934" xr:uid="{38475266-3DF9-41AE-9877-4BDFF9C89EBC}"/>
    <cellStyle name="40% - Accent3 3 4 2 2 4 2" xfId="34508" xr:uid="{853183E9-8DCE-494A-AAE2-F4A2E2F62333}"/>
    <cellStyle name="40% - Accent3 3 4 2 2 5" xfId="15697" xr:uid="{4D49DFFD-0FFD-4AF2-8BFC-8F9EA852B8F9}"/>
    <cellStyle name="40% - Accent3 3 4 2 2 6" xfId="18741" xr:uid="{E2A6315A-A4B1-4E87-9AB4-8E13030BB2BA}"/>
    <cellStyle name="40% - Accent3 3 4 2 3" xfId="4622" xr:uid="{B0BBF5A6-BDD5-4BF3-9732-353220365FBA}"/>
    <cellStyle name="40% - Accent3 3 4 2 3 2" xfId="36891" xr:uid="{3EADC3FA-82B0-4A9C-8EB9-7FEA647C6CAC}"/>
    <cellStyle name="40% - Accent3 3 4 2 4" xfId="2066" xr:uid="{C64C4B5E-4B93-4A7D-B2FA-607D5B0FA3D8}"/>
    <cellStyle name="40% - Accent3 3 4 2 4 2" xfId="40037" xr:uid="{6176CFDE-A8D4-412F-8DEB-133528C3C599}"/>
    <cellStyle name="40% - Accent3 3 4 2 5" xfId="6903" xr:uid="{80E84D1B-5E32-4785-AAF2-9B4D68BC8DF7}"/>
    <cellStyle name="40% - Accent3 3 4 2 5 2" xfId="33540" xr:uid="{BCF2F936-19EA-44FA-A3BF-E6280D0908A6}"/>
    <cellStyle name="40% - Accent3 3 4 2 6" xfId="10009" xr:uid="{06581F48-637C-464A-B367-3A6C495F1887}"/>
    <cellStyle name="40% - Accent3 3 4 2 7" xfId="13820" xr:uid="{B241153D-7252-4CCC-AB22-0AB473D09CDF}"/>
    <cellStyle name="40% - Accent3 3 4 2 8" xfId="17443" xr:uid="{E1CE7E5C-7103-486C-9178-9DBC66FDC2D0}"/>
    <cellStyle name="40% - Accent3 3 4 3" xfId="2068" xr:uid="{5C2C2C80-CE51-48FB-9977-AA014B009F17}"/>
    <cellStyle name="40% - Accent3 3 4 3 2" xfId="4624" xr:uid="{A5D1E6E5-2144-4673-88DA-F9D13CE36C85}"/>
    <cellStyle name="40% - Accent3 3 4 3 2 2" xfId="11935" xr:uid="{6B31D554-8842-4C82-AC00-46292895C6B3}"/>
    <cellStyle name="40% - Accent3 3 4 3 2 3" xfId="15698" xr:uid="{4C3D710D-A427-4E9C-8704-C67EA6A0D9EB}"/>
    <cellStyle name="40% - Accent3 3 4 3 3" xfId="8386" xr:uid="{0A3D60F7-E7FB-47A8-8486-FFF474F9EB07}"/>
    <cellStyle name="40% - Accent3 3 4 3 3 2" xfId="40996" xr:uid="{428D939A-5F4C-46B6-816A-89AA05BA24F5}"/>
    <cellStyle name="40% - Accent3 3 4 3 4" xfId="10010" xr:uid="{82476E20-E746-43BA-9F2D-CEFE0575B94F}"/>
    <cellStyle name="40% - Accent3 3 4 3 4 2" xfId="34507" xr:uid="{162A262A-731D-4CA9-835B-BCF79F27D60A}"/>
    <cellStyle name="40% - Accent3 3 4 3 5" xfId="13821" xr:uid="{0E9EA4B9-48AC-429C-915E-06E6AFFA2770}"/>
    <cellStyle name="40% - Accent3 3 4 3 6" xfId="18740" xr:uid="{EA78672D-1345-44BF-BAE9-964E557DB2D8}"/>
    <cellStyle name="40% - Accent3 3 4 4" xfId="4621" xr:uid="{C7356E12-4CD3-4232-895B-6DEEF1174E2B}"/>
    <cellStyle name="40% - Accent3 3 4 4 2" xfId="11936" xr:uid="{22D4E3B7-513B-4199-A0C9-B8D4427E1036}"/>
    <cellStyle name="40% - Accent3 3 4 4 2 2" xfId="36076" xr:uid="{394CFFC7-7C23-4E26-A657-FD640D000497}"/>
    <cellStyle name="40% - Accent3 3 4 4 3" xfId="15699" xr:uid="{862562E2-81B8-425C-92FD-4C04FABB6E0D}"/>
    <cellStyle name="40% - Accent3 3 4 5" xfId="2065" xr:uid="{237C284E-904C-4281-81AD-BDC7C358E1CD}"/>
    <cellStyle name="40% - Accent3 3 4 5 2" xfId="39222" xr:uid="{5E9A78B4-4E17-4DFC-AE55-59BBEDD65022}"/>
    <cellStyle name="40% - Accent3 3 4 6" xfId="6902" xr:uid="{2FE61778-90A3-485E-A83A-6918E6F9C6A7}"/>
    <cellStyle name="40% - Accent3 3 4 6 2" xfId="32690" xr:uid="{AE21CA96-B028-4D76-91AA-5C1A479314A5}"/>
    <cellStyle name="40% - Accent3 3 4 7" xfId="10008" xr:uid="{965391E8-9ECD-4168-BFB1-0C5ECF8F5D7F}"/>
    <cellStyle name="40% - Accent3 3 4 8" xfId="13819" xr:uid="{87C7986C-848E-47CA-AFE0-4E37BEDB028D}"/>
    <cellStyle name="40% - Accent3 3 4 9" xfId="17442" xr:uid="{3D8AA2DB-F78F-4208-8AB1-EBC82FE62BD6}"/>
    <cellStyle name="40% - Accent3 3 5" xfId="629" xr:uid="{3EFD77F7-A8D3-4BF0-85E2-70FE727540DE}"/>
    <cellStyle name="40% - Accent3 3 5 2" xfId="2070" xr:uid="{7D3E976D-3CFA-4601-8084-7AA89C1F145E}"/>
    <cellStyle name="40% - Accent3 3 5 2 2" xfId="4626" xr:uid="{59CBDC9D-FD1D-4B0A-8D20-B8D1E4FC1457}"/>
    <cellStyle name="40% - Accent3 3 5 2 2 2" xfId="37798" xr:uid="{A6A382AB-06F7-4E5A-8DF1-662DAE594D5C}"/>
    <cellStyle name="40% - Accent3 3 5 2 3" xfId="8388" xr:uid="{5F60AC8F-F0C5-472A-A7AE-EF03BFA3AC40}"/>
    <cellStyle name="40% - Accent3 3 5 2 3 2" xfId="40998" xr:uid="{426B9DE4-700A-43E3-9F0A-F41C6DBF16CB}"/>
    <cellStyle name="40% - Accent3 3 5 2 4" xfId="11937" xr:uid="{D288A65A-C2DC-43CD-9407-9E649E39269D}"/>
    <cellStyle name="40% - Accent3 3 5 2 4 2" xfId="34509" xr:uid="{2C92D1F4-2910-49D8-B793-DD34BA302545}"/>
    <cellStyle name="40% - Accent3 3 5 2 5" xfId="15700" xr:uid="{640E40FB-863C-4FCE-9AF4-D13B39109B06}"/>
    <cellStyle name="40% - Accent3 3 5 2 6" xfId="18742" xr:uid="{9F710BCD-835B-4D05-BFCA-B56709C87B55}"/>
    <cellStyle name="40% - Accent3 3 5 3" xfId="4625" xr:uid="{B8E6186E-81FA-4068-BD60-F00C8FB694CC}"/>
    <cellStyle name="40% - Accent3 3 5 3 2" xfId="26029" xr:uid="{75F887A7-4BF6-4F1E-9EEC-76159A21AAA7}"/>
    <cellStyle name="40% - Accent3 3 5 3 2 2" xfId="36488" xr:uid="{4A1CAED1-42ED-4A35-9A79-7E7465B424A8}"/>
    <cellStyle name="40% - Accent3 3 5 3 3" xfId="30406" xr:uid="{2C79CBB5-27CF-4028-860B-793301ECB571}"/>
    <cellStyle name="40% - Accent3 3 5 4" xfId="2069" xr:uid="{97400974-CCE6-4E88-BF7C-0DBB2A5F7D46}"/>
    <cellStyle name="40% - Accent3 3 5 4 2" xfId="39634" xr:uid="{21D73E83-6150-4474-A593-4912ECE7B686}"/>
    <cellStyle name="40% - Accent3 3 5 5" xfId="6904" xr:uid="{A8DD8FA3-63BB-4FCD-9F16-E618974959D1}"/>
    <cellStyle name="40% - Accent3 3 5 5 2" xfId="33113" xr:uid="{90442E57-DCBC-4D10-A33E-B9C0EAEC0EEA}"/>
    <cellStyle name="40% - Accent3 3 5 6" xfId="10011" xr:uid="{0D0507A8-6F2B-451D-B876-63BBF3534EC7}"/>
    <cellStyle name="40% - Accent3 3 5 7" xfId="13822" xr:uid="{C60BE376-099F-4679-86AA-6A598C9B3142}"/>
    <cellStyle name="40% - Accent3 3 5 8" xfId="17444" xr:uid="{4477035E-1A7F-46D3-BCF1-111D167F0B71}"/>
    <cellStyle name="40% - Accent3 3 6" xfId="2071" xr:uid="{DBF0A6C4-7708-40DE-92F7-8CF378AFEB94}"/>
    <cellStyle name="40% - Accent3 3 6 2" xfId="4627" xr:uid="{A8F81F7E-0A0A-404A-B6B6-791CDEF5474F}"/>
    <cellStyle name="40% - Accent3 3 6 2 2" xfId="9436" xr:uid="{A5C3B7F4-BF30-4A0B-9F60-6CD6BFB57080}"/>
    <cellStyle name="40% - Accent3 3 6 2 3" xfId="11938" xr:uid="{07CA5507-0A04-4E8E-9A9F-7B215F868855}"/>
    <cellStyle name="40% - Accent3 3 6 2 4" xfId="15701" xr:uid="{E2CCCE99-638D-4761-BB32-26E9F9147607}"/>
    <cellStyle name="40% - Accent3 3 6 3" xfId="7952" xr:uid="{B03DCBEF-4BD9-4536-8E6B-2FB53A144291}"/>
    <cellStyle name="40% - Accent3 3 6 3 2" xfId="40983" xr:uid="{5F4A4F19-6F2B-4958-8845-049BCBF2BA05}"/>
    <cellStyle name="40% - Accent3 3 6 4" xfId="10012" xr:uid="{5228D31B-131A-4A90-BD99-1E943F6355C9}"/>
    <cellStyle name="40% - Accent3 3 6 4 2" xfId="34494" xr:uid="{8F9A4D34-C5B1-4BB9-9AAB-B87C1BDFAB7B}"/>
    <cellStyle name="40% - Accent3 3 6 5" xfId="13823" xr:uid="{469FDB91-8DA9-4DE9-AB68-AB93D462AC29}"/>
    <cellStyle name="40% - Accent3 3 6 6" xfId="18735" xr:uid="{0F6B426D-7B86-48F3-8CD4-BE5A34555BD2}"/>
    <cellStyle name="40% - Accent3 3 7" xfId="4612" xr:uid="{A8C52D4D-D7B9-4058-B9B1-7EA389BB5CBF}"/>
    <cellStyle name="40% - Accent3 3 7 2" xfId="8381" xr:uid="{A8B2DB51-94B7-4DA2-AB1B-B0AB4DAA3F0F}"/>
    <cellStyle name="40% - Accent3 3 7 2 2" xfId="35671" xr:uid="{2D112415-1F07-46EF-B6A9-53B06A635E40}"/>
    <cellStyle name="40% - Accent3 3 7 3" xfId="11939" xr:uid="{26BCDA8E-9AA6-43B9-99AE-3A822FA04434}"/>
    <cellStyle name="40% - Accent3 3 7 4" xfId="15702" xr:uid="{C7A690B0-D872-4DB1-9977-E4AB1EACFD21}"/>
    <cellStyle name="40% - Accent3 3 8" xfId="2056" xr:uid="{03E96CE9-43AE-4B91-889F-ACF3FCC885E6}"/>
    <cellStyle name="40% - Accent3 3 8 2" xfId="38817" xr:uid="{6E8AEB2E-4FF6-460A-B638-29B2E8163E37}"/>
    <cellStyle name="40% - Accent3 3 9" xfId="6897" xr:uid="{37EEFB1D-C4A6-4B21-B91C-20797C2C40E1}"/>
    <cellStyle name="40% - Accent3 3 9 2" xfId="32269" xr:uid="{14D5B237-718C-4869-AA09-54F23C7449D7}"/>
    <cellStyle name="40% - Accent3 4" xfId="299" xr:uid="{5B5BE855-477A-40D1-B152-7E2C9D449C61}"/>
    <cellStyle name="40% - Accent3 4 10" xfId="17445" xr:uid="{BDC513EF-096C-432B-9F21-E5A3E50142A8}"/>
    <cellStyle name="40% - Accent3 4 2" xfId="630" xr:uid="{31952387-5CB0-443E-8373-294F0B6E4831}"/>
    <cellStyle name="40% - Accent3 4 2 2" xfId="631" xr:uid="{E7F5B3A2-8B0A-46CB-BF6E-02930BF7803C}"/>
    <cellStyle name="40% - Accent3 4 2 2 2" xfId="2075" xr:uid="{D06B0610-C74E-4308-B85E-DD95DFFD1B73}"/>
    <cellStyle name="40% - Accent3 4 2 2 2 2" xfId="4631" xr:uid="{F53D91B9-8C23-428C-80DC-57724F2D0665}"/>
    <cellStyle name="40% - Accent3 4 2 2 2 2 2" xfId="26722" xr:uid="{5B6C27FD-E0BD-4ED7-A538-147700136CD2}"/>
    <cellStyle name="40% - Accent3 4 2 2 2 2 2 2" xfId="37802" xr:uid="{B7AA91EE-72EE-4E8D-9081-1112FBDF1171}"/>
    <cellStyle name="40% - Accent3 4 2 2 2 2 3" xfId="28476" xr:uid="{5044BB85-0B29-4315-9097-93F472DDBAB3}"/>
    <cellStyle name="40% - Accent3 4 2 2 2 2 3 2" xfId="41002" xr:uid="{44825DAF-775C-455E-B559-4237E41834E1}"/>
    <cellStyle name="40% - Accent3 4 2 2 2 2 4" xfId="24458" xr:uid="{8E89330A-A634-4F4B-A781-64F8DF807AEA}"/>
    <cellStyle name="40% - Accent3 4 2 2 2 2 4 2" xfId="34513" xr:uid="{779292D7-BE39-4033-B078-F78A9A61A47E}"/>
    <cellStyle name="40% - Accent3 4 2 2 2 2 5" xfId="31323" xr:uid="{3A007832-92B0-4335-9C5A-81BBFCDFB30E}"/>
    <cellStyle name="40% - Accent3 4 2 2 2 3" xfId="8391" xr:uid="{58AA18FC-798A-4B03-A1F9-ECFF72950D55}"/>
    <cellStyle name="40% - Accent3 4 2 2 2 3 2" xfId="37138" xr:uid="{F1B18E98-752C-4985-90A5-F5A5DEA29DB6}"/>
    <cellStyle name="40% - Accent3 4 2 2 2 4" xfId="11940" xr:uid="{6697A257-1D8F-4F8F-A185-E9A78DD06D13}"/>
    <cellStyle name="40% - Accent3 4 2 2 2 4 2" xfId="40284" xr:uid="{34BF6AD8-CE74-42B9-BEFB-1956DE465615}"/>
    <cellStyle name="40% - Accent3 4 2 2 2 5" xfId="15703" xr:uid="{2E0D0F0E-EC14-4658-AD7E-259680C6D2D2}"/>
    <cellStyle name="40% - Accent3 4 2 2 2 5 2" xfId="33789" xr:uid="{173A8CB7-86BB-4263-8EA7-01E4F1A57701}"/>
    <cellStyle name="40% - Accent3 4 2 2 2 6" xfId="18745" xr:uid="{59AB72FA-0C53-47B9-A0BC-4067A1116C33}"/>
    <cellStyle name="40% - Accent3 4 2 2 3" xfId="4630" xr:uid="{2C419AC2-1B46-4C1F-A098-F5924F5BF0CF}"/>
    <cellStyle name="40% - Accent3 4 2 2 3 2" xfId="26721" xr:uid="{2F5A6BAD-D03D-4502-8EDA-8AEAF94F5B3B}"/>
    <cellStyle name="40% - Accent3 4 2 2 3 2 2" xfId="37801" xr:uid="{E7A74579-F4C7-4E33-A461-0F4A06D88756}"/>
    <cellStyle name="40% - Accent3 4 2 2 3 3" xfId="28475" xr:uid="{C00325F9-2797-41F2-92BE-D12336621D67}"/>
    <cellStyle name="40% - Accent3 4 2 2 3 3 2" xfId="41001" xr:uid="{01C4CBC0-CCA6-48F3-80B9-F794B2FDA0F1}"/>
    <cellStyle name="40% - Accent3 4 2 2 3 4" xfId="24457" xr:uid="{4ED85E2D-F336-49B6-B69E-E15371B58E77}"/>
    <cellStyle name="40% - Accent3 4 2 2 3 4 2" xfId="34512" xr:uid="{2A3A5A44-103E-4F36-96A2-ABCB0CE38231}"/>
    <cellStyle name="40% - Accent3 4 2 2 3 5" xfId="31322" xr:uid="{43CC188D-86E2-49B7-96D9-0D338686A2B9}"/>
    <cellStyle name="40% - Accent3 4 2 2 4" xfId="2074" xr:uid="{9B1CDA09-C28F-4042-9CE1-35BFA201D14D}"/>
    <cellStyle name="40% - Accent3 4 2 2 4 2" xfId="25866" xr:uid="{455A397E-51F7-4533-9286-209CC1009688}"/>
    <cellStyle name="40% - Accent3 4 2 2 4 2 2" xfId="36323" xr:uid="{F896E4CB-5331-43D9-86F3-939E62F54B1A}"/>
    <cellStyle name="40% - Accent3 4 2 2 4 3" xfId="30243" xr:uid="{4E440347-999B-4B3B-A462-CD124A96B03B}"/>
    <cellStyle name="40% - Accent3 4 2 2 5" xfId="6907" xr:uid="{CFF389AD-1CDC-4835-980E-40AF9922F7D2}"/>
    <cellStyle name="40% - Accent3 4 2 2 5 2" xfId="39469" xr:uid="{8EAFD682-F00B-4846-B50A-87F5C67859E3}"/>
    <cellStyle name="40% - Accent3 4 2 2 6" xfId="10015" xr:uid="{7F4AF14A-636B-4112-A346-41C579C3D885}"/>
    <cellStyle name="40% - Accent3 4 2 2 6 2" xfId="32938" xr:uid="{7FE463F2-6708-46AE-8DBA-F9011278B58D}"/>
    <cellStyle name="40% - Accent3 4 2 2 7" xfId="13826" xr:uid="{1165BDB8-7EB5-43F2-B990-3E8A91A00D57}"/>
    <cellStyle name="40% - Accent3 4 2 2 8" xfId="17447" xr:uid="{DDC32F4B-710D-493B-B8E1-69B6A486F63C}"/>
    <cellStyle name="40% - Accent3 4 2 3" xfId="2076" xr:uid="{C0F2B548-1ADD-443A-B78D-F219D0A118D3}"/>
    <cellStyle name="40% - Accent3 4 2 3 2" xfId="4632" xr:uid="{2B4AAAE1-24D8-4CFC-83A9-F984FD50AB40}"/>
    <cellStyle name="40% - Accent3 4 2 3 2 2" xfId="11941" xr:uid="{ABC8C104-CB8E-4D65-95B8-BFBD8BABDB22}"/>
    <cellStyle name="40% - Accent3 4 2 3 2 2 2" xfId="37803" xr:uid="{3667CE33-B8DC-479B-BA02-60C5722CBB29}"/>
    <cellStyle name="40% - Accent3 4 2 3 2 3" xfId="15704" xr:uid="{D73FFC03-2118-4845-B228-09330ECFCE2A}"/>
    <cellStyle name="40% - Accent3 4 2 3 2 3 2" xfId="41003" xr:uid="{14F1024D-C498-4A1A-85B9-F34A373837F0}"/>
    <cellStyle name="40% - Accent3 4 2 3 2 4" xfId="24459" xr:uid="{4DC6CB9B-1FBA-41C5-86A4-A2D6E8B4BF01}"/>
    <cellStyle name="40% - Accent3 4 2 3 2 4 2" xfId="34514" xr:uid="{0FC8982E-AB23-4958-947A-BDB0AAB9B739}"/>
    <cellStyle name="40% - Accent3 4 2 3 2 5" xfId="31324" xr:uid="{1EF708FB-4024-445C-8CDD-B4A2879AE5CA}"/>
    <cellStyle name="40% - Accent3 4 2 3 3" xfId="8390" xr:uid="{FA37A329-E345-44EF-9AA4-B98348A72264}"/>
    <cellStyle name="40% - Accent3 4 2 3 3 2" xfId="36718" xr:uid="{89379F82-E13D-4B25-9F26-0F4D326B80FD}"/>
    <cellStyle name="40% - Accent3 4 2 3 4" xfId="10016" xr:uid="{B8267E83-ED3C-48B7-877B-E54ACC7659AC}"/>
    <cellStyle name="40% - Accent3 4 2 3 4 2" xfId="39864" xr:uid="{D6BE269F-1D68-44FF-BC98-2C51ADF19103}"/>
    <cellStyle name="40% - Accent3 4 2 3 5" xfId="13827" xr:uid="{BA56B6B6-58F2-4657-87C2-3D66A7EA7230}"/>
    <cellStyle name="40% - Accent3 4 2 3 5 2" xfId="33358" xr:uid="{BCCE0848-EFA4-4455-AE75-BBA06B4396C8}"/>
    <cellStyle name="40% - Accent3 4 2 3 6" xfId="18744" xr:uid="{C986EB15-0CFD-4778-8BFD-89D0CA956CBE}"/>
    <cellStyle name="40% - Accent3 4 2 4" xfId="4629" xr:uid="{4EF3727F-DE7B-4688-82C2-3C2F48F62C0E}"/>
    <cellStyle name="40% - Accent3 4 2 4 2" xfId="11942" xr:uid="{C749A69F-5720-4705-AE8F-EF2CE0FC1E82}"/>
    <cellStyle name="40% - Accent3 4 2 4 2 2" xfId="37800" xr:uid="{D06CC938-B597-4558-8663-6F19016EB811}"/>
    <cellStyle name="40% - Accent3 4 2 4 3" xfId="15705" xr:uid="{72D866F4-528D-441C-B482-2C63E06DEAD5}"/>
    <cellStyle name="40% - Accent3 4 2 4 3 2" xfId="41000" xr:uid="{FB38ADB5-2642-4371-8000-E06998D416FE}"/>
    <cellStyle name="40% - Accent3 4 2 4 4" xfId="24456" xr:uid="{226A1768-A08B-477E-87E0-195DC8F68D80}"/>
    <cellStyle name="40% - Accent3 4 2 4 4 2" xfId="34511" xr:uid="{C5E84796-1F51-4D32-BC36-4F6A31A73A32}"/>
    <cellStyle name="40% - Accent3 4 2 4 5" xfId="31321" xr:uid="{76B9A59D-A6E4-4DBA-8488-C1F91E1F3B97}"/>
    <cellStyle name="40% - Accent3 4 2 5" xfId="2073" xr:uid="{B10416FB-3A65-4843-B726-CAC22D5AF021}"/>
    <cellStyle name="40% - Accent3 4 2 5 2" xfId="25528" xr:uid="{50DA0CE3-8265-4E8D-A2B5-B7DA00098DCC}"/>
    <cellStyle name="40% - Accent3 4 2 5 2 2" xfId="35904" xr:uid="{2012DB30-E04E-4FAB-8E1C-297390A6AB94}"/>
    <cellStyle name="40% - Accent3 4 2 5 3" xfId="29905" xr:uid="{ECEC6A33-B366-49EA-8099-69FACA317660}"/>
    <cellStyle name="40% - Accent3 4 2 6" xfId="6906" xr:uid="{2B5972EF-CAD9-4202-B743-0ACC768A297C}"/>
    <cellStyle name="40% - Accent3 4 2 6 2" xfId="39050" xr:uid="{70C0E1DD-45B9-4A1A-BD11-0390B30B8F70}"/>
    <cellStyle name="40% - Accent3 4 2 7" xfId="10014" xr:uid="{5C662C40-3DFF-4FC3-BE77-6D29190EB92D}"/>
    <cellStyle name="40% - Accent3 4 2 7 2" xfId="32513" xr:uid="{BCE17942-D4E8-4B0C-B0F3-C53BD04474F2}"/>
    <cellStyle name="40% - Accent3 4 2 8" xfId="13825" xr:uid="{04906618-7470-406D-A49B-927AB4B0D479}"/>
    <cellStyle name="40% - Accent3 4 2 9" xfId="17446" xr:uid="{303C9EC2-3DA3-4A0D-8936-29D65DE7245D}"/>
    <cellStyle name="40% - Accent3 4 3" xfId="632" xr:uid="{14F2F215-8618-41B9-82CF-F5F48D2D8D47}"/>
    <cellStyle name="40% - Accent3 4 3 2" xfId="2078" xr:uid="{13FDE42D-EE6F-4E5B-AEFF-DE63725875A5}"/>
    <cellStyle name="40% - Accent3 4 3 2 2" xfId="4634" xr:uid="{69BB2FC8-8C17-4C00-8B20-53673E17A02C}"/>
    <cellStyle name="40% - Accent3 4 3 2 2 2" xfId="26724" xr:uid="{9BF97861-2305-4A82-BF1E-D2836FB304BC}"/>
    <cellStyle name="40% - Accent3 4 3 2 2 2 2" xfId="37805" xr:uid="{29CEEEF5-20B3-446C-A9EB-9DAC6DBC1719}"/>
    <cellStyle name="40% - Accent3 4 3 2 2 3" xfId="28478" xr:uid="{EEC33892-283E-4399-8835-637D294D29FD}"/>
    <cellStyle name="40% - Accent3 4 3 2 2 3 2" xfId="41005" xr:uid="{A41C71E1-4759-44B6-B372-8EDB6F3900B2}"/>
    <cellStyle name="40% - Accent3 4 3 2 2 4" xfId="24461" xr:uid="{38D9F175-51D5-46B7-ABF9-2F1D17D28739}"/>
    <cellStyle name="40% - Accent3 4 3 2 2 4 2" xfId="34516" xr:uid="{332FBCF1-0DDD-41E5-8A29-A1C14650986D}"/>
    <cellStyle name="40% - Accent3 4 3 2 2 5" xfId="31326" xr:uid="{5A4D82A6-70CE-4122-A24D-592D559EABF8}"/>
    <cellStyle name="40% - Accent3 4 3 2 3" xfId="8392" xr:uid="{5D2CDDA3-3C6E-48B9-98AA-F1AACCDDED51}"/>
    <cellStyle name="40% - Accent3 4 3 2 3 2" xfId="36939" xr:uid="{DC55631D-8AE3-4080-B538-EDFAFC2B76A2}"/>
    <cellStyle name="40% - Accent3 4 3 2 4" xfId="11943" xr:uid="{EEB95B47-DDE1-49D6-BFBC-4919DA662737}"/>
    <cellStyle name="40% - Accent3 4 3 2 4 2" xfId="40085" xr:uid="{DBB2CC55-6A9C-403E-8595-1D897B3F4532}"/>
    <cellStyle name="40% - Accent3 4 3 2 5" xfId="15706" xr:uid="{75C79FCE-9336-49A8-8833-0E5A5EA53B3D}"/>
    <cellStyle name="40% - Accent3 4 3 2 5 2" xfId="33588" xr:uid="{EDF0DB63-A37E-4E0A-9EA6-19A8C6D46E21}"/>
    <cellStyle name="40% - Accent3 4 3 2 6" xfId="18746" xr:uid="{712E4909-2DFE-4B2F-8829-9424D3690AE7}"/>
    <cellStyle name="40% - Accent3 4 3 3" xfId="4633" xr:uid="{28E3C028-6527-4404-948A-BFB6D9D678B8}"/>
    <cellStyle name="40% - Accent3 4 3 3 2" xfId="26723" xr:uid="{96D6D8A1-B853-4D1A-8E7C-5B34814096FF}"/>
    <cellStyle name="40% - Accent3 4 3 3 2 2" xfId="37804" xr:uid="{A8D07785-3B2F-4365-B568-E21371398C46}"/>
    <cellStyle name="40% - Accent3 4 3 3 3" xfId="28477" xr:uid="{DCFBFE8F-50BB-4CCD-A416-325971ECED9A}"/>
    <cellStyle name="40% - Accent3 4 3 3 3 2" xfId="41004" xr:uid="{5498F167-AAA3-4A77-AB34-E23AAA55F849}"/>
    <cellStyle name="40% - Accent3 4 3 3 4" xfId="24460" xr:uid="{7EC64639-99A1-4BA3-BB38-325CCC61702C}"/>
    <cellStyle name="40% - Accent3 4 3 3 4 2" xfId="34515" xr:uid="{44975BCC-EE14-40D8-8637-FC7B4D7FADD5}"/>
    <cellStyle name="40% - Accent3 4 3 3 5" xfId="31325" xr:uid="{36120737-65CA-4F92-9EC2-979302B0DDBF}"/>
    <cellStyle name="40% - Accent3 4 3 4" xfId="2077" xr:uid="{2CA76B8E-4E2A-45FD-94C1-B15088170FD8}"/>
    <cellStyle name="40% - Accent3 4 3 4 2" xfId="25687" xr:uid="{A5AC79C1-DA45-4227-91E2-E0FEA3A67B55}"/>
    <cellStyle name="40% - Accent3 4 3 4 2 2" xfId="36124" xr:uid="{CA61FC1B-40F6-42A1-AA5C-FC12C4E740CF}"/>
    <cellStyle name="40% - Accent3 4 3 4 3" xfId="30064" xr:uid="{1C73BDDF-2CD4-40D8-8015-7311F0089134}"/>
    <cellStyle name="40% - Accent3 4 3 5" xfId="6908" xr:uid="{43E30A15-B808-4287-8699-366811435857}"/>
    <cellStyle name="40% - Accent3 4 3 5 2" xfId="39270" xr:uid="{6BC941AB-C10E-450D-96A0-4A778BC82BD4}"/>
    <cellStyle name="40% - Accent3 4 3 6" xfId="10017" xr:uid="{731375B6-2BB9-4A51-8A38-CBC9EE9234B6}"/>
    <cellStyle name="40% - Accent3 4 3 6 2" xfId="32738" xr:uid="{333C6D05-19E7-439B-ACDE-1441640E370E}"/>
    <cellStyle name="40% - Accent3 4 3 7" xfId="13828" xr:uid="{33CAFDF8-A37C-4DBF-91B4-5FCB42D0F82E}"/>
    <cellStyle name="40% - Accent3 4 3 8" xfId="17448" xr:uid="{BACEC555-F894-48A4-B169-A38D4B6C1553}"/>
    <cellStyle name="40% - Accent3 4 4" xfId="2079" xr:uid="{14154869-CA92-48F1-941F-49F9A26DB2E6}"/>
    <cellStyle name="40% - Accent3 4 4 2" xfId="4635" xr:uid="{E6C8F0E3-C2B0-40C6-A289-F64A562148B5}"/>
    <cellStyle name="40% - Accent3 4 4 2 2" xfId="9437" xr:uid="{44AAC452-1C0B-456C-8BB3-AEB54FF33387}"/>
    <cellStyle name="40% - Accent3 4 4 2 2 2" xfId="37806" xr:uid="{B742BE7C-3D56-4E8A-8AE1-6E2ACBA4CB08}"/>
    <cellStyle name="40% - Accent3 4 4 2 3" xfId="11944" xr:uid="{A3BAF1B7-110E-4D2D-AD43-9D7987F4899A}"/>
    <cellStyle name="40% - Accent3 4 4 2 3 2" xfId="41006" xr:uid="{9F0ABE39-29DB-4C5C-BA8D-A1ABCD704FBE}"/>
    <cellStyle name="40% - Accent3 4 4 2 4" xfId="15707" xr:uid="{64005538-29A5-4DD8-A335-99A1E19695FB}"/>
    <cellStyle name="40% - Accent3 4 4 2 4 2" xfId="34517" xr:uid="{A3454FA0-D8DC-4150-BCFB-94CA8984E874}"/>
    <cellStyle name="40% - Accent3 4 4 2 5" xfId="31327" xr:uid="{5B469316-41A6-4513-B3C2-0EDD04EBDC7E}"/>
    <cellStyle name="40% - Accent3 4 4 3" xfId="7953" xr:uid="{7A36F2B6-E45D-4085-829B-CF661F32C529}"/>
    <cellStyle name="40% - Accent3 4 4 3 2" xfId="36530" xr:uid="{118A87F9-B323-4D44-B266-F212B1CF1E1A}"/>
    <cellStyle name="40% - Accent3 4 4 4" xfId="10018" xr:uid="{8A5F6F03-CF51-43B0-9934-923374781AF2}"/>
    <cellStyle name="40% - Accent3 4 4 4 2" xfId="39676" xr:uid="{E84252AC-C856-4700-B613-2AC0A9BE1417}"/>
    <cellStyle name="40% - Accent3 4 4 5" xfId="13829" xr:uid="{A3B3A9F4-74D1-487B-83DE-858BDF224B9F}"/>
    <cellStyle name="40% - Accent3 4 4 5 2" xfId="33160" xr:uid="{69D5673F-6C21-43EC-976E-1734AFA77F92}"/>
    <cellStyle name="40% - Accent3 4 4 6" xfId="18743" xr:uid="{3ABC95BB-9806-4062-A3AC-894A7D2B8F0F}"/>
    <cellStyle name="40% - Accent3 4 5" xfId="4628" xr:uid="{64B84C97-5CBF-4A81-A0F5-73E076B27937}"/>
    <cellStyle name="40% - Accent3 4 5 2" xfId="8389" xr:uid="{7BCDB8EC-289C-4401-BE87-72EB0F37B4F8}"/>
    <cellStyle name="40% - Accent3 4 5 2 2" xfId="37799" xr:uid="{3DBEF6DD-4877-4713-92B9-EF48250E6388}"/>
    <cellStyle name="40% - Accent3 4 5 3" xfId="11945" xr:uid="{10C44DF3-21D6-4D45-A0FC-562CFEDA88C8}"/>
    <cellStyle name="40% - Accent3 4 5 3 2" xfId="40999" xr:uid="{A26AF7A9-DCEE-4B7D-BEDD-5854EDB0C6ED}"/>
    <cellStyle name="40% - Accent3 4 5 4" xfId="15708" xr:uid="{F24CB592-5458-450D-A6A2-600FBB1F2E56}"/>
    <cellStyle name="40% - Accent3 4 5 4 2" xfId="34510" xr:uid="{AB0EAE90-BFDB-4D35-9350-320228B969CD}"/>
    <cellStyle name="40% - Accent3 4 5 5" xfId="31320" xr:uid="{47F4260F-65CA-4A5B-9402-B788457C9978}"/>
    <cellStyle name="40% - Accent3 4 6" xfId="2072" xr:uid="{D899A386-B279-4C80-AC39-A0E9AF34DF91}"/>
    <cellStyle name="40% - Accent3 4 6 2" xfId="25350" xr:uid="{383C5D94-4B2B-4AC6-99EC-C853F5DBEE8E}"/>
    <cellStyle name="40% - Accent3 4 6 2 2" xfId="35715" xr:uid="{C9C3EFC8-B920-4674-8DA6-845D85FA1E35}"/>
    <cellStyle name="40% - Accent3 4 6 3" xfId="29727" xr:uid="{37EC50E1-1742-4E51-B3A5-BFD021CFF189}"/>
    <cellStyle name="40% - Accent3 4 7" xfId="6905" xr:uid="{D0B8EB90-FF39-44ED-BB77-98A06BA2ABEF}"/>
    <cellStyle name="40% - Accent3 4 7 2" xfId="38861" xr:uid="{619DA486-06F7-4106-8DF4-416CE08523CC}"/>
    <cellStyle name="40% - Accent3 4 8" xfId="10013" xr:uid="{52441C34-57E9-4EC0-97A9-7D62CE234F57}"/>
    <cellStyle name="40% - Accent3 4 8 2" xfId="32316" xr:uid="{160FAFE5-E250-4F30-940E-56A38B68FE5E}"/>
    <cellStyle name="40% - Accent3 4 9" xfId="13824" xr:uid="{B9993C16-E452-4156-96B0-33808D7E3EF8}"/>
    <cellStyle name="40% - Accent3 5" xfId="633" xr:uid="{416A0E03-67BE-42B0-8A72-A0C5569EFA21}"/>
    <cellStyle name="40% - Accent3 5 2" xfId="634" xr:uid="{E00BBDCD-85F5-4FC0-98E0-431942E497F3}"/>
    <cellStyle name="40% - Accent3 5 2 2" xfId="2082" xr:uid="{CD0EE9DB-E625-445B-9DCE-5DCADAF10881}"/>
    <cellStyle name="40% - Accent3 5 2 2 2" xfId="4638" xr:uid="{D0235ED3-4AE3-47A3-B857-B3D728184B76}"/>
    <cellStyle name="40% - Accent3 5 2 2 2 2" xfId="26726" xr:uid="{78549151-901B-4A3F-9007-A13695802F00}"/>
    <cellStyle name="40% - Accent3 5 2 2 2 2 2" xfId="37809" xr:uid="{B694D477-506A-4EC5-90A7-2E5C3279F350}"/>
    <cellStyle name="40% - Accent3 5 2 2 2 3" xfId="28480" xr:uid="{CE2526A9-F0BF-44CA-9BA4-D299178860F4}"/>
    <cellStyle name="40% - Accent3 5 2 2 2 3 2" xfId="41009" xr:uid="{D463A6F6-4BE9-43FC-BFC6-343A25F474D8}"/>
    <cellStyle name="40% - Accent3 5 2 2 2 4" xfId="24463" xr:uid="{334F2CB4-DCED-453B-AC2D-F4E3813DDF76}"/>
    <cellStyle name="40% - Accent3 5 2 2 2 4 2" xfId="34520" xr:uid="{08DB7F45-14D4-417B-BA5B-D5FACD4F1146}"/>
    <cellStyle name="40% - Accent3 5 2 2 2 5" xfId="31330" xr:uid="{47E47841-2B5D-466E-B14E-EDAD8CA30A7D}"/>
    <cellStyle name="40% - Accent3 5 2 2 3" xfId="8394" xr:uid="{DC01DC06-1699-4C44-9A1F-ED71F96A7EE1}"/>
    <cellStyle name="40% - Accent3 5 2 2 3 2" xfId="37043" xr:uid="{CFC282ED-12FE-48B7-82EB-AEF0953809F4}"/>
    <cellStyle name="40% - Accent3 5 2 2 4" xfId="11946" xr:uid="{A7D56E3F-0853-4162-B6C1-D67E4D438F92}"/>
    <cellStyle name="40% - Accent3 5 2 2 4 2" xfId="40189" xr:uid="{7678C987-71EA-4706-BA61-9F141058E949}"/>
    <cellStyle name="40% - Accent3 5 2 2 5" xfId="15709" xr:uid="{0164765E-5E90-4EAE-8957-8BB4E0C17966}"/>
    <cellStyle name="40% - Accent3 5 2 2 5 2" xfId="33694" xr:uid="{82803B3B-1A4B-426C-A217-1F7BE561155C}"/>
    <cellStyle name="40% - Accent3 5 2 2 6" xfId="18748" xr:uid="{E63EE8AE-32BF-4870-B297-0CCB2FD39640}"/>
    <cellStyle name="40% - Accent3 5 2 3" xfId="4637" xr:uid="{C8130E3B-8632-4417-BD2E-174DA1AF4841}"/>
    <cellStyle name="40% - Accent3 5 2 3 2" xfId="26725" xr:uid="{3F551F2D-2F75-4546-833A-879C83D93116}"/>
    <cellStyle name="40% - Accent3 5 2 3 2 2" xfId="37808" xr:uid="{0C8EE07D-C826-4273-A333-A5BBBC352551}"/>
    <cellStyle name="40% - Accent3 5 2 3 3" xfId="28479" xr:uid="{4C08552F-06F0-4969-9FC8-F0454AFC1BA4}"/>
    <cellStyle name="40% - Accent3 5 2 3 3 2" xfId="41008" xr:uid="{ACEF5877-674D-41A5-B8F4-E42A80A17750}"/>
    <cellStyle name="40% - Accent3 5 2 3 4" xfId="24462" xr:uid="{7F457A01-EA58-4A24-81D8-C23406676BD2}"/>
    <cellStyle name="40% - Accent3 5 2 3 4 2" xfId="34519" xr:uid="{E96567CC-2A5E-468E-86FC-50F418E07E99}"/>
    <cellStyle name="40% - Accent3 5 2 3 5" xfId="31329" xr:uid="{47CB2FF0-DB3B-4B47-AB0E-4C746462F3DF}"/>
    <cellStyle name="40% - Accent3 5 2 4" xfId="2081" xr:uid="{88893241-68D1-4AA2-8172-117273DA51BB}"/>
    <cellStyle name="40% - Accent3 5 2 4 2" xfId="25776" xr:uid="{30C63DD3-6741-424A-8712-D8ED83906560}"/>
    <cellStyle name="40% - Accent3 5 2 4 2 2" xfId="36228" xr:uid="{10B67222-2FCE-41CA-9157-68ADD2B83309}"/>
    <cellStyle name="40% - Accent3 5 2 4 3" xfId="30153" xr:uid="{3845227F-4110-4044-B196-C1D1A256F93C}"/>
    <cellStyle name="40% - Accent3 5 2 5" xfId="6910" xr:uid="{32B88F92-AA57-4C4E-B3D3-180653AA997A}"/>
    <cellStyle name="40% - Accent3 5 2 5 2" xfId="39374" xr:uid="{8A7E543E-9109-4AFB-AB64-8A87B25DC2C0}"/>
    <cellStyle name="40% - Accent3 5 2 6" xfId="10020" xr:uid="{877B517E-0562-44CA-8641-DB1B3DBEC0E3}"/>
    <cellStyle name="40% - Accent3 5 2 6 2" xfId="32843" xr:uid="{05E3CC93-3209-4209-8471-894E506A8D81}"/>
    <cellStyle name="40% - Accent3 5 2 7" xfId="13831" xr:uid="{7529505C-CB6C-46BE-9AAB-4DA22BB7C526}"/>
    <cellStyle name="40% - Accent3 5 2 8" xfId="17450" xr:uid="{DB66F469-68AB-4AD8-BEF8-11E8A229540F}"/>
    <cellStyle name="40% - Accent3 5 3" xfId="2083" xr:uid="{38C12CE0-2B97-49C4-B1A8-FFB06BFE37D4}"/>
    <cellStyle name="40% - Accent3 5 3 2" xfId="4639" xr:uid="{502ADC0C-5270-490F-9C58-38C0F2EDD7A1}"/>
    <cellStyle name="40% - Accent3 5 3 2 2" xfId="9438" xr:uid="{9F064F02-D10A-4DE2-AFAF-6C22739006EC}"/>
    <cellStyle name="40% - Accent3 5 3 2 2 2" xfId="37810" xr:uid="{7C6CDC00-C191-40BC-891C-EEE9ED7CC49B}"/>
    <cellStyle name="40% - Accent3 5 3 2 3" xfId="11947" xr:uid="{772689E5-1BDE-4E48-B65D-EA678C477763}"/>
    <cellStyle name="40% - Accent3 5 3 2 3 2" xfId="41010" xr:uid="{C7A060A1-847B-45BA-A2E5-22801E741CF6}"/>
    <cellStyle name="40% - Accent3 5 3 2 4" xfId="15710" xr:uid="{C1E74ED7-B180-4099-9F27-6C008811F4E0}"/>
    <cellStyle name="40% - Accent3 5 3 2 4 2" xfId="34521" xr:uid="{5779595E-D9AE-42CE-9810-690E3185F5C4}"/>
    <cellStyle name="40% - Accent3 5 3 2 5" xfId="31331" xr:uid="{ECA120A0-BEF4-4188-8200-50DA52E61357}"/>
    <cellStyle name="40% - Accent3 5 3 3" xfId="7954" xr:uid="{406124F9-92DB-4C1E-B006-423E264DF83C}"/>
    <cellStyle name="40% - Accent3 5 3 3 2" xfId="36624" xr:uid="{3D7AEE04-34A9-42D3-9FA9-7775E593DFF7}"/>
    <cellStyle name="40% - Accent3 5 3 4" xfId="10021" xr:uid="{AC6528A2-DEB5-4DBA-ADA0-9FA8A1C55171}"/>
    <cellStyle name="40% - Accent3 5 3 4 2" xfId="39770" xr:uid="{3A3EFE2C-0567-499D-8550-542473E6C8BE}"/>
    <cellStyle name="40% - Accent3 5 3 5" xfId="13832" xr:uid="{11100362-1643-4688-897B-13734ACCA18E}"/>
    <cellStyle name="40% - Accent3 5 3 5 2" xfId="33263" xr:uid="{BDC031BA-DADB-4AD3-8AFA-9EC269E27EB4}"/>
    <cellStyle name="40% - Accent3 5 3 6" xfId="18747" xr:uid="{9C3A2DB7-2855-4B59-B575-46A660497EED}"/>
    <cellStyle name="40% - Accent3 5 4" xfId="4636" xr:uid="{4A71BE31-532B-4C99-ADBA-9A07562D7F29}"/>
    <cellStyle name="40% - Accent3 5 4 2" xfId="8393" xr:uid="{472881EF-B0F5-48A2-B07F-C6A02A580E76}"/>
    <cellStyle name="40% - Accent3 5 4 2 2" xfId="37807" xr:uid="{D3DA5072-1086-4AC6-BC30-020D40D75506}"/>
    <cellStyle name="40% - Accent3 5 4 3" xfId="11948" xr:uid="{1B2F4515-7947-49FD-BFB4-DA1FF8216FA4}"/>
    <cellStyle name="40% - Accent3 5 4 3 2" xfId="41007" xr:uid="{72E14D5A-7310-4573-B498-F560DEF9D3C5}"/>
    <cellStyle name="40% - Accent3 5 4 4" xfId="15711" xr:uid="{F6C13B26-3FD8-4BF3-BD11-6EC30FC9FACC}"/>
    <cellStyle name="40% - Accent3 5 4 4 2" xfId="34518" xr:uid="{9439051E-CA03-4C18-BF92-99B3F84F8A68}"/>
    <cellStyle name="40% - Accent3 5 4 5" xfId="31328" xr:uid="{4BB05E3D-2998-44B5-AAB6-8495F7B8B9B9}"/>
    <cellStyle name="40% - Accent3 5 5" xfId="2080" xr:uid="{24F23816-C8B7-4D3C-9A14-BB0C71FB1C28}"/>
    <cellStyle name="40% - Accent3 5 5 2" xfId="25436" xr:uid="{EAD1785B-053A-4889-9AFC-C8D381B5758F}"/>
    <cellStyle name="40% - Accent3 5 5 2 2" xfId="35810" xr:uid="{001A77DB-1478-492B-A85B-3FEECB19C401}"/>
    <cellStyle name="40% - Accent3 5 5 3" xfId="29813" xr:uid="{7A7ED3C6-8A09-4866-BDAF-F3B198650A38}"/>
    <cellStyle name="40% - Accent3 5 6" xfId="6909" xr:uid="{BC78D954-0AFF-4236-A4DF-04F15BF9C538}"/>
    <cellStyle name="40% - Accent3 5 6 2" xfId="38956" xr:uid="{51E7BD04-EC03-43D5-BEE5-25192F718701}"/>
    <cellStyle name="40% - Accent3 5 7" xfId="10019" xr:uid="{F67490F7-2F78-4AFB-9315-552611BD98BF}"/>
    <cellStyle name="40% - Accent3 5 7 2" xfId="32419" xr:uid="{560C9C87-21C0-4DD4-93E9-88DE5560A108}"/>
    <cellStyle name="40% - Accent3 5 8" xfId="13830" xr:uid="{40E66B2D-A230-492A-84D3-089A6AB835E9}"/>
    <cellStyle name="40% - Accent3 5 9" xfId="17449" xr:uid="{C1976642-0E53-46B2-96F0-133290A2E654}"/>
    <cellStyle name="40% - Accent3 6" xfId="635" xr:uid="{0E2C7530-4A44-4C04-BF97-06037E4A1C0D}"/>
    <cellStyle name="40% - Accent3 6 2" xfId="636" xr:uid="{27D5D3E6-35C7-462F-B201-D4E36C8A3805}"/>
    <cellStyle name="40% - Accent3 6 2 2" xfId="2086" xr:uid="{643048A0-B4DC-4AC2-8651-7E1F5BAC0FBA}"/>
    <cellStyle name="40% - Accent3 6 2 2 2" xfId="4642" xr:uid="{3DA57681-5C7E-4133-B645-B9157F793E4A}"/>
    <cellStyle name="40% - Accent3 6 2 2 2 2" xfId="26728" xr:uid="{2B43299D-3C4E-4E0C-9B14-F343A726447C}"/>
    <cellStyle name="40% - Accent3 6 2 2 2 2 2" xfId="37813" xr:uid="{5B48A9D3-005E-4E1F-8EBD-BCB7678992D5}"/>
    <cellStyle name="40% - Accent3 6 2 2 2 3" xfId="28482" xr:uid="{CDAAC49F-D78A-43F0-BF85-3056D46DEF0C}"/>
    <cellStyle name="40% - Accent3 6 2 2 2 3 2" xfId="41013" xr:uid="{A6023933-2D9E-42D7-92E0-DA1F188AC6BE}"/>
    <cellStyle name="40% - Accent3 6 2 2 2 4" xfId="24466" xr:uid="{91D62BDE-FBA7-4586-98C3-E96445AB044D}"/>
    <cellStyle name="40% - Accent3 6 2 2 2 4 2" xfId="34524" xr:uid="{62F8792D-2EE4-4965-AE08-BED6FAEC0BA3}"/>
    <cellStyle name="40% - Accent3 6 2 2 2 5" xfId="31334" xr:uid="{179494A4-38B3-4DF2-922E-B7E5F8BE855F}"/>
    <cellStyle name="40% - Accent3 6 2 2 3" xfId="8396" xr:uid="{CA4888C4-BEA9-4EC1-9971-3F6B74B54A40}"/>
    <cellStyle name="40% - Accent3 6 2 2 3 2" xfId="37250" xr:uid="{1409DDE0-16A1-46E3-AFBB-31227E059C07}"/>
    <cellStyle name="40% - Accent3 6 2 2 4" xfId="11949" xr:uid="{EE21BB36-525A-4D1C-8C75-9DDBAC11AF96}"/>
    <cellStyle name="40% - Accent3 6 2 2 4 2" xfId="40396" xr:uid="{07B684B9-6F7B-4D4D-B77A-77270A6251CB}"/>
    <cellStyle name="40% - Accent3 6 2 2 5" xfId="15712" xr:uid="{4B416EB5-15C2-4E16-BC72-3B6C4BF5FF38}"/>
    <cellStyle name="40% - Accent3 6 2 2 5 2" xfId="33901" xr:uid="{2231522D-38A4-4C86-ACB0-46518280DC35}"/>
    <cellStyle name="40% - Accent3 6 2 2 6" xfId="18750" xr:uid="{33649FDD-8A9C-4712-AD7B-EA892931D01C}"/>
    <cellStyle name="40% - Accent3 6 2 3" xfId="4641" xr:uid="{14628CC6-0022-4E08-AC86-CEBBEFC74F16}"/>
    <cellStyle name="40% - Accent3 6 2 3 2" xfId="26727" xr:uid="{E5DA81E9-2569-4E00-AA77-8D697B80B309}"/>
    <cellStyle name="40% - Accent3 6 2 3 2 2" xfId="37812" xr:uid="{ABC91419-0D0C-4816-B220-94281BF576CB}"/>
    <cellStyle name="40% - Accent3 6 2 3 3" xfId="28481" xr:uid="{E3A49C64-16AD-472B-92A6-257E859C60EB}"/>
    <cellStyle name="40% - Accent3 6 2 3 3 2" xfId="41012" xr:uid="{5FB92E0F-3C51-440F-8A18-8A31D7889840}"/>
    <cellStyle name="40% - Accent3 6 2 3 4" xfId="24465" xr:uid="{5B93D25D-6149-4C18-81AB-D245A8C4B8CD}"/>
    <cellStyle name="40% - Accent3 6 2 3 4 2" xfId="34523" xr:uid="{3BE71E94-8937-451B-B8DE-95C0BD916F32}"/>
    <cellStyle name="40% - Accent3 6 2 3 5" xfId="31333" xr:uid="{DE471F89-FB1D-4FA4-88B6-FCD3D7EC4239}"/>
    <cellStyle name="40% - Accent3 6 2 4" xfId="2085" xr:uid="{B523CAB9-3DA1-4ACF-9E55-2656CAA14700}"/>
    <cellStyle name="40% - Accent3 6 2 4 2" xfId="25976" xr:uid="{F29B0E09-E638-4449-BA1B-6FD20D72F512}"/>
    <cellStyle name="40% - Accent3 6 2 4 2 2" xfId="36435" xr:uid="{57E3864A-640F-40CF-A931-546E398C355C}"/>
    <cellStyle name="40% - Accent3 6 2 4 3" xfId="30353" xr:uid="{62B20444-862C-4486-922A-09C979614C59}"/>
    <cellStyle name="40% - Accent3 6 2 5" xfId="6912" xr:uid="{4E77A1FF-308C-49D4-AD70-243F1F06E19E}"/>
    <cellStyle name="40% - Accent3 6 2 5 2" xfId="39581" xr:uid="{97FA96C7-1963-4AF0-87E6-09478D2C058F}"/>
    <cellStyle name="40% - Accent3 6 2 6" xfId="10023" xr:uid="{D4376D6B-062E-4965-A6BE-FF92013B84DD}"/>
    <cellStyle name="40% - Accent3 6 2 6 2" xfId="33050" xr:uid="{4069FE52-F777-4AC7-8804-30EA8F280554}"/>
    <cellStyle name="40% - Accent3 6 2 7" xfId="13834" xr:uid="{458796E0-1CCF-43E0-9E96-386DFF68120F}"/>
    <cellStyle name="40% - Accent3 6 2 8" xfId="17452" xr:uid="{8A6F00C7-08AE-42B8-B0CB-71DF1F3FF8A8}"/>
    <cellStyle name="40% - Accent3 6 3" xfId="2087" xr:uid="{EC5D83E8-A4EB-4C0F-BECC-42CA3602E73C}"/>
    <cellStyle name="40% - Accent3 6 3 2" xfId="4643" xr:uid="{93E8AD11-8AF1-4459-9BD5-72D43FBE8D5E}"/>
    <cellStyle name="40% - Accent3 6 3 2 2" xfId="11950" xr:uid="{EDDBDEB4-58EC-4D40-90D4-08BE7B17267A}"/>
    <cellStyle name="40% - Accent3 6 3 2 2 2" xfId="37814" xr:uid="{48716662-04EA-42B2-8FF5-154BFDFF5833}"/>
    <cellStyle name="40% - Accent3 6 3 2 3" xfId="15713" xr:uid="{CBBF95BF-FC2C-4F85-9BB2-5018FA0158E2}"/>
    <cellStyle name="40% - Accent3 6 3 2 3 2" xfId="41014" xr:uid="{0EEBCBD7-077E-4328-8F02-AE58AD202B24}"/>
    <cellStyle name="40% - Accent3 6 3 2 4" xfId="24467" xr:uid="{4419DB7E-AE46-4D53-849A-7CA4A3A56DD0}"/>
    <cellStyle name="40% - Accent3 6 3 2 4 2" xfId="34525" xr:uid="{3CFD49DB-8135-46FE-A202-83A39B5194E5}"/>
    <cellStyle name="40% - Accent3 6 3 2 5" xfId="31335" xr:uid="{CAE1B894-4244-4598-B692-6C1191DCF7C0}"/>
    <cellStyle name="40% - Accent3 6 3 3" xfId="8395" xr:uid="{264DDF29-8DD3-46B2-B414-F517EB2823CB}"/>
    <cellStyle name="40% - Accent3 6 3 3 2" xfId="36829" xr:uid="{19B0979A-40C0-45E1-972A-FCACECB62FCB}"/>
    <cellStyle name="40% - Accent3 6 3 4" xfId="10024" xr:uid="{8B748494-13EC-402E-83DF-864505B6538B}"/>
    <cellStyle name="40% - Accent3 6 3 4 2" xfId="39975" xr:uid="{3C28E3F2-5E5B-4DBD-9FA3-17F44441DF51}"/>
    <cellStyle name="40% - Accent3 6 3 5" xfId="13835" xr:uid="{26A41D7B-867D-4A50-B605-CA65022C2775}"/>
    <cellStyle name="40% - Accent3 6 3 5 2" xfId="33471" xr:uid="{721D0C7B-2543-4FDD-9D67-71D77714C2EF}"/>
    <cellStyle name="40% - Accent3 6 3 6" xfId="18749" xr:uid="{16E1AAD5-2EA7-4736-97F7-BE8BCC165A1D}"/>
    <cellStyle name="40% - Accent3 6 4" xfId="4640" xr:uid="{F37555D8-BBA5-4857-9164-6930FF7C5702}"/>
    <cellStyle name="40% - Accent3 6 4 2" xfId="11951" xr:uid="{0025C5F3-38BF-4B8E-BA4E-518B39628DFB}"/>
    <cellStyle name="40% - Accent3 6 4 2 2" xfId="37811" xr:uid="{ACA516B2-0D35-4365-A4E1-20EF7E041197}"/>
    <cellStyle name="40% - Accent3 6 4 3" xfId="15714" xr:uid="{48736A6E-0747-4D3E-BA1C-C2A5DC307090}"/>
    <cellStyle name="40% - Accent3 6 4 3 2" xfId="41011" xr:uid="{153324B7-87A4-4981-A359-B8A43F82947A}"/>
    <cellStyle name="40% - Accent3 6 4 4" xfId="24464" xr:uid="{DEE50329-C33E-4E53-8AC3-CDC52FCCA1B2}"/>
    <cellStyle name="40% - Accent3 6 4 4 2" xfId="34522" xr:uid="{1629F030-420F-4895-86D4-C9D90AEDD4C7}"/>
    <cellStyle name="40% - Accent3 6 4 5" xfId="31332" xr:uid="{194B52EE-AF71-4872-B5E5-AB72AE9F583A}"/>
    <cellStyle name="40% - Accent3 6 5" xfId="2084" xr:uid="{14C53E82-403C-49F1-9687-49FEE36E7D2E}"/>
    <cellStyle name="40% - Accent3 6 5 2" xfId="25638" xr:uid="{FF6DEC45-39EF-4963-8C35-57A72355F325}"/>
    <cellStyle name="40% - Accent3 6 5 2 2" xfId="36014" xr:uid="{044D5396-FBA7-481F-9E19-0A710A31253D}"/>
    <cellStyle name="40% - Accent3 6 5 3" xfId="30015" xr:uid="{2990E3AD-3F05-4621-8179-AD9C934B1A96}"/>
    <cellStyle name="40% - Accent3 6 6" xfId="6911" xr:uid="{230A79A7-7B71-419C-BF10-D5D43FB17FD9}"/>
    <cellStyle name="40% - Accent3 6 6 2" xfId="39160" xr:uid="{C0282111-C566-4650-AB61-0141D54B4F98}"/>
    <cellStyle name="40% - Accent3 6 7" xfId="10022" xr:uid="{AA191A08-D053-4D08-A48A-98005169304E}"/>
    <cellStyle name="40% - Accent3 6 7 2" xfId="32626" xr:uid="{E4214D29-8423-4BDA-A6DA-F1FA42F4702D}"/>
    <cellStyle name="40% - Accent3 6 8" xfId="13833" xr:uid="{8450D302-6B1F-4393-BE00-0451ADCEF1DC}"/>
    <cellStyle name="40% - Accent3 6 9" xfId="17451" xr:uid="{D00B1FE8-C9C1-45B5-A452-F09F9E700271}"/>
    <cellStyle name="40% - Accent3 7" xfId="7955" xr:uid="{99665CCE-069A-41BE-A911-19AF11DDBFDE}"/>
    <cellStyle name="40% - Accent3 7 2" xfId="9439" xr:uid="{F0180E95-68B9-4012-A07E-1AEE357E2A5B}"/>
    <cellStyle name="40% - Accent3 7 2 2" xfId="22853" xr:uid="{1E217025-D930-43FA-BC4B-FAD81B65C79C}"/>
    <cellStyle name="40% - Accent3 7 2 2 2" xfId="26730" xr:uid="{887F560A-B19F-4EB0-B520-3447A42ECC8D}"/>
    <cellStyle name="40% - Accent3 7 2 2 2 2" xfId="37816" xr:uid="{2555A33E-E8C1-4356-B9F3-6ECD24C13ECF}"/>
    <cellStyle name="40% - Accent3 7 2 2 3" xfId="28484" xr:uid="{DD04153A-DBB2-40C6-B530-7F7DE31EDC8F}"/>
    <cellStyle name="40% - Accent3 7 2 2 3 2" xfId="41016" xr:uid="{EDA742CD-1D57-4E71-B32A-9F2F892E6C9E}"/>
    <cellStyle name="40% - Accent3 7 2 2 4" xfId="24469" xr:uid="{EF6B59BE-092B-43AF-B151-B87251CCA3BD}"/>
    <cellStyle name="40% - Accent3 7 2 2 4 2" xfId="34527" xr:uid="{E80C5AB8-27B8-440B-85BB-F8C33AC8CA37}"/>
    <cellStyle name="40% - Accent3 7 2 2 5" xfId="31337" xr:uid="{D64710E8-5683-4816-92DC-0124F11B93C4}"/>
    <cellStyle name="40% - Accent3 7 2 3" xfId="26197" xr:uid="{7F8543BD-C242-4C0C-81FB-C7B04198923A}"/>
    <cellStyle name="40% - Accent3 7 2 3 2" xfId="36845" xr:uid="{D96F02FA-2FBD-409B-B79E-B4F2A9A7108C}"/>
    <cellStyle name="40% - Accent3 7 2 4" xfId="27904" xr:uid="{7296E217-9C2A-4D30-9680-89C12ED6B4F0}"/>
    <cellStyle name="40% - Accent3 7 2 4 2" xfId="39991" xr:uid="{685B4F49-8339-4D7B-904F-B171B8B54C32}"/>
    <cellStyle name="40% - Accent3 7 2 5" xfId="23789" xr:uid="{089A8C70-9492-49B3-BBE9-2D4D0376F8AD}"/>
    <cellStyle name="40% - Accent3 7 2 5 2" xfId="33488" xr:uid="{EA8EDA28-149C-42F4-A4DB-55FAF9AB35A2}"/>
    <cellStyle name="40% - Accent3 7 2 6" xfId="30627" xr:uid="{EAC5464D-36C7-4986-B4A5-37131100956D}"/>
    <cellStyle name="40% - Accent3 7 3" xfId="22852" xr:uid="{641F345C-7007-433C-A123-2823A0C4FB19}"/>
    <cellStyle name="40% - Accent3 7 3 2" xfId="26729" xr:uid="{BBC94FAA-7ECF-48EB-A778-B466D2FA84A4}"/>
    <cellStyle name="40% - Accent3 7 3 2 2" xfId="37815" xr:uid="{C53DCF53-FCD1-4127-9D4F-406B526BCFF6}"/>
    <cellStyle name="40% - Accent3 7 3 3" xfId="28483" xr:uid="{1005C626-3064-4C66-9663-93CE2DB013D0}"/>
    <cellStyle name="40% - Accent3 7 3 3 2" xfId="41015" xr:uid="{C22037BC-ED5E-4895-AB77-AA79F4F2C143}"/>
    <cellStyle name="40% - Accent3 7 3 4" xfId="24468" xr:uid="{04CB3839-EC05-4F0A-891B-4718DF62DB0A}"/>
    <cellStyle name="40% - Accent3 7 3 4 2" xfId="34526" xr:uid="{BAE20A7B-802E-4993-8A69-FABB59B8D9DE}"/>
    <cellStyle name="40% - Accent3 7 3 5" xfId="31336" xr:uid="{E9BEB01C-B2E6-48D3-8A88-E94FFFDBB565}"/>
    <cellStyle name="40% - Accent3 7 4" xfId="22449" xr:uid="{45DCDA93-7ECD-4626-AE35-1A6E911EA4EB}"/>
    <cellStyle name="40% - Accent3 7 4 2" xfId="25653" xr:uid="{C160BA1E-720D-42C9-9192-258B59901F6E}"/>
    <cellStyle name="40% - Accent3 7 4 2 2" xfId="36029" xr:uid="{B5CB065B-E4D0-4502-922C-199029F422B6}"/>
    <cellStyle name="40% - Accent3 7 4 3" xfId="30030" xr:uid="{74E68A5F-C21E-4EDB-B6FA-4827A76C01CF}"/>
    <cellStyle name="40% - Accent3 7 5" xfId="27585" xr:uid="{0B3EA27F-99BB-43B9-9D8D-38E463BBDB85}"/>
    <cellStyle name="40% - Accent3 7 5 2" xfId="39175" xr:uid="{F6C306E4-DFDE-407E-92C4-5327CBBEB98A}"/>
    <cellStyle name="40% - Accent3 7 6" xfId="23464" xr:uid="{62E29EED-1F55-4CD5-8782-E7E461181B53}"/>
    <cellStyle name="40% - Accent3 7 6 2" xfId="32642" xr:uid="{E2B97787-49AE-4892-87AB-02FC032DDC3D}"/>
    <cellStyle name="40% - Accent3 7 7" xfId="29467" xr:uid="{D6F473E5-9965-4D91-AACE-5162C8B0FE6F}"/>
    <cellStyle name="40% - Accent3 8" xfId="22123" xr:uid="{71F42E64-2AF3-4946-88A6-4DFF5825B8B8}"/>
    <cellStyle name="40% - Accent3 8 2" xfId="22854" xr:uid="{45DCC695-30B9-4F5B-939E-29B62015B7C5}"/>
    <cellStyle name="40% - Accent3 8 2 2" xfId="26731" xr:uid="{61799DF9-1562-4031-A85B-323DC8043A31}"/>
    <cellStyle name="40% - Accent3 8 2 2 2" xfId="37817" xr:uid="{21F988E4-4FB1-41BC-9BCD-4569D31C5D99}"/>
    <cellStyle name="40% - Accent3 8 2 3" xfId="28485" xr:uid="{1B4E1476-2000-4987-AF73-F9B0F8341E12}"/>
    <cellStyle name="40% - Accent3 8 2 3 2" xfId="41017" xr:uid="{ECB18F7F-C3F0-4788-89B1-52C7A81FF04D}"/>
    <cellStyle name="40% - Accent3 8 2 4" xfId="24470" xr:uid="{662A1CBE-B9BF-49BC-A3B8-B949D71A1E11}"/>
    <cellStyle name="40% - Accent3 8 2 4 2" xfId="34528" xr:uid="{BDE52DD2-EBA9-4058-B79C-500C6EE6CBDA}"/>
    <cellStyle name="40% - Accent3 8 2 5" xfId="31338" xr:uid="{774CCF09-FD03-44A5-9192-3A49BAF42B4C}"/>
    <cellStyle name="40% - Accent3 8 3" xfId="22561" xr:uid="{86B5D912-DA29-4280-A65E-FF4302A0810B}"/>
    <cellStyle name="40% - Accent3 8 3 2" xfId="25992" xr:uid="{484E41A2-1421-4676-A1A6-43DEF7CFC2AF}"/>
    <cellStyle name="40% - Accent3 8 3 2 2" xfId="36451" xr:uid="{706BF1A8-BE7C-497B-B4DF-EAF4AB957AB5}"/>
    <cellStyle name="40% - Accent3 8 3 3" xfId="30369" xr:uid="{81CC738B-A1F5-4153-A7A2-4C89DC4BD5AF}"/>
    <cellStyle name="40% - Accent3 8 4" xfId="27701" xr:uid="{9F8D56C4-BFDF-4158-A739-9FD0EC02AC53}"/>
    <cellStyle name="40% - Accent3 8 4 2" xfId="39597" xr:uid="{8517F6CD-6889-4F4A-B818-C93256282BD6}"/>
    <cellStyle name="40% - Accent3 8 5" xfId="23579" xr:uid="{A21D2552-988C-407F-AD2D-3E6B7CD30DF8}"/>
    <cellStyle name="40% - Accent3 8 5 2" xfId="33066" xr:uid="{F7B6D6BD-4687-4854-826B-2B8A939D5D67}"/>
    <cellStyle name="40% - Accent3 8 6" xfId="29359" xr:uid="{6D70CAB8-96F6-4891-9CB6-38D89ACAD688}"/>
    <cellStyle name="40% - Accent3 9" xfId="23322" xr:uid="{8907DB01-B39B-4547-97B5-AA62D8D73561}"/>
    <cellStyle name="40% - Accent3 9 2" xfId="29225" xr:uid="{0BE53DA7-FC54-42CE-9857-11EE680021C1}"/>
    <cellStyle name="40% - Accent3 9 2 2" xfId="42115" xr:uid="{0C8AACC2-E49E-4DD1-9957-C4649CD3467F}"/>
    <cellStyle name="40% - Accent3 9 3" xfId="25314" xr:uid="{3F72D907-E24E-4467-994D-78B777621745}"/>
    <cellStyle name="40% - Accent3 9 3 2" xfId="35626" xr:uid="{0C95FD33-1BF5-400F-8455-D04AA1069B58}"/>
    <cellStyle name="40% - Accent3 9 4" xfId="32199" xr:uid="{D98DDFBC-A2B2-4237-8EC0-9C599FA279BE}"/>
    <cellStyle name="40% - Accent4" xfId="72" builtinId="43" customBuiltin="1"/>
    <cellStyle name="40% - Accent4 10" xfId="22342" xr:uid="{76F9BC53-B241-49ED-9BBE-A7CEED6CB071}"/>
    <cellStyle name="40% - Accent4 10 2" xfId="27467" xr:uid="{0FFF461D-5040-47AD-8F28-FF0BD29B6BAF}"/>
    <cellStyle name="40% - Accent4 10 2 2" xfId="38772" xr:uid="{A1031CD2-5839-454F-9FC8-7B1D99314940}"/>
    <cellStyle name="40% - Accent4 10 3" xfId="29693" xr:uid="{C2547876-4FBA-440B-961F-EF03FB68B15A}"/>
    <cellStyle name="40% - Accent4 11" xfId="23352" xr:uid="{63B54764-9DD5-4896-A3C5-0B5AF67FFCB4}"/>
    <cellStyle name="40% - Accent4 11 2" xfId="32229" xr:uid="{D419CB51-E746-4717-BBF6-42CBD5CC5DA4}"/>
    <cellStyle name="40% - Accent4 12" xfId="29266" xr:uid="{3B0B3BF3-B80A-4822-B16C-D32020AE051A}"/>
    <cellStyle name="40% - Accent4 13" xfId="29323" xr:uid="{F2363134-E913-4BB3-B308-D7FB0662CEF7}"/>
    <cellStyle name="40% - Accent4 2" xfId="187" xr:uid="{A7EE0E79-ED6A-4AFE-BFC5-3D660DFF0C4F}"/>
    <cellStyle name="40% - Accent4 2 10" xfId="6913" xr:uid="{8C35A184-069A-4772-B983-A303901D942B}"/>
    <cellStyle name="40% - Accent4 2 10 2" xfId="32248" xr:uid="{9B94ACB3-E6AA-471D-B8E7-5D9B16373799}"/>
    <cellStyle name="40% - Accent4 2 11" xfId="10025" xr:uid="{390A7151-16F6-44FF-8D79-1E154DF333A3}"/>
    <cellStyle name="40% - Accent4 2 12" xfId="13836" xr:uid="{44D01F2F-1960-4AEF-B488-646C18CCD88D}"/>
    <cellStyle name="40% - Accent4 2 13" xfId="17453" xr:uid="{BE4F8D55-5839-4510-9650-6861B8C5183C}"/>
    <cellStyle name="40% - Accent4 2 2" xfId="238" xr:uid="{DD136894-C359-42A6-B323-C255D02D67F5}"/>
    <cellStyle name="40% - Accent4 2 2 10" xfId="10026" xr:uid="{1F85C43C-A426-4B45-BBAF-811AC0D7A88B}"/>
    <cellStyle name="40% - Accent4 2 2 11" xfId="13837" xr:uid="{839FABCE-3458-4B6E-9373-0392D553F951}"/>
    <cellStyle name="40% - Accent4 2 2 12" xfId="17454" xr:uid="{5CCAD9BF-838E-4115-9F41-A252CFA7ECA5}"/>
    <cellStyle name="40% - Accent4 2 2 2" xfId="387" xr:uid="{F4A29F55-11E9-4B53-B20B-7C06E69AA732}"/>
    <cellStyle name="40% - Accent4 2 2 2 2" xfId="637" xr:uid="{6A0D518B-476E-4ACE-A73C-F1B2A05529DE}"/>
    <cellStyle name="40% - Accent4 2 2 2 2 2" xfId="2092" xr:uid="{604B081C-D391-4783-9251-50D89EB47759}"/>
    <cellStyle name="40% - Accent4 2 2 2 2 2 2" xfId="4648" xr:uid="{8D7A6C64-05F8-46F1-B70A-AF7F04A2A55C}"/>
    <cellStyle name="40% - Accent4 2 2 2 2 2 2 2" xfId="22855" xr:uid="{E9069ECA-A9F5-4ABF-B51A-7A9C2EFA137E}"/>
    <cellStyle name="40% - Accent4 2 2 2 2 2 2 2 2" xfId="26735" xr:uid="{20566B1D-2AF6-4118-8109-2493DAFEA92B}"/>
    <cellStyle name="40% - Accent4 2 2 2 2 2 2 2 2 2" xfId="37821" xr:uid="{1676368B-5007-49CA-80B4-3F3F561DBB92}"/>
    <cellStyle name="40% - Accent4 2 2 2 2 2 2 2 3" xfId="28489" xr:uid="{E6C19D49-AE58-4501-BCCD-65E535B5843A}"/>
    <cellStyle name="40% - Accent4 2 2 2 2 2 2 2 3 2" xfId="41023" xr:uid="{CB9331B8-EC9A-4D14-8125-B4FD98587554}"/>
    <cellStyle name="40% - Accent4 2 2 2 2 2 2 2 4" xfId="24474" xr:uid="{3B036905-3C5E-45DF-BAD4-1ECBD4A67170}"/>
    <cellStyle name="40% - Accent4 2 2 2 2 2 2 2 4 2" xfId="34534" xr:uid="{8663572C-268E-447A-B476-B2FC70FDF85C}"/>
    <cellStyle name="40% - Accent4 2 2 2 2 2 2 2 5" xfId="31342" xr:uid="{8C418688-36E9-4272-B0E3-54880F409743}"/>
    <cellStyle name="40% - Accent4 2 2 2 2 2 2 3" xfId="26327" xr:uid="{F07A0D86-59FC-4424-9CA9-C1298BF20EEF}"/>
    <cellStyle name="40% - Accent4 2 2 2 2 2 2 3 2" xfId="37212" xr:uid="{7DAE3488-12FC-474D-899E-4AEE70FFF1E6}"/>
    <cellStyle name="40% - Accent4 2 2 2 2 2 2 4" xfId="28081" xr:uid="{D04C80F3-D102-4743-B20B-ED81160DEADD}"/>
    <cellStyle name="40% - Accent4 2 2 2 2 2 2 4 2" xfId="40358" xr:uid="{171BAC9B-3E71-4541-AE8E-E60505D16FFE}"/>
    <cellStyle name="40% - Accent4 2 2 2 2 2 2 5" xfId="23969" xr:uid="{9EDC589C-5A18-4D56-B720-6A5B22E79E7D}"/>
    <cellStyle name="40% - Accent4 2 2 2 2 2 2 5 2" xfId="33863" xr:uid="{1C6A8B07-14BC-472D-9089-2D60DA35D9CC}"/>
    <cellStyle name="40% - Accent4 2 2 2 2 2 2 6" xfId="30807" xr:uid="{163EC708-FEC3-47BA-8296-33F95DE4301E}"/>
    <cellStyle name="40% - Accent4 2 2 2 2 2 3" xfId="8400" xr:uid="{21285F74-F5F6-400F-84C8-C96C66B86F06}"/>
    <cellStyle name="40% - Accent4 2 2 2 2 2 3 2" xfId="26734" xr:uid="{CA0091E2-0234-477B-B061-61A04D06E562}"/>
    <cellStyle name="40% - Accent4 2 2 2 2 2 3 2 2" xfId="37820" xr:uid="{0CA3556B-A254-4525-BA25-9E544F69A2D5}"/>
    <cellStyle name="40% - Accent4 2 2 2 2 2 3 3" xfId="28488" xr:uid="{67E64AB0-399B-47DE-881E-378715CBD340}"/>
    <cellStyle name="40% - Accent4 2 2 2 2 2 3 3 2" xfId="41022" xr:uid="{ED00AB41-74CD-418F-96CD-B00B1C6034D3}"/>
    <cellStyle name="40% - Accent4 2 2 2 2 2 3 4" xfId="24473" xr:uid="{EC2DD3BF-A874-49CF-9886-21EDDF8A9787}"/>
    <cellStyle name="40% - Accent4 2 2 2 2 2 3 4 2" xfId="34533" xr:uid="{1EC29A16-E3CB-4BF7-8265-CC26450BDC43}"/>
    <cellStyle name="40% - Accent4 2 2 2 2 2 3 5" xfId="31341" xr:uid="{736F6B38-50DA-4CB1-B495-58C7CD11F724}"/>
    <cellStyle name="40% - Accent4 2 2 2 2 2 4" xfId="11952" xr:uid="{489CC513-B987-410E-8355-3A1BEAD0C372}"/>
    <cellStyle name="40% - Accent4 2 2 2 2 2 4 2" xfId="25940" xr:uid="{000239DD-F749-4BD0-844C-9AE84D41DD27}"/>
    <cellStyle name="40% - Accent4 2 2 2 2 2 4 2 2" xfId="36397" xr:uid="{A3D83C1F-7097-4116-9A54-CDF10BF89402}"/>
    <cellStyle name="40% - Accent4 2 2 2 2 2 4 3" xfId="30317" xr:uid="{31663E6F-1C91-460C-815D-D7061AAEBA4B}"/>
    <cellStyle name="40% - Accent4 2 2 2 2 2 5" xfId="15715" xr:uid="{1A67DD76-F5A3-497D-B588-6D42E80020F6}"/>
    <cellStyle name="40% - Accent4 2 2 2 2 2 5 2" xfId="39543" xr:uid="{1004D73D-593B-4F61-B9D8-77AEA6EC4FAD}"/>
    <cellStyle name="40% - Accent4 2 2 2 2 2 6" xfId="18754" xr:uid="{F8160447-5B7E-435D-A8D7-6745E73F6282}"/>
    <cellStyle name="40% - Accent4 2 2 2 2 2 6 2" xfId="33012" xr:uid="{7A71DFBD-27A0-404B-8F79-81D952E6AB87}"/>
    <cellStyle name="40% - Accent4 2 2 2 2 2 7" xfId="29649" xr:uid="{286B670E-D707-46B9-AB1E-0FE284B38F2F}"/>
    <cellStyle name="40% - Accent4 2 2 2 2 3" xfId="4647" xr:uid="{3F061E09-8DE4-4A40-A959-FE5423C94E7F}"/>
    <cellStyle name="40% - Accent4 2 2 2 2 3 2" xfId="22856" xr:uid="{A5178523-4C59-4AA0-BE28-AEE9D5E2B005}"/>
    <cellStyle name="40% - Accent4 2 2 2 2 3 2 2" xfId="26736" xr:uid="{017D64A2-3C44-45C0-A21C-04CE2236AD00}"/>
    <cellStyle name="40% - Accent4 2 2 2 2 3 2 2 2" xfId="37822" xr:uid="{09927A06-59C6-4B80-B49D-9BFAB722BB54}"/>
    <cellStyle name="40% - Accent4 2 2 2 2 3 2 3" xfId="28490" xr:uid="{FCCCBC0D-9777-4CF9-BD00-2C6557F55FB0}"/>
    <cellStyle name="40% - Accent4 2 2 2 2 3 2 3 2" xfId="41024" xr:uid="{10FDD6D4-4FBD-482D-8567-D290D2A23D19}"/>
    <cellStyle name="40% - Accent4 2 2 2 2 3 2 4" xfId="24475" xr:uid="{832EF7CB-C832-4412-897E-DADD1D81E70E}"/>
    <cellStyle name="40% - Accent4 2 2 2 2 3 2 4 2" xfId="34535" xr:uid="{AFAB7EFE-D022-4377-B9B3-0EE9B338AAF3}"/>
    <cellStyle name="40% - Accent4 2 2 2 2 3 2 5" xfId="31343" xr:uid="{20BB5DD3-320A-4EDB-B429-7EF3AB053BBF}"/>
    <cellStyle name="40% - Accent4 2 2 2 2 3 3" xfId="26165" xr:uid="{B80D7535-BE33-4751-8B6B-8B4D5571FA2A}"/>
    <cellStyle name="40% - Accent4 2 2 2 2 3 3 2" xfId="36792" xr:uid="{E40F472D-254C-4C96-82A8-0592B5B9DE06}"/>
    <cellStyle name="40% - Accent4 2 2 2 2 3 4" xfId="27872" xr:uid="{DBE316F7-AE68-41CE-8D12-01DC660EB041}"/>
    <cellStyle name="40% - Accent4 2 2 2 2 3 4 2" xfId="39938" xr:uid="{787EBC9D-D9B2-4FC3-AB4C-FE505AD51486}"/>
    <cellStyle name="40% - Accent4 2 2 2 2 3 5" xfId="23756" xr:uid="{AF50DAF5-928B-49D1-BF34-4E5A638EADDE}"/>
    <cellStyle name="40% - Accent4 2 2 2 2 3 5 2" xfId="33432" xr:uid="{30EEA750-9B70-469E-9A58-F59B42E7A456}"/>
    <cellStyle name="40% - Accent4 2 2 2 2 3 6" xfId="30594" xr:uid="{3367B8BB-7878-4130-AD1A-549AE0C0DF0A}"/>
    <cellStyle name="40% - Accent4 2 2 2 2 4" xfId="2091" xr:uid="{DD4E7C56-DCDC-49C8-9F6E-51E4611A2E3F}"/>
    <cellStyle name="40% - Accent4 2 2 2 2 4 2" xfId="26733" xr:uid="{5AA3ABC9-A150-486C-B2B2-79D9078E3AFE}"/>
    <cellStyle name="40% - Accent4 2 2 2 2 4 2 2" xfId="37819" xr:uid="{E804D2E2-7FCD-4CE0-A018-ED639016A4CA}"/>
    <cellStyle name="40% - Accent4 2 2 2 2 4 3" xfId="28487" xr:uid="{81A88F19-58D3-4592-9119-304D3072FBEA}"/>
    <cellStyle name="40% - Accent4 2 2 2 2 4 3 2" xfId="41021" xr:uid="{0A3DF265-EC8E-4E32-AEEA-10D51E679DEE}"/>
    <cellStyle name="40% - Accent4 2 2 2 2 4 4" xfId="24472" xr:uid="{8EB4E488-6D6E-4A91-8557-8991A91D35EC}"/>
    <cellStyle name="40% - Accent4 2 2 2 2 4 4 2" xfId="34532" xr:uid="{801FDBE9-9FD6-4D08-943B-F21733983C01}"/>
    <cellStyle name="40% - Accent4 2 2 2 2 4 5" xfId="31340" xr:uid="{D74F8DCD-BC56-4366-BFF8-05AEFA3258BB}"/>
    <cellStyle name="40% - Accent4 2 2 2 2 5" xfId="6916" xr:uid="{52FF8988-45C3-4795-8062-CA3C3CC03AFC}"/>
    <cellStyle name="40% - Accent4 2 2 2 2 5 2" xfId="25602" xr:uid="{8D91D9A3-CC86-4B90-8175-C13F080E0B00}"/>
    <cellStyle name="40% - Accent4 2 2 2 2 5 2 2" xfId="35978" xr:uid="{CE60F214-C28D-4EE4-ADF1-6AE3478D39F9}"/>
    <cellStyle name="40% - Accent4 2 2 2 2 5 3" xfId="29979" xr:uid="{0CB29C12-84AB-469A-9E2C-3537AE5DCF12}"/>
    <cellStyle name="40% - Accent4 2 2 2 2 6" xfId="10028" xr:uid="{D927753B-1C62-4764-9327-ACDB6101CCED}"/>
    <cellStyle name="40% - Accent4 2 2 2 2 6 2" xfId="39124" xr:uid="{EFEF6AED-8056-49A8-8667-56A2F2B26336}"/>
    <cellStyle name="40% - Accent4 2 2 2 2 7" xfId="13839" xr:uid="{E69DE332-3647-4572-997B-1539A89721C6}"/>
    <cellStyle name="40% - Accent4 2 2 2 2 7 2" xfId="32587" xr:uid="{B043D963-490B-4C9D-9FEA-C54C51C730FA}"/>
    <cellStyle name="40% - Accent4 2 2 2 2 8" xfId="17456" xr:uid="{8DED2C56-53CB-42F7-BD11-80EEF0001704}"/>
    <cellStyle name="40% - Accent4 2 2 2 3" xfId="2093" xr:uid="{6808D1DB-F677-4324-B7A6-1C39DD338389}"/>
    <cellStyle name="40% - Accent4 2 2 2 3 2" xfId="4649" xr:uid="{E47702AA-6D9C-4334-A1AF-9057816D97B2}"/>
    <cellStyle name="40% - Accent4 2 2 2 3 2 2" xfId="11953" xr:uid="{617F5D26-2653-4A4A-91F1-3560B86054F0}"/>
    <cellStyle name="40% - Accent4 2 2 2 3 2 2 2" xfId="26738" xr:uid="{6CDE2196-54AD-407E-90A7-A6151764BA70}"/>
    <cellStyle name="40% - Accent4 2 2 2 3 2 2 2 2" xfId="37824" xr:uid="{4657372F-CA63-43EA-9EAE-E174B226117A}"/>
    <cellStyle name="40% - Accent4 2 2 2 3 2 2 3" xfId="28492" xr:uid="{A79DAC0B-91B6-433C-AB59-C776FF86D0F1}"/>
    <cellStyle name="40% - Accent4 2 2 2 3 2 2 3 2" xfId="41026" xr:uid="{BA8864D9-6B91-4BF0-9A21-EF4750974C22}"/>
    <cellStyle name="40% - Accent4 2 2 2 3 2 2 4" xfId="24477" xr:uid="{12796AB0-25E3-4B13-A00B-942666A170C3}"/>
    <cellStyle name="40% - Accent4 2 2 2 3 2 2 4 2" xfId="34537" xr:uid="{1F072047-BCE5-4323-9383-2E787B622DA7}"/>
    <cellStyle name="40% - Accent4 2 2 2 3 2 2 5" xfId="31345" xr:uid="{D136E600-0D72-4E18-BD3E-3D7273545E6C}"/>
    <cellStyle name="40% - Accent4 2 2 2 3 2 3" xfId="15716" xr:uid="{70B98FAB-D127-49D1-BE92-9CC8A1B5C325}"/>
    <cellStyle name="40% - Accent4 2 2 2 3 2 3 2" xfId="37013" xr:uid="{9C0A8DF0-4855-42BE-AB15-A0DE157CFD03}"/>
    <cellStyle name="40% - Accent4 2 2 2 3 2 4" xfId="27986" xr:uid="{49AA5BBA-EFFD-45D1-A30B-35AFB9143C79}"/>
    <cellStyle name="40% - Accent4 2 2 2 3 2 4 2" xfId="40159" xr:uid="{A3A4B93D-6436-4D13-8F63-E7C5E373C4FA}"/>
    <cellStyle name="40% - Accent4 2 2 2 3 2 5" xfId="23871" xr:uid="{422C9293-6AD8-4A20-A26E-5C0C91E08362}"/>
    <cellStyle name="40% - Accent4 2 2 2 3 2 5 2" xfId="33662" xr:uid="{C1B1A72F-80BC-48BE-B612-3C3D1CA0AD98}"/>
    <cellStyle name="40% - Accent4 2 2 2 3 2 6" xfId="30709" xr:uid="{235030DF-98D0-426F-8F62-9171322471E0}"/>
    <cellStyle name="40% - Accent4 2 2 2 3 3" xfId="8399" xr:uid="{132A4BE6-AF73-463D-8D15-D78C2737E815}"/>
    <cellStyle name="40% - Accent4 2 2 2 3 3 2" xfId="26737" xr:uid="{A6CBC4AB-7DDB-4C79-99CF-649B579AD331}"/>
    <cellStyle name="40% - Accent4 2 2 2 3 3 2 2" xfId="37823" xr:uid="{8D98FC4E-6352-4AA9-B229-F800A89237DD}"/>
    <cellStyle name="40% - Accent4 2 2 2 3 3 3" xfId="28491" xr:uid="{AAE945DC-7907-42DE-93A8-45B442E09A5D}"/>
    <cellStyle name="40% - Accent4 2 2 2 3 3 3 2" xfId="41025" xr:uid="{723A4304-F931-43EE-827C-907D3EF4A2E7}"/>
    <cellStyle name="40% - Accent4 2 2 2 3 3 4" xfId="24476" xr:uid="{5C0A01BB-16DA-4480-9D20-3B71D6CC2DD1}"/>
    <cellStyle name="40% - Accent4 2 2 2 3 3 4 2" xfId="34536" xr:uid="{2FAB9D57-F2A1-4B9D-A4B8-4BD2677C3AE9}"/>
    <cellStyle name="40% - Accent4 2 2 2 3 3 5" xfId="31344" xr:uid="{CDEC83BB-F5F9-4894-B9C8-0BCD335A64C3}"/>
    <cellStyle name="40% - Accent4 2 2 2 3 4" xfId="10029" xr:uid="{E1DCA008-9AAF-4E0F-AE74-8B0264947385}"/>
    <cellStyle name="40% - Accent4 2 2 2 3 4 2" xfId="25748" xr:uid="{405988F1-3248-41FD-B289-EE29DCDA7175}"/>
    <cellStyle name="40% - Accent4 2 2 2 3 4 2 2" xfId="36198" xr:uid="{4B7E209B-29E3-4D49-9C50-4F4439A9EE78}"/>
    <cellStyle name="40% - Accent4 2 2 2 3 4 3" xfId="30125" xr:uid="{FED6F471-2BC9-4370-9FF8-B9E0503D7D8E}"/>
    <cellStyle name="40% - Accent4 2 2 2 3 5" xfId="13840" xr:uid="{D90A2B1F-95B1-4B5C-8C88-D1F44083AEFA}"/>
    <cellStyle name="40% - Accent4 2 2 2 3 5 2" xfId="39344" xr:uid="{BCC80685-74B9-43DB-85BF-61472FCE8EF3}"/>
    <cellStyle name="40% - Accent4 2 2 2 3 6" xfId="18753" xr:uid="{584915AF-AB8F-4D33-A8CD-D533C276278C}"/>
    <cellStyle name="40% - Accent4 2 2 2 3 6 2" xfId="32812" xr:uid="{EFE797E4-1932-4354-8135-B2F09647A2DA}"/>
    <cellStyle name="40% - Accent4 2 2 2 3 7" xfId="29550" xr:uid="{A01B0194-C1F8-4075-9C87-650C29B78599}"/>
    <cellStyle name="40% - Accent4 2 2 2 4" xfId="4646" xr:uid="{E8E70DD7-288D-4BA1-A136-B9E7EC543E83}"/>
    <cellStyle name="40% - Accent4 2 2 2 4 2" xfId="11954" xr:uid="{FD91A2BE-4B95-464F-AA7E-EAE32E6CDA79}"/>
    <cellStyle name="40% - Accent4 2 2 2 4 2 2" xfId="26739" xr:uid="{E9D1048D-A57A-4331-9C3A-16A4BA5A16DA}"/>
    <cellStyle name="40% - Accent4 2 2 2 4 2 2 2" xfId="37825" xr:uid="{424039C3-9FB0-4F0D-A8CC-AEF3C7D0AD8B}"/>
    <cellStyle name="40% - Accent4 2 2 2 4 2 3" xfId="28493" xr:uid="{55B09C1A-CBD0-4824-9E33-040EEC553984}"/>
    <cellStyle name="40% - Accent4 2 2 2 4 2 3 2" xfId="41027" xr:uid="{20979B2D-895C-4062-867D-CF2E3B445A33}"/>
    <cellStyle name="40% - Accent4 2 2 2 4 2 4" xfId="24478" xr:uid="{7D4F75C2-8848-4A61-B8FF-16FAF11D1BAB}"/>
    <cellStyle name="40% - Accent4 2 2 2 4 2 4 2" xfId="34538" xr:uid="{49D5407D-681B-4D28-9433-07E972AA6701}"/>
    <cellStyle name="40% - Accent4 2 2 2 4 2 5" xfId="31346" xr:uid="{6A18630E-BB97-4246-80E7-5D16A8EB3C35}"/>
    <cellStyle name="40% - Accent4 2 2 2 4 3" xfId="15717" xr:uid="{F49D56EB-12B5-493B-84C4-B3729723BCB9}"/>
    <cellStyle name="40% - Accent4 2 2 2 4 3 2" xfId="36596" xr:uid="{FCF945FE-B806-47F6-9E52-CF5564738D63}"/>
    <cellStyle name="40% - Accent4 2 2 2 4 4" xfId="27777" xr:uid="{F47A171A-04AC-48C1-8DB7-11347773F8AE}"/>
    <cellStyle name="40% - Accent4 2 2 2 4 4 2" xfId="39742" xr:uid="{BDE6F2B2-375F-4723-803A-09F15458EAEC}"/>
    <cellStyle name="40% - Accent4 2 2 2 4 5" xfId="23656" xr:uid="{02217C23-36C6-47FC-9181-2D17118E9D37}"/>
    <cellStyle name="40% - Accent4 2 2 2 4 5 2" xfId="33232" xr:uid="{36C217E0-D779-41ED-8929-88E2AA15DB81}"/>
    <cellStyle name="40% - Accent4 2 2 2 4 6" xfId="30493" xr:uid="{B5B1FDA8-E3A9-412F-A2E1-AC29247BE40D}"/>
    <cellStyle name="40% - Accent4 2 2 2 5" xfId="2090" xr:uid="{2AC0A823-C43E-4C49-85B0-86C3DF33DDD5}"/>
    <cellStyle name="40% - Accent4 2 2 2 5 2" xfId="26732" xr:uid="{C5BA7F41-7789-491F-9696-10ED51D7DB7B}"/>
    <cellStyle name="40% - Accent4 2 2 2 5 2 2" xfId="37818" xr:uid="{54B7EA35-8568-405A-BD59-3303ECDDF4A5}"/>
    <cellStyle name="40% - Accent4 2 2 2 5 3" xfId="28486" xr:uid="{F6C01F10-2F7D-4D38-B975-6FC8749EDED1}"/>
    <cellStyle name="40% - Accent4 2 2 2 5 3 2" xfId="41020" xr:uid="{3C524554-D00B-4785-A07F-E0AA9C1E12EA}"/>
    <cellStyle name="40% - Accent4 2 2 2 5 4" xfId="24471" xr:uid="{44B88B13-D7CA-45A8-97E3-1696DE7CE4A4}"/>
    <cellStyle name="40% - Accent4 2 2 2 5 4 2" xfId="34531" xr:uid="{71D846D9-B9C2-414D-98A3-67C8DE31B582}"/>
    <cellStyle name="40% - Accent4 2 2 2 5 5" xfId="31339" xr:uid="{7CC0FADC-11E7-4E7A-8B67-4E0B4EFA946A}"/>
    <cellStyle name="40% - Accent4 2 2 2 6" xfId="6915" xr:uid="{758200FB-0BED-4CDD-95F0-7DCE91E14F7A}"/>
    <cellStyle name="40% - Accent4 2 2 2 6 2" xfId="25410" xr:uid="{C1957AD5-CC2E-4F79-A5DB-7DF8799C52AD}"/>
    <cellStyle name="40% - Accent4 2 2 2 6 2 2" xfId="35783" xr:uid="{655F45A1-D993-42D7-A892-5A5B8264BC05}"/>
    <cellStyle name="40% - Accent4 2 2 2 6 3" xfId="29787" xr:uid="{5340EC19-8365-4F59-A597-6472BCC4380C}"/>
    <cellStyle name="40% - Accent4 2 2 2 7" xfId="10027" xr:uid="{EF041214-DAE0-494E-A697-1CAF2375A349}"/>
    <cellStyle name="40% - Accent4 2 2 2 7 2" xfId="38929" xr:uid="{DB0D1069-6C6B-4049-ACDF-BF780464CC49}"/>
    <cellStyle name="40% - Accent4 2 2 2 8" xfId="13838" xr:uid="{4BBA2A24-6A73-4746-B9D9-948BD9F3D4C1}"/>
    <cellStyle name="40% - Accent4 2 2 2 8 2" xfId="32390" xr:uid="{F756AA10-4DAA-4FF7-AF7C-B6219FAD685A}"/>
    <cellStyle name="40% - Accent4 2 2 2 9" xfId="17455" xr:uid="{FAA26D6C-0551-4DC0-8ED9-8D3C1409DFA9}"/>
    <cellStyle name="40% - Accent4 2 2 3" xfId="638" xr:uid="{DBC2F52F-BBA5-41BB-A2C1-89C8404ABAF6}"/>
    <cellStyle name="40% - Accent4 2 2 3 2" xfId="639" xr:uid="{FCFEE677-45EF-41B2-81B0-FB5F32FD82F3}"/>
    <cellStyle name="40% - Accent4 2 2 3 2 2" xfId="2096" xr:uid="{F5ABDA89-B431-4ECA-A517-F4E48DC5902B}"/>
    <cellStyle name="40% - Accent4 2 2 3 2 2 2" xfId="4652" xr:uid="{F103697F-6D1A-4921-AD12-4AFF87F9A7AA}"/>
    <cellStyle name="40% - Accent4 2 2 3 2 2 2 2" xfId="26741" xr:uid="{49B1AFA4-9DFD-4991-8BEF-5E4F9F74EA10}"/>
    <cellStyle name="40% - Accent4 2 2 3 2 2 2 2 2" xfId="37828" xr:uid="{1D542738-537E-443F-85EB-9AD4072D661D}"/>
    <cellStyle name="40% - Accent4 2 2 3 2 2 2 3" xfId="28495" xr:uid="{4A431387-4761-42AC-AA44-BFBE90DA55FE}"/>
    <cellStyle name="40% - Accent4 2 2 3 2 2 2 3 2" xfId="41030" xr:uid="{3929F8D0-80FA-4483-97CF-7A2DB0EA5C75}"/>
    <cellStyle name="40% - Accent4 2 2 3 2 2 2 4" xfId="24481" xr:uid="{86075B5D-D93C-4FA3-BBE7-A953B236B339}"/>
    <cellStyle name="40% - Accent4 2 2 3 2 2 2 4 2" xfId="34541" xr:uid="{EE6074A0-2018-4A9A-B8C2-3840B187E98F}"/>
    <cellStyle name="40% - Accent4 2 2 3 2 2 2 5" xfId="31349" xr:uid="{7BDA50F0-60FB-4A43-A305-AB008CDAA9F9}"/>
    <cellStyle name="40% - Accent4 2 2 3 2 2 3" xfId="8402" xr:uid="{0420D065-BE5B-4AF3-9D50-02E20459B66B}"/>
    <cellStyle name="40% - Accent4 2 2 3 2 2 3 2" xfId="37116" xr:uid="{50EB07A3-19F4-45D0-9D8A-F548CB558C94}"/>
    <cellStyle name="40% - Accent4 2 2 3 2 2 4" xfId="11955" xr:uid="{CCDFEB2C-D326-461B-9349-C153112837C3}"/>
    <cellStyle name="40% - Accent4 2 2 3 2 2 4 2" xfId="40262" xr:uid="{D63F555E-D40E-4265-9294-9500C97E18E9}"/>
    <cellStyle name="40% - Accent4 2 2 3 2 2 5" xfId="15718" xr:uid="{5A1DD4A8-93D0-4FFD-8638-AEE90619AE61}"/>
    <cellStyle name="40% - Accent4 2 2 3 2 2 5 2" xfId="33767" xr:uid="{85319B0E-B68E-4BE9-A52A-C04D55553E5D}"/>
    <cellStyle name="40% - Accent4 2 2 3 2 2 6" xfId="18756" xr:uid="{C99B2F4F-1C01-49E8-877C-A13BB86E1ABF}"/>
    <cellStyle name="40% - Accent4 2 2 3 2 3" xfId="4651" xr:uid="{E942109C-1FA8-4934-BD93-5E46C9876518}"/>
    <cellStyle name="40% - Accent4 2 2 3 2 3 2" xfId="26740" xr:uid="{CAAFA87F-5CD3-4384-9AB5-4F51BEC84594}"/>
    <cellStyle name="40% - Accent4 2 2 3 2 3 2 2" xfId="37827" xr:uid="{F439EA3D-A0BA-470E-BFD6-9B448CA7D0D8}"/>
    <cellStyle name="40% - Accent4 2 2 3 2 3 3" xfId="28494" xr:uid="{BE09F01C-839A-4734-B82C-566D4572AED9}"/>
    <cellStyle name="40% - Accent4 2 2 3 2 3 3 2" xfId="41029" xr:uid="{50856AF3-0824-4420-9382-1B9A637BDF38}"/>
    <cellStyle name="40% - Accent4 2 2 3 2 3 4" xfId="24480" xr:uid="{FC1D8462-F834-4662-A668-66BF4E516DDE}"/>
    <cellStyle name="40% - Accent4 2 2 3 2 3 4 2" xfId="34540" xr:uid="{139A6645-7A78-48BA-A582-B79808628BE1}"/>
    <cellStyle name="40% - Accent4 2 2 3 2 3 5" xfId="31348" xr:uid="{B1C49287-A1DA-42D5-AB3A-163C18618370}"/>
    <cellStyle name="40% - Accent4 2 2 3 2 4" xfId="2095" xr:uid="{77EFB874-33CE-442B-9CE8-F734207696AC}"/>
    <cellStyle name="40% - Accent4 2 2 3 2 4 2" xfId="25844" xr:uid="{840D5150-3A9F-4450-B0FF-38EC63FE7EA7}"/>
    <cellStyle name="40% - Accent4 2 2 3 2 4 2 2" xfId="36301" xr:uid="{F5C5CA14-C03A-42EC-B6B4-BC6873A4CEE8}"/>
    <cellStyle name="40% - Accent4 2 2 3 2 4 3" xfId="30221" xr:uid="{A2084A21-A936-48D9-8945-2AEF1C95789D}"/>
    <cellStyle name="40% - Accent4 2 2 3 2 5" xfId="6918" xr:uid="{E3F2AF5E-39DD-4F84-AF1C-7BC8C888BBF0}"/>
    <cellStyle name="40% - Accent4 2 2 3 2 5 2" xfId="39447" xr:uid="{4C443C8F-90C7-4C32-9C07-B1C80BEFD356}"/>
    <cellStyle name="40% - Accent4 2 2 3 2 6" xfId="10031" xr:uid="{17ECB5F0-0A9A-497F-BCC2-7BD03F84A624}"/>
    <cellStyle name="40% - Accent4 2 2 3 2 6 2" xfId="32916" xr:uid="{0A4BD680-C0E9-4B00-95EA-798DA8D833D2}"/>
    <cellStyle name="40% - Accent4 2 2 3 2 7" xfId="13842" xr:uid="{EC205E3D-E727-437A-B396-9C96BA368CD4}"/>
    <cellStyle name="40% - Accent4 2 2 3 2 8" xfId="17458" xr:uid="{8A90522E-6B1D-4DEC-9FE9-DA5B3E5C14B0}"/>
    <cellStyle name="40% - Accent4 2 2 3 3" xfId="2097" xr:uid="{CF5F1262-857D-43DC-98B6-738F98866772}"/>
    <cellStyle name="40% - Accent4 2 2 3 3 2" xfId="4653" xr:uid="{715736E1-3A04-49C0-8977-70FC9632561D}"/>
    <cellStyle name="40% - Accent4 2 2 3 3 2 2" xfId="11956" xr:uid="{8951CC08-7761-454E-B319-6BB42C221CB9}"/>
    <cellStyle name="40% - Accent4 2 2 3 3 2 2 2" xfId="37829" xr:uid="{BC265E2A-404C-42D9-9D58-2FDAC2090A33}"/>
    <cellStyle name="40% - Accent4 2 2 3 3 2 3" xfId="15719" xr:uid="{34455D8F-5A25-46A9-9EBC-7A1B725F857E}"/>
    <cellStyle name="40% - Accent4 2 2 3 3 2 3 2" xfId="41031" xr:uid="{F0010F8A-FDE0-4A21-9C94-92DAC2E2D88A}"/>
    <cellStyle name="40% - Accent4 2 2 3 3 2 4" xfId="24482" xr:uid="{325325A9-7D77-4155-8EB8-0C310221CBCF}"/>
    <cellStyle name="40% - Accent4 2 2 3 3 2 4 2" xfId="34542" xr:uid="{F8B83EDA-05F8-4299-B8EA-0A0EE8DC4779}"/>
    <cellStyle name="40% - Accent4 2 2 3 3 2 5" xfId="31350" xr:uid="{04F4D483-E216-49E4-B124-BCFD3B29278E}"/>
    <cellStyle name="40% - Accent4 2 2 3 3 3" xfId="8401" xr:uid="{561861A8-7AD3-4F8D-97B5-CBFBA5056255}"/>
    <cellStyle name="40% - Accent4 2 2 3 3 3 2" xfId="36696" xr:uid="{B8F1A128-9F69-4284-8627-655489B3EFAF}"/>
    <cellStyle name="40% - Accent4 2 2 3 3 4" xfId="10032" xr:uid="{695D6A99-AD54-4533-B034-7A2161FC46D3}"/>
    <cellStyle name="40% - Accent4 2 2 3 3 4 2" xfId="39842" xr:uid="{F34679A2-4BF4-4AF0-93BD-C05C2CD794E6}"/>
    <cellStyle name="40% - Accent4 2 2 3 3 5" xfId="13843" xr:uid="{BA3C0DF1-A829-4610-82F2-23B2E6E7D69B}"/>
    <cellStyle name="40% - Accent4 2 2 3 3 5 2" xfId="33336" xr:uid="{6E67522F-C74D-495D-BCD5-3C4A46335B6E}"/>
    <cellStyle name="40% - Accent4 2 2 3 3 6" xfId="18755" xr:uid="{02DBABDE-F5E7-4491-A8AA-8EBA42E3FE6A}"/>
    <cellStyle name="40% - Accent4 2 2 3 4" xfId="4650" xr:uid="{9208B8BD-C553-4167-B87A-27BDBEC7992D}"/>
    <cellStyle name="40% - Accent4 2 2 3 4 2" xfId="11957" xr:uid="{C5487558-CC16-41B3-8122-F39456F16446}"/>
    <cellStyle name="40% - Accent4 2 2 3 4 2 2" xfId="37826" xr:uid="{0612D164-F66E-4CA6-8848-5ACA53C522E6}"/>
    <cellStyle name="40% - Accent4 2 2 3 4 3" xfId="15720" xr:uid="{C4547F70-A8CD-46B3-A0FE-B056F1D57EF4}"/>
    <cellStyle name="40% - Accent4 2 2 3 4 3 2" xfId="41028" xr:uid="{4FA9EBC8-4FC6-4FAD-95C0-37A043BA4ED1}"/>
    <cellStyle name="40% - Accent4 2 2 3 4 4" xfId="24479" xr:uid="{31B13029-8BBD-4178-AF8E-1BAC3F3DDF43}"/>
    <cellStyle name="40% - Accent4 2 2 3 4 4 2" xfId="34539" xr:uid="{B4D7FB3A-BF63-48D1-BFEB-D0B793DBF58C}"/>
    <cellStyle name="40% - Accent4 2 2 3 4 5" xfId="31347" xr:uid="{FB46F7D0-403E-404B-8B58-3E40E8818407}"/>
    <cellStyle name="40% - Accent4 2 2 3 5" xfId="2094" xr:uid="{291344C3-090B-41AC-B413-12A164DFC669}"/>
    <cellStyle name="40% - Accent4 2 2 3 5 2" xfId="25506" xr:uid="{F210C80B-4E39-4154-A5E2-DD49599D4FEE}"/>
    <cellStyle name="40% - Accent4 2 2 3 5 2 2" xfId="35882" xr:uid="{30B0345C-CE35-4EC5-9B71-933385F3118B}"/>
    <cellStyle name="40% - Accent4 2 2 3 5 3" xfId="29883" xr:uid="{53C42B4F-A322-4E0D-B218-A04110D94169}"/>
    <cellStyle name="40% - Accent4 2 2 3 6" xfId="6917" xr:uid="{D3242DC0-F67D-4EDA-8638-DF556B257FC4}"/>
    <cellStyle name="40% - Accent4 2 2 3 6 2" xfId="39028" xr:uid="{127E9D9C-D81C-4870-801A-565A65112565}"/>
    <cellStyle name="40% - Accent4 2 2 3 7" xfId="10030" xr:uid="{64A9116C-DC1D-446F-B6A3-AB0FFB1D5536}"/>
    <cellStyle name="40% - Accent4 2 2 3 7 2" xfId="32491" xr:uid="{66E39525-0D91-401D-B511-95D6C2EB1493}"/>
    <cellStyle name="40% - Accent4 2 2 3 8" xfId="13841" xr:uid="{E34B774C-081D-4220-A492-47D08F7873BF}"/>
    <cellStyle name="40% - Accent4 2 2 3 9" xfId="17457" xr:uid="{43809070-973C-4CCD-BC1B-7C38DC2767DF}"/>
    <cellStyle name="40% - Accent4 2 2 4" xfId="640" xr:uid="{E6CE52BB-EABA-4201-A845-561A744C3A11}"/>
    <cellStyle name="40% - Accent4 2 2 4 2" xfId="641" xr:uid="{FDD7E892-4BB7-48F0-85A9-5A7267C0DD55}"/>
    <cellStyle name="40% - Accent4 2 2 4 2 2" xfId="2100" xr:uid="{A37F5E4D-2E21-4D93-A7BB-547C4997421C}"/>
    <cellStyle name="40% - Accent4 2 2 4 2 2 2" xfId="4656" xr:uid="{0FBA0991-C17C-4207-9F32-847B19FC8988}"/>
    <cellStyle name="40% - Accent4 2 2 4 2 2 2 2" xfId="37830" xr:uid="{5BEEDF70-4A02-4CD2-97DF-44DCFB9BF13D}"/>
    <cellStyle name="40% - Accent4 2 2 4 2 2 3" xfId="8404" xr:uid="{6D3A8EB6-9A47-48C9-8161-D4EABC8C92C9}"/>
    <cellStyle name="40% - Accent4 2 2 4 2 2 3 2" xfId="41033" xr:uid="{0712A50C-B3EE-4714-82BD-2AAC74FA56BF}"/>
    <cellStyle name="40% - Accent4 2 2 4 2 2 4" xfId="11958" xr:uid="{839EE3FD-1D2B-4C8D-9C17-879728067270}"/>
    <cellStyle name="40% - Accent4 2 2 4 2 2 4 2" xfId="34544" xr:uid="{9B52D3F3-1B5D-4C5E-8905-11F67588C005}"/>
    <cellStyle name="40% - Accent4 2 2 4 2 2 5" xfId="15721" xr:uid="{C98D4098-1337-43FD-865B-6A81C9938C03}"/>
    <cellStyle name="40% - Accent4 2 2 4 2 2 6" xfId="18758" xr:uid="{95ADC41F-A258-42A9-8E95-0D5C5762F7FC}"/>
    <cellStyle name="40% - Accent4 2 2 4 2 3" xfId="4655" xr:uid="{FFDE7B4A-5FDF-4635-A921-6500277F481E}"/>
    <cellStyle name="40% - Accent4 2 2 4 2 3 2" xfId="36917" xr:uid="{F64CC6C4-5FA2-489C-A9AB-3649F4FFE11B}"/>
    <cellStyle name="40% - Accent4 2 2 4 2 4" xfId="2099" xr:uid="{850FBCE3-EA92-4079-B655-7F44137833A9}"/>
    <cellStyle name="40% - Accent4 2 2 4 2 4 2" xfId="40063" xr:uid="{570B7B51-EB41-465D-A093-95C62CCA13FE}"/>
    <cellStyle name="40% - Accent4 2 2 4 2 5" xfId="6920" xr:uid="{7838CDAB-1019-4CA8-989D-CC19CA818FC1}"/>
    <cellStyle name="40% - Accent4 2 2 4 2 5 2" xfId="33566" xr:uid="{54F06411-4448-4BAB-9465-5C8DCD53C7B2}"/>
    <cellStyle name="40% - Accent4 2 2 4 2 6" xfId="10034" xr:uid="{FBEDC245-F31B-4097-A7CE-74318F51B11E}"/>
    <cellStyle name="40% - Accent4 2 2 4 2 7" xfId="13845" xr:uid="{1B41031E-6003-4F3C-8DE6-B4ADE59EDA18}"/>
    <cellStyle name="40% - Accent4 2 2 4 2 8" xfId="17460" xr:uid="{57AC4A19-8F44-48FD-B5BA-42CF6F1CC2E1}"/>
    <cellStyle name="40% - Accent4 2 2 4 3" xfId="2101" xr:uid="{1ACB085C-3979-4E22-BE22-642F796F1209}"/>
    <cellStyle name="40% - Accent4 2 2 4 3 2" xfId="4657" xr:uid="{B8E70A66-185A-4918-B099-7EA3FBD42B79}"/>
    <cellStyle name="40% - Accent4 2 2 4 3 2 2" xfId="11959" xr:uid="{7E6C24BE-0A67-4FA8-8786-AA42D241A6B6}"/>
    <cellStyle name="40% - Accent4 2 2 4 3 2 3" xfId="15722" xr:uid="{9D5C5EF8-56FB-44F4-A73F-FF36589D4D9B}"/>
    <cellStyle name="40% - Accent4 2 2 4 3 3" xfId="8403" xr:uid="{9A956C1A-B9E2-4FA7-803F-1F5A8713F1A5}"/>
    <cellStyle name="40% - Accent4 2 2 4 3 3 2" xfId="41032" xr:uid="{FD0DBC02-319A-4C02-96D5-90183979F23D}"/>
    <cellStyle name="40% - Accent4 2 2 4 3 4" xfId="10035" xr:uid="{8D933437-588D-4C78-BB97-86E31A81F2A7}"/>
    <cellStyle name="40% - Accent4 2 2 4 3 4 2" xfId="34543" xr:uid="{14A251E2-5465-451D-B847-E3B21F7088A7}"/>
    <cellStyle name="40% - Accent4 2 2 4 3 5" xfId="13846" xr:uid="{786D9EB6-E9AD-4A76-9F30-91F30F15A0F7}"/>
    <cellStyle name="40% - Accent4 2 2 4 3 6" xfId="18757" xr:uid="{4F491EAC-52A9-4479-A6B3-A0441DAF94C0}"/>
    <cellStyle name="40% - Accent4 2 2 4 4" xfId="4654" xr:uid="{9DDE9D74-626E-4C97-A77B-E76E7489117F}"/>
    <cellStyle name="40% - Accent4 2 2 4 4 2" xfId="11960" xr:uid="{3552EC9F-E1FF-4C62-925C-C949255A3807}"/>
    <cellStyle name="40% - Accent4 2 2 4 4 2 2" xfId="36102" xr:uid="{D22B7613-5288-44ED-AAA5-7BBFF8486D9E}"/>
    <cellStyle name="40% - Accent4 2 2 4 4 3" xfId="15723" xr:uid="{179B917D-B319-4AAB-AFE3-02EDE09B8368}"/>
    <cellStyle name="40% - Accent4 2 2 4 5" xfId="2098" xr:uid="{A212E3BA-247C-45E5-A6E0-4FB0ABFD56F4}"/>
    <cellStyle name="40% - Accent4 2 2 4 5 2" xfId="39248" xr:uid="{E2CA719F-0170-4274-B4A5-8A66E3CD41DE}"/>
    <cellStyle name="40% - Accent4 2 2 4 6" xfId="6919" xr:uid="{8C08E2B3-EA96-4FDF-A7F0-79C03DF0B4AB}"/>
    <cellStyle name="40% - Accent4 2 2 4 6 2" xfId="32716" xr:uid="{60C45C19-9202-4E72-B2F8-B7BDCF3B79E9}"/>
    <cellStyle name="40% - Accent4 2 2 4 7" xfId="10033" xr:uid="{540FBA8D-5EB3-48FA-87A4-6377DB946D15}"/>
    <cellStyle name="40% - Accent4 2 2 4 8" xfId="13844" xr:uid="{32A15831-F3E5-457B-9DF0-73F6E231AB9E}"/>
    <cellStyle name="40% - Accent4 2 2 4 9" xfId="17459" xr:uid="{2C61244C-56BC-47A5-9D08-44721080AEB5}"/>
    <cellStyle name="40% - Accent4 2 2 5" xfId="642" xr:uid="{E0DE510C-DAE4-4565-A367-4996814D05D7}"/>
    <cellStyle name="40% - Accent4 2 2 5 2" xfId="2103" xr:uid="{78251C47-05FB-4182-9364-DA08745F5C49}"/>
    <cellStyle name="40% - Accent4 2 2 5 2 2" xfId="4659" xr:uid="{AB899961-9CAA-4776-85C0-BD2F16FB48F1}"/>
    <cellStyle name="40% - Accent4 2 2 5 2 2 2" xfId="37831" xr:uid="{F7FC2BE8-5314-444E-AB96-CC7048F277BC}"/>
    <cellStyle name="40% - Accent4 2 2 5 2 3" xfId="8405" xr:uid="{7DA665B9-A96E-4450-B736-42A8B3B2733E}"/>
    <cellStyle name="40% - Accent4 2 2 5 2 3 2" xfId="41034" xr:uid="{46475C0E-7385-484C-995A-7BD32A715952}"/>
    <cellStyle name="40% - Accent4 2 2 5 2 4" xfId="11961" xr:uid="{2548C331-E7FC-41F6-85FB-5BE5D6FE5F47}"/>
    <cellStyle name="40% - Accent4 2 2 5 2 4 2" xfId="34545" xr:uid="{F450E4ED-51DA-40F2-B445-8DEC25BFD08E}"/>
    <cellStyle name="40% - Accent4 2 2 5 2 5" xfId="15724" xr:uid="{59245C8E-047F-409B-9723-CF3A1CFF2E4E}"/>
    <cellStyle name="40% - Accent4 2 2 5 2 6" xfId="18759" xr:uid="{B571F215-3BEC-4EB0-8127-1EA6FB057715}"/>
    <cellStyle name="40% - Accent4 2 2 5 3" xfId="4658" xr:uid="{3618F59A-077A-421E-B927-CEC6E9DC2B77}"/>
    <cellStyle name="40% - Accent4 2 2 5 3 2" xfId="26051" xr:uid="{F4BE11C8-002A-48A3-A9C5-9DEF32F1A66E}"/>
    <cellStyle name="40% - Accent4 2 2 5 3 2 2" xfId="36510" xr:uid="{FA08A839-10DB-4E16-861B-8E1F81DEC65E}"/>
    <cellStyle name="40% - Accent4 2 2 5 3 3" xfId="30428" xr:uid="{F7160E78-7036-4F3E-A8A9-18B0EC0AEAD6}"/>
    <cellStyle name="40% - Accent4 2 2 5 4" xfId="2102" xr:uid="{6B9477A3-40E1-4CD0-99ED-B11FCEE50374}"/>
    <cellStyle name="40% - Accent4 2 2 5 4 2" xfId="39656" xr:uid="{85E5A03D-158B-457E-AEA7-601C55564E20}"/>
    <cellStyle name="40% - Accent4 2 2 5 5" xfId="6921" xr:uid="{DFF55778-7D64-4B7E-8879-CD0032E294E4}"/>
    <cellStyle name="40% - Accent4 2 2 5 5 2" xfId="33138" xr:uid="{36BE954D-9BD8-4058-954F-9AE3BB620AE3}"/>
    <cellStyle name="40% - Accent4 2 2 5 6" xfId="10036" xr:uid="{C4598937-0AAC-41DB-85D5-7B5C00A24E87}"/>
    <cellStyle name="40% - Accent4 2 2 5 7" xfId="13847" xr:uid="{C0343C4B-FE1C-48BD-B4BA-C08B4D8A0FD6}"/>
    <cellStyle name="40% - Accent4 2 2 5 8" xfId="17461" xr:uid="{8EF499AC-74F4-4F2E-9BC7-C3230B8DB466}"/>
    <cellStyle name="40% - Accent4 2 2 6" xfId="2104" xr:uid="{7D6B0278-85E3-4933-8A42-30904ADB493E}"/>
    <cellStyle name="40% - Accent4 2 2 6 2" xfId="4660" xr:uid="{D5CAA523-62F5-4BBF-BDC5-810286ACC76A}"/>
    <cellStyle name="40% - Accent4 2 2 6 2 2" xfId="9440" xr:uid="{66204A53-884D-4BF7-9481-9C6F196C7220}"/>
    <cellStyle name="40% - Accent4 2 2 6 2 3" xfId="11962" xr:uid="{37BBA510-986B-4023-B6BD-E114D3EA9BAF}"/>
    <cellStyle name="40% - Accent4 2 2 6 2 4" xfId="15725" xr:uid="{CB6960CA-05F4-4F46-9FA8-4B587C30E4BA}"/>
    <cellStyle name="40% - Accent4 2 2 6 3" xfId="7956" xr:uid="{D1D70D64-099C-48E6-A1E6-B70A7B41138F}"/>
    <cellStyle name="40% - Accent4 2 2 6 3 2" xfId="41019" xr:uid="{FD499292-5536-4972-9A12-B00077F1EE04}"/>
    <cellStyle name="40% - Accent4 2 2 6 4" xfId="10037" xr:uid="{68B877A8-3E81-418C-B440-C86091E88E03}"/>
    <cellStyle name="40% - Accent4 2 2 6 4 2" xfId="34530" xr:uid="{C1748122-0754-4557-AF66-354FB5FAC984}"/>
    <cellStyle name="40% - Accent4 2 2 6 5" xfId="13848" xr:uid="{691AB202-867F-4621-9117-A9EEA4097610}"/>
    <cellStyle name="40% - Accent4 2 2 6 6" xfId="18752" xr:uid="{AE831847-73A2-4E7D-9F89-51CA62CF4105}"/>
    <cellStyle name="40% - Accent4 2 2 7" xfId="4645" xr:uid="{10BF6AA0-E865-40B0-9744-BD2E3CE90A8A}"/>
    <cellStyle name="40% - Accent4 2 2 7 2" xfId="8398" xr:uid="{6C50BAE5-5D7E-4BC4-A4DD-0205E233DD75}"/>
    <cellStyle name="40% - Accent4 2 2 7 2 2" xfId="35694" xr:uid="{18148F06-87A7-43DF-90BB-F605B4531E36}"/>
    <cellStyle name="40% - Accent4 2 2 7 3" xfId="11963" xr:uid="{D00F5A88-DE7B-4D4F-BF0B-99CE48FF62D4}"/>
    <cellStyle name="40% - Accent4 2 2 7 4" xfId="15726" xr:uid="{02FFDFB7-1E9F-40BC-9F84-A48AEA19EAB6}"/>
    <cellStyle name="40% - Accent4 2 2 8" xfId="2089" xr:uid="{60DDCA4B-F471-4203-8F79-D08FD8D18279}"/>
    <cellStyle name="40% - Accent4 2 2 8 2" xfId="38840" xr:uid="{49FB93AA-9EEE-4B02-8F01-DD9CCB5A4E1E}"/>
    <cellStyle name="40% - Accent4 2 2 9" xfId="6914" xr:uid="{BD8A06B7-AE08-4BBC-BB04-4A1A9B6C2628}"/>
    <cellStyle name="40% - Accent4 2 2 9 2" xfId="32294" xr:uid="{7700B2AB-AEF0-40C7-9FBA-7CC6FAD0D5FF}"/>
    <cellStyle name="40% - Accent4 2 3" xfId="339" xr:uid="{F38F3362-3AAC-4040-8823-21E27A5FD41C}"/>
    <cellStyle name="40% - Accent4 2 3 2" xfId="643" xr:uid="{6668CDB8-383A-4B30-A740-920E8CCAEB89}"/>
    <cellStyle name="40% - Accent4 2 3 2 2" xfId="2107" xr:uid="{82DF7BE0-E348-4147-A32D-D20B83DB7489}"/>
    <cellStyle name="40% - Accent4 2 3 2 2 2" xfId="4663" xr:uid="{63C35D99-A6BA-47D9-B483-C9DBF1CF5463}"/>
    <cellStyle name="40% - Accent4 2 3 2 2 2 2" xfId="22857" xr:uid="{98F0D62D-1A07-4B1A-ADED-9AD6B89A79E2}"/>
    <cellStyle name="40% - Accent4 2 3 2 2 2 2 2" xfId="26745" xr:uid="{4DD5E7A0-2D17-4B85-9EB9-1F12E3788DA4}"/>
    <cellStyle name="40% - Accent4 2 3 2 2 2 2 2 2" xfId="37835" xr:uid="{AF7EEE2B-5D39-4314-BEFD-A4D3CB3251D6}"/>
    <cellStyle name="40% - Accent4 2 3 2 2 2 2 3" xfId="28499" xr:uid="{7845FCE4-764A-43E3-AC05-560049E1EBAC}"/>
    <cellStyle name="40% - Accent4 2 3 2 2 2 2 3 2" xfId="41038" xr:uid="{D4386B65-316A-4AA7-A2C6-4CDD3C200458}"/>
    <cellStyle name="40% - Accent4 2 3 2 2 2 2 4" xfId="24486" xr:uid="{62114573-D127-4230-963F-6B4C35013A4E}"/>
    <cellStyle name="40% - Accent4 2 3 2 2 2 2 4 2" xfId="34549" xr:uid="{475A0CBF-28C5-4D79-9C1D-14BD1D843D3E}"/>
    <cellStyle name="40% - Accent4 2 3 2 2 2 2 5" xfId="31354" xr:uid="{0417AEF1-B755-4683-878D-26971C296BBB}"/>
    <cellStyle name="40% - Accent4 2 3 2 2 2 3" xfId="26287" xr:uid="{65969CD9-2F28-49C8-8911-9460D2741365}"/>
    <cellStyle name="40% - Accent4 2 3 2 2 2 3 2" xfId="37164" xr:uid="{27F8590C-96E5-4313-BC5E-A2E149D9F06C}"/>
    <cellStyle name="40% - Accent4 2 3 2 2 2 4" xfId="28041" xr:uid="{238F4FE8-32B0-4192-9C43-B84E10C5078B}"/>
    <cellStyle name="40% - Accent4 2 3 2 2 2 4 2" xfId="40310" xr:uid="{CC7DC1B8-6FCA-420B-9DB0-164D13F6307E}"/>
    <cellStyle name="40% - Accent4 2 3 2 2 2 5" xfId="23929" xr:uid="{BA64C48D-7816-4897-9E6E-1CBE10DF0DE0}"/>
    <cellStyle name="40% - Accent4 2 3 2 2 2 5 2" xfId="33815" xr:uid="{C5CAA14A-D724-40B0-8933-F36C36D40C78}"/>
    <cellStyle name="40% - Accent4 2 3 2 2 2 6" xfId="30767" xr:uid="{B93D6582-929D-4E6C-9987-9DCBCC60A10B}"/>
    <cellStyle name="40% - Accent4 2 3 2 2 3" xfId="8407" xr:uid="{6485E8DA-8F93-4DB0-B707-29CFEDAC6F5B}"/>
    <cellStyle name="40% - Accent4 2 3 2 2 3 2" xfId="26744" xr:uid="{3EC28548-6A9B-47AF-A7EB-3AE0740153C3}"/>
    <cellStyle name="40% - Accent4 2 3 2 2 3 2 2" xfId="37834" xr:uid="{8C5EABD1-012E-4E1E-943A-3AA88236B146}"/>
    <cellStyle name="40% - Accent4 2 3 2 2 3 3" xfId="28498" xr:uid="{CAE45120-F66D-421D-AA22-B4DE82556F91}"/>
    <cellStyle name="40% - Accent4 2 3 2 2 3 3 2" xfId="41037" xr:uid="{8D703CE1-DAAD-40F2-AC75-937B77968E5C}"/>
    <cellStyle name="40% - Accent4 2 3 2 2 3 4" xfId="24485" xr:uid="{CD195503-3B12-4C1A-8163-021D5273880A}"/>
    <cellStyle name="40% - Accent4 2 3 2 2 3 4 2" xfId="34548" xr:uid="{84636C66-2265-450E-BE45-887FE10C4E5B}"/>
    <cellStyle name="40% - Accent4 2 3 2 2 3 5" xfId="31353" xr:uid="{630A0C41-B38B-426A-AB11-E4EA09F34C81}"/>
    <cellStyle name="40% - Accent4 2 3 2 2 4" xfId="11964" xr:uid="{2C19C3A9-0FAF-4F0F-BE37-7EDA4145021A}"/>
    <cellStyle name="40% - Accent4 2 3 2 2 4 2" xfId="25892" xr:uid="{56C8DF55-C2CB-4BCB-8179-4F146751AC07}"/>
    <cellStyle name="40% - Accent4 2 3 2 2 4 2 2" xfId="36349" xr:uid="{EE196CDB-BE90-4D8D-BD41-A01F49D689C4}"/>
    <cellStyle name="40% - Accent4 2 3 2 2 4 3" xfId="30269" xr:uid="{DF91444C-B7F6-49EE-8EF8-EBA3197961CA}"/>
    <cellStyle name="40% - Accent4 2 3 2 2 5" xfId="15727" xr:uid="{45FA215A-F712-4019-B549-48EAB0918A78}"/>
    <cellStyle name="40% - Accent4 2 3 2 2 5 2" xfId="39495" xr:uid="{C85CB269-DA92-40FC-A546-C22033A95817}"/>
    <cellStyle name="40% - Accent4 2 3 2 2 6" xfId="18761" xr:uid="{C6A5C1F2-C4A5-4B36-B56F-C5D740BA5A54}"/>
    <cellStyle name="40% - Accent4 2 3 2 2 6 2" xfId="32964" xr:uid="{ADC2715D-7F92-47E7-BA05-318AC34D1689}"/>
    <cellStyle name="40% - Accent4 2 3 2 2 7" xfId="29609" xr:uid="{3555FD6B-D362-467F-8FDA-B92C8E4EA690}"/>
    <cellStyle name="40% - Accent4 2 3 2 3" xfId="4662" xr:uid="{CA2FD87F-3BFF-429E-9FED-BD1E02F7E917}"/>
    <cellStyle name="40% - Accent4 2 3 2 3 2" xfId="22858" xr:uid="{DDA5DB61-5305-4613-8A40-BB11B19E070B}"/>
    <cellStyle name="40% - Accent4 2 3 2 3 2 2" xfId="26746" xr:uid="{C867D79C-2175-49B6-B2F4-FD14C29BE64B}"/>
    <cellStyle name="40% - Accent4 2 3 2 3 2 2 2" xfId="37836" xr:uid="{CF54E5DF-78D3-468A-A838-3FF102E63AC9}"/>
    <cellStyle name="40% - Accent4 2 3 2 3 2 3" xfId="28500" xr:uid="{8FD0C284-0D6A-4759-9F55-7FE7F029B68C}"/>
    <cellStyle name="40% - Accent4 2 3 2 3 2 3 2" xfId="41039" xr:uid="{282AC107-2B9F-4123-B09F-2CA2134052BC}"/>
    <cellStyle name="40% - Accent4 2 3 2 3 2 4" xfId="24487" xr:uid="{183C980C-2904-4BB5-966A-DB75C3B5EE17}"/>
    <cellStyle name="40% - Accent4 2 3 2 3 2 4 2" xfId="34550" xr:uid="{4DED91B3-5CAD-4711-B663-8968FB522F96}"/>
    <cellStyle name="40% - Accent4 2 3 2 3 2 5" xfId="31355" xr:uid="{B2E65258-A13D-4FB1-883A-41E08D79B5DB}"/>
    <cellStyle name="40% - Accent4 2 3 2 3 3" xfId="26125" xr:uid="{7CEF1107-6F43-4FC9-99C6-DE22AC035DC0}"/>
    <cellStyle name="40% - Accent4 2 3 2 3 3 2" xfId="36744" xr:uid="{790DA957-03C3-4953-9126-ED5A1B2F1F83}"/>
    <cellStyle name="40% - Accent4 2 3 2 3 4" xfId="27832" xr:uid="{3D161B7A-C230-4A3E-9489-249F71112DE0}"/>
    <cellStyle name="40% - Accent4 2 3 2 3 4 2" xfId="39890" xr:uid="{8F761DC0-6860-4A71-AF44-B9F68138DACF}"/>
    <cellStyle name="40% - Accent4 2 3 2 3 5" xfId="23716" xr:uid="{9D432224-C00B-4900-9E7E-E63B0633B37C}"/>
    <cellStyle name="40% - Accent4 2 3 2 3 5 2" xfId="33384" xr:uid="{9D9F3C7F-23C4-489B-B717-9A5B35D06889}"/>
    <cellStyle name="40% - Accent4 2 3 2 3 6" xfId="30554" xr:uid="{B4CFAEC9-E5AB-4BE6-A67A-C9522FD1A682}"/>
    <cellStyle name="40% - Accent4 2 3 2 4" xfId="2106" xr:uid="{D906B77E-7348-4965-A2E0-D6C042737181}"/>
    <cellStyle name="40% - Accent4 2 3 2 4 2" xfId="26743" xr:uid="{9BD5056E-D6E9-4FAC-ACA8-75153F61C912}"/>
    <cellStyle name="40% - Accent4 2 3 2 4 2 2" xfId="37833" xr:uid="{0A6CF9C9-8634-473B-BE8F-F49B35D978D3}"/>
    <cellStyle name="40% - Accent4 2 3 2 4 3" xfId="28497" xr:uid="{56EFCA12-9805-4254-AEE1-C6A27903EC63}"/>
    <cellStyle name="40% - Accent4 2 3 2 4 3 2" xfId="41036" xr:uid="{95C9B812-D04C-4526-A3A8-B261F6E9EAFA}"/>
    <cellStyle name="40% - Accent4 2 3 2 4 4" xfId="24484" xr:uid="{8C0CF66E-4557-409E-835E-44BF6E23490E}"/>
    <cellStyle name="40% - Accent4 2 3 2 4 4 2" xfId="34547" xr:uid="{6D89A14F-2FAA-4E27-AC81-263D5DC24E31}"/>
    <cellStyle name="40% - Accent4 2 3 2 4 5" xfId="31352" xr:uid="{7CE3A3D9-9464-46D1-B545-B19186A7DB73}"/>
    <cellStyle name="40% - Accent4 2 3 2 5" xfId="6923" xr:uid="{7C701C4D-03C6-4B61-BCF2-0798D604ED76}"/>
    <cellStyle name="40% - Accent4 2 3 2 5 2" xfId="25554" xr:uid="{73B0E5E0-62D7-41B9-9800-DBB9361E1635}"/>
    <cellStyle name="40% - Accent4 2 3 2 5 2 2" xfId="35930" xr:uid="{833ED1CC-1700-4E90-9BF1-65EDE3909B54}"/>
    <cellStyle name="40% - Accent4 2 3 2 5 3" xfId="29931" xr:uid="{6BD2093A-6107-4AAB-872A-6E1F132B0D32}"/>
    <cellStyle name="40% - Accent4 2 3 2 6" xfId="10039" xr:uid="{BAC3B255-938E-4387-A09A-A1EB77F71308}"/>
    <cellStyle name="40% - Accent4 2 3 2 6 2" xfId="39076" xr:uid="{03259651-50EC-4C1B-9952-CB15F0BE73FB}"/>
    <cellStyle name="40% - Accent4 2 3 2 7" xfId="13850" xr:uid="{98962749-112C-409D-ACF7-7D88DE29F68C}"/>
    <cellStyle name="40% - Accent4 2 3 2 7 2" xfId="32539" xr:uid="{93CE591D-46B7-4348-80D8-B8738F159C14}"/>
    <cellStyle name="40% - Accent4 2 3 2 8" xfId="17463" xr:uid="{F23AF02A-B997-480D-A84E-84204107FB24}"/>
    <cellStyle name="40% - Accent4 2 3 3" xfId="2108" xr:uid="{90538CD1-2222-4D14-9FFD-E2B36D3B97EE}"/>
    <cellStyle name="40% - Accent4 2 3 3 2" xfId="4664" xr:uid="{FF7E9432-764A-4A72-B300-4CAC2C5E061A}"/>
    <cellStyle name="40% - Accent4 2 3 3 2 2" xfId="11965" xr:uid="{6CC3EB24-9E4C-41D8-BC06-1029651D8C84}"/>
    <cellStyle name="40% - Accent4 2 3 3 2 2 2" xfId="26748" xr:uid="{20DEF6D1-64EB-434A-A6D9-A7732C34F924}"/>
    <cellStyle name="40% - Accent4 2 3 3 2 2 2 2" xfId="37838" xr:uid="{2C47998E-5636-4F97-B70E-76AB32663305}"/>
    <cellStyle name="40% - Accent4 2 3 3 2 2 3" xfId="28502" xr:uid="{E7B5D40E-10B6-42B4-81B9-9D81C65407CF}"/>
    <cellStyle name="40% - Accent4 2 3 3 2 2 3 2" xfId="41041" xr:uid="{D8BE844D-046E-4AD6-9D87-153E204F6672}"/>
    <cellStyle name="40% - Accent4 2 3 3 2 2 4" xfId="24489" xr:uid="{0C49626F-1037-4D80-B73E-F9B91A94A76A}"/>
    <cellStyle name="40% - Accent4 2 3 3 2 2 4 2" xfId="34552" xr:uid="{111736FF-88E2-41FB-8B28-183EE77EDCDA}"/>
    <cellStyle name="40% - Accent4 2 3 3 2 2 5" xfId="31357" xr:uid="{75323A56-3E65-47D0-AE28-E50EB93650F1}"/>
    <cellStyle name="40% - Accent4 2 3 3 2 3" xfId="15728" xr:uid="{7425B653-6D9A-42D1-9F4A-5D70698506DF}"/>
    <cellStyle name="40% - Accent4 2 3 3 2 3 2" xfId="36965" xr:uid="{5509D9F4-0D07-4713-8794-FB357F5FFB8F}"/>
    <cellStyle name="40% - Accent4 2 3 3 2 4" xfId="27944" xr:uid="{BF8684CA-B1EB-42A0-8B3D-F51E6AE912D7}"/>
    <cellStyle name="40% - Accent4 2 3 3 2 4 2" xfId="40111" xr:uid="{13761E32-469E-4A5C-A202-49F4C9B484A5}"/>
    <cellStyle name="40% - Accent4 2 3 3 2 5" xfId="23829" xr:uid="{9D8B4088-60C7-4C46-B13D-B84FD6227513}"/>
    <cellStyle name="40% - Accent4 2 3 3 2 5 2" xfId="33614" xr:uid="{AF1E285D-E916-472C-83DB-D907B39D74B4}"/>
    <cellStyle name="40% - Accent4 2 3 3 2 6" xfId="30667" xr:uid="{E45EB7EA-F727-418F-9BA3-A6D24222FA03}"/>
    <cellStyle name="40% - Accent4 2 3 3 3" xfId="8406" xr:uid="{280771B8-BA0D-4F2F-B5D8-7542747322FE}"/>
    <cellStyle name="40% - Accent4 2 3 3 3 2" xfId="26747" xr:uid="{8705D738-4F9F-4E48-90DF-3C95DD0F3B63}"/>
    <cellStyle name="40% - Accent4 2 3 3 3 2 2" xfId="37837" xr:uid="{4C8B5516-C244-4B6B-BDFF-D37ADA03E044}"/>
    <cellStyle name="40% - Accent4 2 3 3 3 3" xfId="28501" xr:uid="{0561F0AE-67C9-4995-90EE-BD68F7CC4AAD}"/>
    <cellStyle name="40% - Accent4 2 3 3 3 3 2" xfId="41040" xr:uid="{28BE23AA-CF8A-4641-B05D-573DAEFD2594}"/>
    <cellStyle name="40% - Accent4 2 3 3 3 4" xfId="24488" xr:uid="{8FC6F8ED-939A-41D3-AD3A-F378C5F6FCC8}"/>
    <cellStyle name="40% - Accent4 2 3 3 3 4 2" xfId="34551" xr:uid="{6218790C-95E6-4890-AFC6-AE1FE7FEB83C}"/>
    <cellStyle name="40% - Accent4 2 3 3 3 5" xfId="31356" xr:uid="{3015820D-0C1A-45B2-B68E-1C6F5597AE1A}"/>
    <cellStyle name="40% - Accent4 2 3 3 4" xfId="10040" xr:uid="{9EA194E6-82FD-4718-B1B1-22892B829BAE}"/>
    <cellStyle name="40% - Accent4 2 3 3 4 2" xfId="25706" xr:uid="{6D7B412C-3561-4952-A470-B50EB49E8F58}"/>
    <cellStyle name="40% - Accent4 2 3 3 4 2 2" xfId="36150" xr:uid="{D1634846-1941-471F-A6F5-D8A9B6788049}"/>
    <cellStyle name="40% - Accent4 2 3 3 4 3" xfId="30083" xr:uid="{FA302846-5948-4C32-A49D-52C8058AD1E4}"/>
    <cellStyle name="40% - Accent4 2 3 3 5" xfId="13851" xr:uid="{EDAE9291-49BA-4B63-AE7E-876865B61EE9}"/>
    <cellStyle name="40% - Accent4 2 3 3 5 2" xfId="39296" xr:uid="{55B69169-CE8E-4169-8E0C-077D24EC48E6}"/>
    <cellStyle name="40% - Accent4 2 3 3 6" xfId="18760" xr:uid="{48E91D9F-6A71-4396-A00A-0EE35B645E1B}"/>
    <cellStyle name="40% - Accent4 2 3 3 6 2" xfId="32764" xr:uid="{81C8D943-4A73-49A7-8543-2A1F08B91C25}"/>
    <cellStyle name="40% - Accent4 2 3 3 7" xfId="29508" xr:uid="{B04DAE34-1422-40CA-9273-EB21DF053BE1}"/>
    <cellStyle name="40% - Accent4 2 3 4" xfId="4661" xr:uid="{E02AB193-5382-4A11-A25B-DEA12F4230AF}"/>
    <cellStyle name="40% - Accent4 2 3 4 2" xfId="11966" xr:uid="{AED29882-F7D3-4883-8031-276ED381F7B2}"/>
    <cellStyle name="40% - Accent4 2 3 4 2 2" xfId="26749" xr:uid="{24A83541-0E77-42BF-A93E-315DD619F074}"/>
    <cellStyle name="40% - Accent4 2 3 4 2 2 2" xfId="37839" xr:uid="{C8703C1A-AA91-4DB3-B336-E893409E35CF}"/>
    <cellStyle name="40% - Accent4 2 3 4 2 3" xfId="28503" xr:uid="{9A86B17A-EE9E-4F53-B55F-7D02030D945A}"/>
    <cellStyle name="40% - Accent4 2 3 4 2 3 2" xfId="41042" xr:uid="{DB13CA1F-984D-4F2E-8F1D-28398043BADE}"/>
    <cellStyle name="40% - Accent4 2 3 4 2 4" xfId="24490" xr:uid="{0FFB741A-D402-43E3-88E6-8938D618453E}"/>
    <cellStyle name="40% - Accent4 2 3 4 2 4 2" xfId="34553" xr:uid="{8BC840B1-AC94-4EF6-B8F2-F5E2B7F6DF81}"/>
    <cellStyle name="40% - Accent4 2 3 4 2 5" xfId="31358" xr:uid="{D0C0BC64-9099-4756-9F94-D7719F9331FB}"/>
    <cellStyle name="40% - Accent4 2 3 4 3" xfId="15729" xr:uid="{0910AD4E-DB69-40F6-89E9-ECEFD4EA066D}"/>
    <cellStyle name="40% - Accent4 2 3 4 3 2" xfId="36551" xr:uid="{607CE7FC-17E4-45E2-96C3-1477C242444C}"/>
    <cellStyle name="40% - Accent4 2 3 4 4" xfId="27737" xr:uid="{C3C552C4-07A0-4D82-BE90-B343C78EF369}"/>
    <cellStyle name="40% - Accent4 2 3 4 4 2" xfId="39697" xr:uid="{421AB2AC-06AA-40C9-B7B9-F266F6F656F6}"/>
    <cellStyle name="40% - Accent4 2 3 4 5" xfId="23616" xr:uid="{B0B65037-3058-4CCA-A225-F7AF9DAFDFC9}"/>
    <cellStyle name="40% - Accent4 2 3 4 5 2" xfId="33184" xr:uid="{A3D0A73F-F1A4-430D-9D52-FCBB77035616}"/>
    <cellStyle name="40% - Accent4 2 3 4 6" xfId="30453" xr:uid="{D8D051B4-B647-423D-AA3D-980B08B37150}"/>
    <cellStyle name="40% - Accent4 2 3 5" xfId="2105" xr:uid="{17602813-1656-4417-A9D4-2A116DFE6E63}"/>
    <cellStyle name="40% - Accent4 2 3 5 2" xfId="26742" xr:uid="{B1D3487A-5F24-4AB8-88FF-48BDEBC6C633}"/>
    <cellStyle name="40% - Accent4 2 3 5 2 2" xfId="37832" xr:uid="{52964A1B-1F4E-4B6F-8C11-AA300F8E9A34}"/>
    <cellStyle name="40% - Accent4 2 3 5 3" xfId="28496" xr:uid="{EB88E66E-1FBF-4E3D-948A-5DBA3585B135}"/>
    <cellStyle name="40% - Accent4 2 3 5 3 2" xfId="41035" xr:uid="{1A0B9EA6-8378-4ECD-BEA6-035D2BD67FAE}"/>
    <cellStyle name="40% - Accent4 2 3 5 4" xfId="24483" xr:uid="{0917D254-1D74-46BC-96DC-5DE7079F2392}"/>
    <cellStyle name="40% - Accent4 2 3 5 4 2" xfId="34546" xr:uid="{0B226F7E-E893-4A24-A43C-C858AA0B235D}"/>
    <cellStyle name="40% - Accent4 2 3 5 5" xfId="31351" xr:uid="{92F44982-255B-4417-AA76-3D93B938701F}"/>
    <cellStyle name="40% - Accent4 2 3 6" xfId="6922" xr:uid="{7C5A7F57-64A8-4DF8-8300-B8C9E95F3EAB}"/>
    <cellStyle name="40% - Accent4 2 3 6 2" xfId="25370" xr:uid="{EB4296FA-74FD-4245-A1D6-036004DD7BBE}"/>
    <cellStyle name="40% - Accent4 2 3 6 2 2" xfId="35738" xr:uid="{DF930744-5F29-44BD-B6EE-AE4BB790A2E1}"/>
    <cellStyle name="40% - Accent4 2 3 6 3" xfId="29747" xr:uid="{6F3366A7-6CD3-4308-B7F3-F3450A3606E1}"/>
    <cellStyle name="40% - Accent4 2 3 7" xfId="10038" xr:uid="{BB0D61A4-C52C-4B70-B21D-12092AE31892}"/>
    <cellStyle name="40% - Accent4 2 3 7 2" xfId="38884" xr:uid="{360ACA38-EA00-4A78-8001-1CC6208BE242}"/>
    <cellStyle name="40% - Accent4 2 3 8" xfId="13849" xr:uid="{EB78561E-3E86-41C6-A258-15794FE25B34}"/>
    <cellStyle name="40% - Accent4 2 3 8 2" xfId="32342" xr:uid="{C41631F1-D9E0-47D1-BD26-158CE4B43AF6}"/>
    <cellStyle name="40% - Accent4 2 3 9" xfId="17462" xr:uid="{B800C30F-E2EC-4D19-A9E0-5DCF41607D8C}"/>
    <cellStyle name="40% - Accent4 2 4" xfId="644" xr:uid="{5192CF82-9FCD-42B9-B6D8-F2FCB40FB15D}"/>
    <cellStyle name="40% - Accent4 2 4 2" xfId="645" xr:uid="{A99D104C-BE20-417C-AE93-5D5401AA1391}"/>
    <cellStyle name="40% - Accent4 2 4 2 2" xfId="2111" xr:uid="{B22BC3E9-47C3-4B55-9CF7-585B78A912E8}"/>
    <cellStyle name="40% - Accent4 2 4 2 2 2" xfId="4667" xr:uid="{E61E6BF0-C441-49CE-9D46-26E9C7570379}"/>
    <cellStyle name="40% - Accent4 2 4 2 2 2 2" xfId="26751" xr:uid="{AA665027-CA8F-408A-B8BB-43274584E0AE}"/>
    <cellStyle name="40% - Accent4 2 4 2 2 2 2 2" xfId="37842" xr:uid="{AD990FB7-960A-485F-97A8-79263DD680C2}"/>
    <cellStyle name="40% - Accent4 2 4 2 2 2 3" xfId="28505" xr:uid="{30A6500C-0368-4F7E-BC61-DE799D8E0D47}"/>
    <cellStyle name="40% - Accent4 2 4 2 2 2 3 2" xfId="41045" xr:uid="{D2B0BF71-E5FA-4927-BC74-7E94E8480A33}"/>
    <cellStyle name="40% - Accent4 2 4 2 2 2 4" xfId="24493" xr:uid="{793FAD7D-B228-4F0D-9388-7AB519D16049}"/>
    <cellStyle name="40% - Accent4 2 4 2 2 2 4 2" xfId="34556" xr:uid="{A5F3EFE0-9F52-4AFD-80E5-3EB047216472}"/>
    <cellStyle name="40% - Accent4 2 4 2 2 2 5" xfId="31361" xr:uid="{AA0DF60B-AF0D-4FA8-935B-598D0D19CFE2}"/>
    <cellStyle name="40% - Accent4 2 4 2 2 3" xfId="8409" xr:uid="{0DB95E6D-606C-4349-B44A-08DF317A5DBA}"/>
    <cellStyle name="40% - Accent4 2 4 2 2 3 2" xfId="37068" xr:uid="{1C48BA3A-7478-44DA-B7CA-77E6EC1C0BD0}"/>
    <cellStyle name="40% - Accent4 2 4 2 2 4" xfId="11967" xr:uid="{23FEF903-DE47-4579-8DC7-B8FD62CE6D34}"/>
    <cellStyle name="40% - Accent4 2 4 2 2 4 2" xfId="40214" xr:uid="{B24DF076-A948-4188-97BF-DCDB6C3AC8F0}"/>
    <cellStyle name="40% - Accent4 2 4 2 2 5" xfId="15730" xr:uid="{BB2128C9-7AC4-4643-AD69-B83159193215}"/>
    <cellStyle name="40% - Accent4 2 4 2 2 5 2" xfId="33719" xr:uid="{028D6CD8-B5E5-421D-9C9A-06C0789A0DDB}"/>
    <cellStyle name="40% - Accent4 2 4 2 2 6" xfId="18763" xr:uid="{25BD4010-3245-49F8-802D-F40171F7D9F1}"/>
    <cellStyle name="40% - Accent4 2 4 2 3" xfId="4666" xr:uid="{159BE44F-4A23-4FD5-AEE8-273B51D9C37D}"/>
    <cellStyle name="40% - Accent4 2 4 2 3 2" xfId="26750" xr:uid="{3EA1A33A-0D8F-4CE9-B714-A5BAD7178E98}"/>
    <cellStyle name="40% - Accent4 2 4 2 3 2 2" xfId="37841" xr:uid="{A1A7934F-C82B-47EC-8A59-5A59BA41FD60}"/>
    <cellStyle name="40% - Accent4 2 4 2 3 3" xfId="28504" xr:uid="{146917BF-1B08-40EF-8958-0B523E29BDFD}"/>
    <cellStyle name="40% - Accent4 2 4 2 3 3 2" xfId="41044" xr:uid="{EBCAEE67-4AD9-4DA7-B845-A9F6C88BB088}"/>
    <cellStyle name="40% - Accent4 2 4 2 3 4" xfId="24492" xr:uid="{7401E8DB-7F54-4189-AB7D-5C6C79AF7AFA}"/>
    <cellStyle name="40% - Accent4 2 4 2 3 4 2" xfId="34555" xr:uid="{BB89EDE3-2319-43F9-A52B-6326B9D11BF9}"/>
    <cellStyle name="40% - Accent4 2 4 2 3 5" xfId="31360" xr:uid="{E21DDA51-8844-45CC-9781-B69AB858F734}"/>
    <cellStyle name="40% - Accent4 2 4 2 4" xfId="2110" xr:uid="{C39487E8-7D89-4D9D-9CA4-23E6FAEB0D63}"/>
    <cellStyle name="40% - Accent4 2 4 2 4 2" xfId="25799" xr:uid="{D6877731-CBFB-49B8-97F5-E6EF19231C30}"/>
    <cellStyle name="40% - Accent4 2 4 2 4 2 2" xfId="36253" xr:uid="{80BE365F-3006-4856-BB79-D93141022AC5}"/>
    <cellStyle name="40% - Accent4 2 4 2 4 3" xfId="30176" xr:uid="{A736FC02-BA4B-449B-A50C-3E985DF62D5A}"/>
    <cellStyle name="40% - Accent4 2 4 2 5" xfId="6925" xr:uid="{864726B3-4499-4131-B3AB-1A4ED3D7647D}"/>
    <cellStyle name="40% - Accent4 2 4 2 5 2" xfId="39399" xr:uid="{EBB8CCAE-BAC5-4051-A52A-4F06C1C68B09}"/>
    <cellStyle name="40% - Accent4 2 4 2 6" xfId="10042" xr:uid="{BD588803-3B35-49DC-B5D4-C9401DE845EF}"/>
    <cellStyle name="40% - Accent4 2 4 2 6 2" xfId="32868" xr:uid="{909F7274-CF4F-491C-92C3-635F147F7802}"/>
    <cellStyle name="40% - Accent4 2 4 2 7" xfId="13853" xr:uid="{9101622A-972B-4268-B60E-0E422EC6F6E6}"/>
    <cellStyle name="40% - Accent4 2 4 2 8" xfId="17465" xr:uid="{E533B8D6-1228-4063-A02A-4A6B54C6D675}"/>
    <cellStyle name="40% - Accent4 2 4 3" xfId="2112" xr:uid="{3A90221D-CDFC-40B4-8F62-7D24C61C83A7}"/>
    <cellStyle name="40% - Accent4 2 4 3 2" xfId="4668" xr:uid="{25D5DBE7-ACEF-4EC1-8C1A-AFAE3448BB39}"/>
    <cellStyle name="40% - Accent4 2 4 3 2 2" xfId="11968" xr:uid="{C7A626C3-5334-47B8-BAF5-CD3ADF3F2099}"/>
    <cellStyle name="40% - Accent4 2 4 3 2 2 2" xfId="37843" xr:uid="{8938666B-5490-4944-B43F-87BA73F724B9}"/>
    <cellStyle name="40% - Accent4 2 4 3 2 3" xfId="15731" xr:uid="{EF211069-5FAF-4A1A-B41E-0CC9B2FE7777}"/>
    <cellStyle name="40% - Accent4 2 4 3 2 3 2" xfId="41046" xr:uid="{AED82F5B-5115-4C3A-904D-F2E21D99BF91}"/>
    <cellStyle name="40% - Accent4 2 4 3 2 4" xfId="24494" xr:uid="{8B3C8AEC-9654-44EE-9735-9823E5633C97}"/>
    <cellStyle name="40% - Accent4 2 4 3 2 4 2" xfId="34557" xr:uid="{A0064DB8-1D76-4B4C-B944-58EEBE44D2C7}"/>
    <cellStyle name="40% - Accent4 2 4 3 2 5" xfId="31362" xr:uid="{C50E483E-13FC-4DA5-BE71-3AC4D7AC641B}"/>
    <cellStyle name="40% - Accent4 2 4 3 3" xfId="8408" xr:uid="{E1C773CF-1D91-4359-AD1E-02D369736D84}"/>
    <cellStyle name="40% - Accent4 2 4 3 3 2" xfId="36649" xr:uid="{ADC19ADE-58BC-4FED-90A6-25376644F616}"/>
    <cellStyle name="40% - Accent4 2 4 3 4" xfId="10043" xr:uid="{C8881359-04EF-4173-BA26-06C0CB462141}"/>
    <cellStyle name="40% - Accent4 2 4 3 4 2" xfId="39795" xr:uid="{0C256CB7-8A95-4179-8A5E-81320D6BF3E9}"/>
    <cellStyle name="40% - Accent4 2 4 3 5" xfId="13854" xr:uid="{2595FC50-80C0-401D-BD13-E1E0EAE8A4DB}"/>
    <cellStyle name="40% - Accent4 2 4 3 5 2" xfId="33288" xr:uid="{6741077D-EFA4-4928-A04D-9E873AF25F84}"/>
    <cellStyle name="40% - Accent4 2 4 3 6" xfId="18762" xr:uid="{383D5C1F-2A23-4B8D-9C93-915BDEF1A4CA}"/>
    <cellStyle name="40% - Accent4 2 4 4" xfId="4665" xr:uid="{102C6A3D-55FD-4C5E-895B-DC2B42855435}"/>
    <cellStyle name="40% - Accent4 2 4 4 2" xfId="11969" xr:uid="{BE772B1F-5A72-4F1E-8754-2D1D97E381F9}"/>
    <cellStyle name="40% - Accent4 2 4 4 2 2" xfId="37840" xr:uid="{972CC9AF-5F0A-42E0-960A-1C4B6B1C1548}"/>
    <cellStyle name="40% - Accent4 2 4 4 3" xfId="15732" xr:uid="{D5A448E9-9337-4898-9E58-AE6EF8FB2940}"/>
    <cellStyle name="40% - Accent4 2 4 4 3 2" xfId="41043" xr:uid="{56C61E52-8B96-445E-8A9D-FC282B761BFD}"/>
    <cellStyle name="40% - Accent4 2 4 4 4" xfId="24491" xr:uid="{6DFB5087-99DC-4365-A743-298A3853D357}"/>
    <cellStyle name="40% - Accent4 2 4 4 4 2" xfId="34554" xr:uid="{8C477B46-3932-4258-9821-58853E7B91B1}"/>
    <cellStyle name="40% - Accent4 2 4 4 5" xfId="31359" xr:uid="{A075C4C2-9E86-4C74-B739-17EC564475E0}"/>
    <cellStyle name="40% - Accent4 2 4 5" xfId="2109" xr:uid="{02773117-B399-4E47-BAAA-47D0C312C528}"/>
    <cellStyle name="40% - Accent4 2 4 5 2" xfId="25459" xr:uid="{44D3F320-3091-44A8-BDF4-C1F88416553B}"/>
    <cellStyle name="40% - Accent4 2 4 5 2 2" xfId="35835" xr:uid="{E171A61D-5BEA-4E50-A449-457947FDE624}"/>
    <cellStyle name="40% - Accent4 2 4 5 3" xfId="29836" xr:uid="{94249A0F-19F1-46B5-AC9B-096F2CB92B4D}"/>
    <cellStyle name="40% - Accent4 2 4 6" xfId="6924" xr:uid="{37C041D2-74A5-4C59-82AD-CEF0843339E4}"/>
    <cellStyle name="40% - Accent4 2 4 6 2" xfId="38981" xr:uid="{D4F711FB-B3BF-45D3-B99B-9680F97C18F1}"/>
    <cellStyle name="40% - Accent4 2 4 7" xfId="10041" xr:uid="{73A15FEF-184E-4794-9A3A-C057FAE218F4}"/>
    <cellStyle name="40% - Accent4 2 4 7 2" xfId="32444" xr:uid="{AC712B1B-AAC3-4C7A-9937-CA6AB11F7F4C}"/>
    <cellStyle name="40% - Accent4 2 4 8" xfId="13852" xr:uid="{BAC37707-CB19-4999-B637-E32EEF14CC98}"/>
    <cellStyle name="40% - Accent4 2 4 9" xfId="17464" xr:uid="{96ADA8D4-2EC2-45E4-BF78-1C02EF700186}"/>
    <cellStyle name="40% - Accent4 2 5" xfId="646" xr:uid="{89852003-FED5-4CAF-8679-52D160841D1F}"/>
    <cellStyle name="40% - Accent4 2 5 2" xfId="647" xr:uid="{3DD4ED8A-D985-46C1-B95D-0BBF37098B01}"/>
    <cellStyle name="40% - Accent4 2 5 2 2" xfId="2115" xr:uid="{E6F7ED09-CDE1-4543-B76A-A08F934FCF79}"/>
    <cellStyle name="40% - Accent4 2 5 2 2 2" xfId="4671" xr:uid="{8137AED3-D1D1-4E27-94D9-F24ABAF49B02}"/>
    <cellStyle name="40% - Accent4 2 5 2 2 2 2" xfId="37844" xr:uid="{1BFFD526-F452-41AF-953F-6F2675B247BD}"/>
    <cellStyle name="40% - Accent4 2 5 2 2 3" xfId="8411" xr:uid="{91A2EE5E-ACDC-48A2-8148-F53A104915E8}"/>
    <cellStyle name="40% - Accent4 2 5 2 2 3 2" xfId="41048" xr:uid="{CCF744FA-BC01-4797-B698-F70090058EC6}"/>
    <cellStyle name="40% - Accent4 2 5 2 2 4" xfId="11970" xr:uid="{8D35D86F-5984-4E5E-83D7-EE7DBE90552A}"/>
    <cellStyle name="40% - Accent4 2 5 2 2 4 2" xfId="34559" xr:uid="{D421AC8D-3150-4AC9-B74E-C136DE94D949}"/>
    <cellStyle name="40% - Accent4 2 5 2 2 5" xfId="15733" xr:uid="{0E08D212-D4F5-476A-B589-4F07B2E84872}"/>
    <cellStyle name="40% - Accent4 2 5 2 2 6" xfId="18765" xr:uid="{C2D54D31-A6D6-4539-B9E4-F31DAEEFEFD3}"/>
    <cellStyle name="40% - Accent4 2 5 2 3" xfId="4670" xr:uid="{878C0F84-D4F3-43B1-B7D8-A9AF3E53C5CE}"/>
    <cellStyle name="40% - Accent4 2 5 2 3 2" xfId="36871" xr:uid="{853D3A50-6A8D-49F0-9B82-CC806D99A54D}"/>
    <cellStyle name="40% - Accent4 2 5 2 4" xfId="2114" xr:uid="{ABC58E69-67BE-4188-A371-07AD3C76CA5D}"/>
    <cellStyle name="40% - Accent4 2 5 2 4 2" xfId="40017" xr:uid="{DEEFBFE9-F968-495A-BBFC-5F683D1D07C0}"/>
    <cellStyle name="40% - Accent4 2 5 2 5" xfId="6927" xr:uid="{0E11C770-F9E6-4B9A-AF9A-4805576B9B82}"/>
    <cellStyle name="40% - Accent4 2 5 2 5 2" xfId="33518" xr:uid="{3907E508-F445-4205-A6A3-4EFA92E976F4}"/>
    <cellStyle name="40% - Accent4 2 5 2 6" xfId="10045" xr:uid="{6FDEE1C2-165F-400F-A397-95339204C370}"/>
    <cellStyle name="40% - Accent4 2 5 2 7" xfId="13856" xr:uid="{043C6564-23F9-4837-A21C-BF81AC8DE824}"/>
    <cellStyle name="40% - Accent4 2 5 2 8" xfId="17467" xr:uid="{0BD5BEFC-416C-422E-9E02-265BAC065F09}"/>
    <cellStyle name="40% - Accent4 2 5 3" xfId="2116" xr:uid="{DBC36BC1-475E-478B-A9B1-F1CB58717C20}"/>
    <cellStyle name="40% - Accent4 2 5 3 2" xfId="4672" xr:uid="{77DF711E-0223-4679-9865-AED138E366C1}"/>
    <cellStyle name="40% - Accent4 2 5 3 2 2" xfId="11971" xr:uid="{3837316C-186E-4C56-A9F9-D5F09BB0D3CF}"/>
    <cellStyle name="40% - Accent4 2 5 3 2 3" xfId="15734" xr:uid="{94B8ED85-5790-4E0F-A5D2-1004CEAA7737}"/>
    <cellStyle name="40% - Accent4 2 5 3 3" xfId="8410" xr:uid="{6BA42AA0-5FFC-40B6-B8A0-00A08C0E4A8F}"/>
    <cellStyle name="40% - Accent4 2 5 3 3 2" xfId="41047" xr:uid="{F85A7E05-CFBD-496F-AAC0-3A5DC629AB9D}"/>
    <cellStyle name="40% - Accent4 2 5 3 4" xfId="10046" xr:uid="{A4AE5007-3F91-46FD-95EF-E5CB8EF144E1}"/>
    <cellStyle name="40% - Accent4 2 5 3 4 2" xfId="34558" xr:uid="{A2EC7135-4539-487E-AFFA-58F9E31D5A0F}"/>
    <cellStyle name="40% - Accent4 2 5 3 5" xfId="13857" xr:uid="{1E425DAF-4240-478D-83D2-4EB880EB50ED}"/>
    <cellStyle name="40% - Accent4 2 5 3 6" xfId="18764" xr:uid="{DBFA0CAC-FAAD-4382-9BE2-82320649F864}"/>
    <cellStyle name="40% - Accent4 2 5 4" xfId="4669" xr:uid="{586A25CC-0203-428A-9C93-BCE4A464C526}"/>
    <cellStyle name="40% - Accent4 2 5 4 2" xfId="11972" xr:uid="{30895850-95DC-40E8-837F-476E0A6E55C8}"/>
    <cellStyle name="40% - Accent4 2 5 4 2 2" xfId="36056" xr:uid="{2CD1DE05-11B3-4842-AD76-007049221760}"/>
    <cellStyle name="40% - Accent4 2 5 4 3" xfId="15735" xr:uid="{54691850-033C-4394-9FA6-0674CAE18EB6}"/>
    <cellStyle name="40% - Accent4 2 5 5" xfId="2113" xr:uid="{0FA8B175-F77B-48A3-8F03-CC1209325336}"/>
    <cellStyle name="40% - Accent4 2 5 5 2" xfId="39202" xr:uid="{48152FEB-1D34-4867-A04D-A8F8BBFDDF11}"/>
    <cellStyle name="40% - Accent4 2 5 6" xfId="6926" xr:uid="{E271CE0B-A651-472B-8F09-0CA3BA21BB83}"/>
    <cellStyle name="40% - Accent4 2 5 6 2" xfId="32669" xr:uid="{3357631B-3658-4425-B3FE-7049240D32BC}"/>
    <cellStyle name="40% - Accent4 2 5 7" xfId="10044" xr:uid="{91D37971-33F6-4A71-8540-090ED607E091}"/>
    <cellStyle name="40% - Accent4 2 5 8" xfId="13855" xr:uid="{7F5420FE-1629-4626-A83D-75FD82DC5244}"/>
    <cellStyle name="40% - Accent4 2 5 9" xfId="17466" xr:uid="{8BE82256-50E0-4109-844C-62CBE1D22B14}"/>
    <cellStyle name="40% - Accent4 2 6" xfId="648" xr:uid="{37313CB9-4FCD-41DF-BE6E-678C3B0B2632}"/>
    <cellStyle name="40% - Accent4 2 6 2" xfId="2118" xr:uid="{21560FAF-B37B-4376-8B46-D18A7799EBBF}"/>
    <cellStyle name="40% - Accent4 2 6 2 2" xfId="4674" xr:uid="{972D6B41-0B2E-47D5-BF45-6C37E0F8C768}"/>
    <cellStyle name="40% - Accent4 2 6 2 2 2" xfId="37845" xr:uid="{1C22821E-36F2-4FCE-B512-AF49D973BE52}"/>
    <cellStyle name="40% - Accent4 2 6 2 3" xfId="8412" xr:uid="{7BBDAF12-1235-4C68-B336-049BA73F2B77}"/>
    <cellStyle name="40% - Accent4 2 6 2 3 2" xfId="41049" xr:uid="{C612C6CC-DAD5-4862-BE36-13AD805F46FE}"/>
    <cellStyle name="40% - Accent4 2 6 2 4" xfId="11973" xr:uid="{078BC18D-A4B0-4BD8-B0BD-F2BC81D8E7DD}"/>
    <cellStyle name="40% - Accent4 2 6 2 4 2" xfId="34560" xr:uid="{276A218F-0086-465A-939B-D0359B6D477F}"/>
    <cellStyle name="40% - Accent4 2 6 2 5" xfId="15736" xr:uid="{01C343AE-A42A-4B04-B1FB-B87BEF727267}"/>
    <cellStyle name="40% - Accent4 2 6 2 6" xfId="18766" xr:uid="{6BAC9408-A958-406B-9F82-84C696A487BC}"/>
    <cellStyle name="40% - Accent4 2 6 3" xfId="4673" xr:uid="{79F90290-14B9-498D-BEDC-59E30FAC5B94}"/>
    <cellStyle name="40% - Accent4 2 6 3 2" xfId="26012" xr:uid="{35EA292C-B3AF-4640-A486-C7F0D3F021C7}"/>
    <cellStyle name="40% - Accent4 2 6 3 2 2" xfId="36471" xr:uid="{318F7E74-F70C-4082-947C-F2F5C3521925}"/>
    <cellStyle name="40% - Accent4 2 6 3 3" xfId="30389" xr:uid="{4E039F91-4DEF-4555-A402-8C6B610E690A}"/>
    <cellStyle name="40% - Accent4 2 6 4" xfId="2117" xr:uid="{B1116D87-E85D-41DD-AB45-8859675207AB}"/>
    <cellStyle name="40% - Accent4 2 6 4 2" xfId="39617" xr:uid="{7718F009-828E-42B7-B538-93292B477B40}"/>
    <cellStyle name="40% - Accent4 2 6 5" xfId="6928" xr:uid="{4AC0026B-ECB8-4F3B-B769-BDBC434F0FE7}"/>
    <cellStyle name="40% - Accent4 2 6 5 2" xfId="33091" xr:uid="{B6967065-AF77-475F-A175-FB9D3501284E}"/>
    <cellStyle name="40% - Accent4 2 6 6" xfId="10047" xr:uid="{DD52BE58-54A2-46B5-B27C-8C9711E23CE7}"/>
    <cellStyle name="40% - Accent4 2 6 7" xfId="13858" xr:uid="{0D91AE66-483C-4C9B-802E-FE4C2E6FA08E}"/>
    <cellStyle name="40% - Accent4 2 6 8" xfId="17468" xr:uid="{C994AFC0-B704-41CC-A0C7-DCC691CCDF63}"/>
    <cellStyle name="40% - Accent4 2 7" xfId="2119" xr:uid="{D3BDDBB3-1170-41AF-85E6-BE55E7238C40}"/>
    <cellStyle name="40% - Accent4 2 7 2" xfId="4675" xr:uid="{10BD2578-17C5-40CA-9843-5B485F75230F}"/>
    <cellStyle name="40% - Accent4 2 7 2 2" xfId="9441" xr:uid="{EB416447-4E62-4435-98A6-94DF223AF3EB}"/>
    <cellStyle name="40% - Accent4 2 7 2 3" xfId="11974" xr:uid="{BFB17F76-A59D-4394-91A4-26742446578A}"/>
    <cellStyle name="40% - Accent4 2 7 2 4" xfId="15737" xr:uid="{EC8B68D4-1EAB-4C10-9AFB-01887BC9B9CA}"/>
    <cellStyle name="40% - Accent4 2 7 3" xfId="7957" xr:uid="{1E54DF89-717D-4B36-A5ED-86380FB524F4}"/>
    <cellStyle name="40% - Accent4 2 7 3 2" xfId="41018" xr:uid="{63F367EC-6DC0-4E23-AFB9-F8E63580A0EB}"/>
    <cellStyle name="40% - Accent4 2 7 4" xfId="10048" xr:uid="{6B456397-A6B4-4D60-B405-E41D000B5E1D}"/>
    <cellStyle name="40% - Accent4 2 7 4 2" xfId="34529" xr:uid="{798D656A-9C9C-4E1A-B808-23A959960EB2}"/>
    <cellStyle name="40% - Accent4 2 7 5" xfId="13859" xr:uid="{038F94C8-B9AE-4C97-BCDA-D223712623CE}"/>
    <cellStyle name="40% - Accent4 2 7 6" xfId="18751" xr:uid="{3A2DB1CE-A982-4A91-A145-C33ECE6628D0}"/>
    <cellStyle name="40% - Accent4 2 8" xfId="4644" xr:uid="{5589FD69-34AE-4641-AB4F-28990C25EAC8}"/>
    <cellStyle name="40% - Accent4 2 8 2" xfId="8397" xr:uid="{4C485007-31E8-4004-A1D2-B6A85B6B8C89}"/>
    <cellStyle name="40% - Accent4 2 8 2 2" xfId="35653" xr:uid="{1D173BFE-273E-4201-9FF7-057E711FABEB}"/>
    <cellStyle name="40% - Accent4 2 8 3" xfId="11975" xr:uid="{EBEDFF92-4566-426E-A4C1-EFF1B1B956C8}"/>
    <cellStyle name="40% - Accent4 2 8 4" xfId="15738" xr:uid="{C4358F85-C9CA-4FE0-B2F3-13981046185C}"/>
    <cellStyle name="40% - Accent4 2 9" xfId="2088" xr:uid="{229056E9-7A66-4FBE-AAE9-D0CB493F619D}"/>
    <cellStyle name="40% - Accent4 2 9 2" xfId="38799" xr:uid="{7A1B3B3F-B479-4873-9757-DB3A3615FCCB}"/>
    <cellStyle name="40% - Accent4 3" xfId="210" xr:uid="{2B551964-D8F5-4583-9F77-02ACF3311B22}"/>
    <cellStyle name="40% - Accent4 3 10" xfId="10049" xr:uid="{76B8CC11-7F96-4F64-BACA-F45919E1D6A9}"/>
    <cellStyle name="40% - Accent4 3 11" xfId="13860" xr:uid="{4833925A-5362-4A9D-BFC8-D347C5F25921}"/>
    <cellStyle name="40% - Accent4 3 12" xfId="17469" xr:uid="{E43C431A-EDA3-4F89-A519-1EB5FA729B48}"/>
    <cellStyle name="40% - Accent4 3 2" xfId="363" xr:uid="{B2C8ED86-E572-437F-BD6F-ADA8C142FA71}"/>
    <cellStyle name="40% - Accent4 3 2 2" xfId="649" xr:uid="{7A495DE4-A0CF-4DC3-9A04-E228DB99E491}"/>
    <cellStyle name="40% - Accent4 3 2 2 2" xfId="2123" xr:uid="{1F891DB5-C73C-4738-8856-6099BCF45E24}"/>
    <cellStyle name="40% - Accent4 3 2 2 2 2" xfId="4679" xr:uid="{841DD301-C70A-44BD-8BD6-9F4B830671DA}"/>
    <cellStyle name="40% - Accent4 3 2 2 2 2 2" xfId="22859" xr:uid="{F1DCEB51-09D4-4AB8-B718-E2832D110118}"/>
    <cellStyle name="40% - Accent4 3 2 2 2 2 2 2" xfId="26755" xr:uid="{2A1907D9-71D1-439A-881E-6855666FB435}"/>
    <cellStyle name="40% - Accent4 3 2 2 2 2 2 2 2" xfId="37849" xr:uid="{6F2A28D3-115E-4545-BFDF-E7C7940A4C0B}"/>
    <cellStyle name="40% - Accent4 3 2 2 2 2 2 3" xfId="28509" xr:uid="{3B6CBCC6-CF4B-4424-8CA9-D064A375718D}"/>
    <cellStyle name="40% - Accent4 3 2 2 2 2 2 3 2" xfId="41054" xr:uid="{44388780-597C-4DD0-B37F-F95254FA55C0}"/>
    <cellStyle name="40% - Accent4 3 2 2 2 2 2 4" xfId="24498" xr:uid="{40FA7C7C-65E5-497C-A80C-A1BC64121B66}"/>
    <cellStyle name="40% - Accent4 3 2 2 2 2 2 4 2" xfId="34565" xr:uid="{CBEDE7FB-F817-4464-8774-C4FB89AA8C61}"/>
    <cellStyle name="40% - Accent4 3 2 2 2 2 2 5" xfId="31366" xr:uid="{3435DD57-0C56-41E8-913F-6B7E24F5DFF1}"/>
    <cellStyle name="40% - Accent4 3 2 2 2 2 3" xfId="26306" xr:uid="{E711D1C4-FC87-4268-8D03-EF6496AA7D5B}"/>
    <cellStyle name="40% - Accent4 3 2 2 2 2 3 2" xfId="37188" xr:uid="{37940916-4BC9-4B57-8B63-FEEB4D599117}"/>
    <cellStyle name="40% - Accent4 3 2 2 2 2 4" xfId="28060" xr:uid="{1884F43E-84A5-4779-B0B7-CA9904D51022}"/>
    <cellStyle name="40% - Accent4 3 2 2 2 2 4 2" xfId="40334" xr:uid="{7302833E-7B83-45A7-8755-069ED5464A59}"/>
    <cellStyle name="40% - Accent4 3 2 2 2 2 5" xfId="23948" xr:uid="{3888451B-F2FD-49AE-957A-F9749A6C378A}"/>
    <cellStyle name="40% - Accent4 3 2 2 2 2 5 2" xfId="33839" xr:uid="{FB4626C1-9290-4F1F-BD1E-1300AAB717A1}"/>
    <cellStyle name="40% - Accent4 3 2 2 2 2 6" xfId="30786" xr:uid="{81AB6E15-9D1E-482C-AFE3-61EAD94476BC}"/>
    <cellStyle name="40% - Accent4 3 2 2 2 3" xfId="8415" xr:uid="{18E92B09-7D11-4BD8-9696-5EEB909F5E12}"/>
    <cellStyle name="40% - Accent4 3 2 2 2 3 2" xfId="26754" xr:uid="{1018F201-F7DF-48EF-80DB-948B12518E95}"/>
    <cellStyle name="40% - Accent4 3 2 2 2 3 2 2" xfId="37848" xr:uid="{19202480-24F1-465D-AC9A-481B9A8429F1}"/>
    <cellStyle name="40% - Accent4 3 2 2 2 3 3" xfId="28508" xr:uid="{557B8B6B-0E36-4984-B546-F852BDC26E9F}"/>
    <cellStyle name="40% - Accent4 3 2 2 2 3 3 2" xfId="41053" xr:uid="{683CE1C9-2ED1-474A-AD10-642F94F62F5E}"/>
    <cellStyle name="40% - Accent4 3 2 2 2 3 4" xfId="24497" xr:uid="{4146D7C6-A352-46AF-8440-5C2CB7871D20}"/>
    <cellStyle name="40% - Accent4 3 2 2 2 3 4 2" xfId="34564" xr:uid="{090BBBE3-9559-4CC9-B013-F058D42DA269}"/>
    <cellStyle name="40% - Accent4 3 2 2 2 3 5" xfId="31365" xr:uid="{E96ED487-E15E-45A9-8A26-4B6946263621}"/>
    <cellStyle name="40% - Accent4 3 2 2 2 4" xfId="11976" xr:uid="{1B91C7A4-7128-4D93-B891-E3AD1C5D6428}"/>
    <cellStyle name="40% - Accent4 3 2 2 2 4 2" xfId="25916" xr:uid="{0E579713-0184-4E6D-9386-05ADFC75329A}"/>
    <cellStyle name="40% - Accent4 3 2 2 2 4 2 2" xfId="36373" xr:uid="{8834407D-CE51-46B0-B995-3A0294D52AA6}"/>
    <cellStyle name="40% - Accent4 3 2 2 2 4 3" xfId="30293" xr:uid="{B4B9DED2-3F5C-4FC1-8899-DF997CE370F9}"/>
    <cellStyle name="40% - Accent4 3 2 2 2 5" xfId="15739" xr:uid="{F79D984A-1A81-4843-8712-AF7C92DB42D5}"/>
    <cellStyle name="40% - Accent4 3 2 2 2 5 2" xfId="39519" xr:uid="{8F006C24-EB79-448F-9AE3-EB92813D22FA}"/>
    <cellStyle name="40% - Accent4 3 2 2 2 6" xfId="18769" xr:uid="{092EB96A-39E4-414A-B86F-2405C0769808}"/>
    <cellStyle name="40% - Accent4 3 2 2 2 6 2" xfId="32988" xr:uid="{7B6ACA18-B9A0-4DC8-9186-C66BE23C20F9}"/>
    <cellStyle name="40% - Accent4 3 2 2 2 7" xfId="29628" xr:uid="{C6E2825F-895D-46C8-8B49-8BAF7CC074E9}"/>
    <cellStyle name="40% - Accent4 3 2 2 3" xfId="4678" xr:uid="{992292F3-6E84-41AF-8A35-843ADC3D2B89}"/>
    <cellStyle name="40% - Accent4 3 2 2 3 2" xfId="22860" xr:uid="{92D44DE4-05D9-487D-B4EE-7B9A98451FD1}"/>
    <cellStyle name="40% - Accent4 3 2 2 3 2 2" xfId="26756" xr:uid="{D11B2220-0F70-4032-9559-3A271D312C6F}"/>
    <cellStyle name="40% - Accent4 3 2 2 3 2 2 2" xfId="37850" xr:uid="{24AA43EF-AE15-4C7E-A5AA-871F86CAEA6A}"/>
    <cellStyle name="40% - Accent4 3 2 2 3 2 3" xfId="28510" xr:uid="{54C5A1C9-20EF-4691-B237-A3C025A7F29E}"/>
    <cellStyle name="40% - Accent4 3 2 2 3 2 3 2" xfId="41055" xr:uid="{AE2F1BF3-8B77-43C7-A96C-DAADBBF3B665}"/>
    <cellStyle name="40% - Accent4 3 2 2 3 2 4" xfId="24499" xr:uid="{F1F73817-27D9-4DD0-80DA-ABE01A928A42}"/>
    <cellStyle name="40% - Accent4 3 2 2 3 2 4 2" xfId="34566" xr:uid="{C0565BDA-DEAC-42AC-870B-5A88FCA29FCC}"/>
    <cellStyle name="40% - Accent4 3 2 2 3 2 5" xfId="31367" xr:uid="{B0E1F430-6E71-46DE-986E-56305A317EF6}"/>
    <cellStyle name="40% - Accent4 3 2 2 3 3" xfId="26144" xr:uid="{75D70943-3FF9-46FC-A778-490C2EACB6C1}"/>
    <cellStyle name="40% - Accent4 3 2 2 3 3 2" xfId="36768" xr:uid="{FFA4F510-E340-47B9-8FCB-0E7A19D584D0}"/>
    <cellStyle name="40% - Accent4 3 2 2 3 4" xfId="27851" xr:uid="{16461659-3078-4467-AD13-56F5340CF839}"/>
    <cellStyle name="40% - Accent4 3 2 2 3 4 2" xfId="39914" xr:uid="{9091D0F8-22A5-4FAA-97D8-7D316594893E}"/>
    <cellStyle name="40% - Accent4 3 2 2 3 5" xfId="23735" xr:uid="{9D179FA1-E259-473E-B9A6-9F0F30B2AC04}"/>
    <cellStyle name="40% - Accent4 3 2 2 3 5 2" xfId="33408" xr:uid="{2EA3C810-2B69-4772-9377-3BE8AA380DBF}"/>
    <cellStyle name="40% - Accent4 3 2 2 3 6" xfId="30573" xr:uid="{687A1D3D-DDF0-418C-8C43-660EC269E3B6}"/>
    <cellStyle name="40% - Accent4 3 2 2 4" xfId="2122" xr:uid="{410348B3-86B5-406B-842A-065F5250083C}"/>
    <cellStyle name="40% - Accent4 3 2 2 4 2" xfId="26753" xr:uid="{4683D4DD-642C-47D6-AAD1-38127988ACF2}"/>
    <cellStyle name="40% - Accent4 3 2 2 4 2 2" xfId="37847" xr:uid="{EE8207C6-0B5E-4B97-A9E2-316509006465}"/>
    <cellStyle name="40% - Accent4 3 2 2 4 3" xfId="28507" xr:uid="{6044466F-E423-4A3E-8F98-E1D35C015B89}"/>
    <cellStyle name="40% - Accent4 3 2 2 4 3 2" xfId="41052" xr:uid="{85338815-3E9B-4C03-B18A-3584C7D623B3}"/>
    <cellStyle name="40% - Accent4 3 2 2 4 4" xfId="24496" xr:uid="{B72B258B-B6FB-4E1D-B561-D8DB411B88B6}"/>
    <cellStyle name="40% - Accent4 3 2 2 4 4 2" xfId="34563" xr:uid="{FBB308F8-27B1-4112-B7B9-55CF0B8FAA54}"/>
    <cellStyle name="40% - Accent4 3 2 2 4 5" xfId="31364" xr:uid="{7B54DFF3-EB59-46E8-95EF-3DC4D7A0B674}"/>
    <cellStyle name="40% - Accent4 3 2 2 5" xfId="6931" xr:uid="{AED04AC4-D78A-430F-B83B-DA98F417AAF5}"/>
    <cellStyle name="40% - Accent4 3 2 2 5 2" xfId="25578" xr:uid="{C6F6A06E-53A4-4BB7-8828-270632BC0C46}"/>
    <cellStyle name="40% - Accent4 3 2 2 5 2 2" xfId="35954" xr:uid="{BF0DBAC6-6CB5-448A-846D-2552B2B0C878}"/>
    <cellStyle name="40% - Accent4 3 2 2 5 3" xfId="29955" xr:uid="{964E6DBE-40EC-425A-B932-715331E711B6}"/>
    <cellStyle name="40% - Accent4 3 2 2 6" xfId="10051" xr:uid="{0AAA57AF-88BC-4CAE-B691-29BA834A6132}"/>
    <cellStyle name="40% - Accent4 3 2 2 6 2" xfId="39100" xr:uid="{F57215E7-7E5D-43EC-B6E0-F3222ECF267D}"/>
    <cellStyle name="40% - Accent4 3 2 2 7" xfId="13862" xr:uid="{646FE135-AFDE-46E0-B914-ACFFC1A45279}"/>
    <cellStyle name="40% - Accent4 3 2 2 7 2" xfId="32563" xr:uid="{512CB0DF-D397-4E5E-8CF9-EA9527491C27}"/>
    <cellStyle name="40% - Accent4 3 2 2 8" xfId="17471" xr:uid="{37C30EC1-2DB1-48A5-BA92-73B5F8E13D95}"/>
    <cellStyle name="40% - Accent4 3 2 3" xfId="2124" xr:uid="{D722CDFE-E341-4DD1-8B9A-9A33510F38A4}"/>
    <cellStyle name="40% - Accent4 3 2 3 2" xfId="4680" xr:uid="{DCD95C4B-0D64-4703-8287-1A581D65AC58}"/>
    <cellStyle name="40% - Accent4 3 2 3 2 2" xfId="11977" xr:uid="{EAD29836-9C63-47AD-B382-F8B17E43D5CB}"/>
    <cellStyle name="40% - Accent4 3 2 3 2 2 2" xfId="26758" xr:uid="{DEA01930-3B34-4912-8320-5DF492152459}"/>
    <cellStyle name="40% - Accent4 3 2 3 2 2 2 2" xfId="37852" xr:uid="{DEE13F89-88F9-4746-BF5A-0DE54FD713DE}"/>
    <cellStyle name="40% - Accent4 3 2 3 2 2 3" xfId="28512" xr:uid="{82B92240-BD43-4E2D-9834-8F2735CFFCAD}"/>
    <cellStyle name="40% - Accent4 3 2 3 2 2 3 2" xfId="41057" xr:uid="{AB07D3E2-EC8B-427B-ACAD-BC4553D920B7}"/>
    <cellStyle name="40% - Accent4 3 2 3 2 2 4" xfId="24501" xr:uid="{770AD451-CF7D-40DC-BEB6-5069DEFDE3DB}"/>
    <cellStyle name="40% - Accent4 3 2 3 2 2 4 2" xfId="34568" xr:uid="{C1948CC0-18CB-471F-BC2E-E0F1AB40E23A}"/>
    <cellStyle name="40% - Accent4 3 2 3 2 2 5" xfId="31369" xr:uid="{6BAD9F4C-0042-4ABE-8B38-6D1839A0D740}"/>
    <cellStyle name="40% - Accent4 3 2 3 2 3" xfId="15740" xr:uid="{88ABEB0F-60B3-4D4F-AF5B-24D28A320A1D}"/>
    <cellStyle name="40% - Accent4 3 2 3 2 3 2" xfId="36989" xr:uid="{9AAD9D2A-45D0-4B5E-B438-6FBC58A53407}"/>
    <cellStyle name="40% - Accent4 3 2 3 2 4" xfId="27964" xr:uid="{83D3FC42-3D97-4D7B-A256-6A28FF134801}"/>
    <cellStyle name="40% - Accent4 3 2 3 2 4 2" xfId="40135" xr:uid="{F1862DDD-C380-4943-A6C4-FA4867349C92}"/>
    <cellStyle name="40% - Accent4 3 2 3 2 5" xfId="23849" xr:uid="{E9B697F7-2ACF-4C97-B500-24B9725B5454}"/>
    <cellStyle name="40% - Accent4 3 2 3 2 5 2" xfId="33638" xr:uid="{8F7F1207-7F33-4ED8-9771-9A2E80693DCB}"/>
    <cellStyle name="40% - Accent4 3 2 3 2 6" xfId="30687" xr:uid="{4F8BD38F-9DA6-4A2B-B95B-0C52B497BF4C}"/>
    <cellStyle name="40% - Accent4 3 2 3 3" xfId="8414" xr:uid="{E0220DEE-5AC6-4F58-ADFC-110AEC4B42F9}"/>
    <cellStyle name="40% - Accent4 3 2 3 3 2" xfId="26757" xr:uid="{84205A9F-D55B-4B76-BDF1-EB0D504E3462}"/>
    <cellStyle name="40% - Accent4 3 2 3 3 2 2" xfId="37851" xr:uid="{6E157F9E-93CF-4954-B3E3-72999D894D63}"/>
    <cellStyle name="40% - Accent4 3 2 3 3 3" xfId="28511" xr:uid="{CEBD0A05-1893-4A61-A5DC-17D4C0B25D7A}"/>
    <cellStyle name="40% - Accent4 3 2 3 3 3 2" xfId="41056" xr:uid="{8117DD47-2206-4AC5-894E-F90705EAE68D}"/>
    <cellStyle name="40% - Accent4 3 2 3 3 4" xfId="24500" xr:uid="{1F9B0683-DD7A-42AD-B07F-ADDC32B6D484}"/>
    <cellStyle name="40% - Accent4 3 2 3 3 4 2" xfId="34567" xr:uid="{5DDD3A2C-4366-40AD-8560-A81F32AC0B84}"/>
    <cellStyle name="40% - Accent4 3 2 3 3 5" xfId="31368" xr:uid="{06A872EA-6A45-4197-A31D-06FD922FE3DF}"/>
    <cellStyle name="40% - Accent4 3 2 3 4" xfId="10052" xr:uid="{BE225A34-2FF7-4C4C-BF7E-03A568BAE634}"/>
    <cellStyle name="40% - Accent4 3 2 3 4 2" xfId="25726" xr:uid="{D97C3FE1-81A3-4770-8720-5BFCBA639969}"/>
    <cellStyle name="40% - Accent4 3 2 3 4 2 2" xfId="36174" xr:uid="{9B71B7B9-E7B2-421D-9689-295A4BA080B8}"/>
    <cellStyle name="40% - Accent4 3 2 3 4 3" xfId="30103" xr:uid="{5DC062CE-6BAA-4C10-9B85-A14AB571A694}"/>
    <cellStyle name="40% - Accent4 3 2 3 5" xfId="13863" xr:uid="{82997A39-B544-40FA-A891-971A9C109519}"/>
    <cellStyle name="40% - Accent4 3 2 3 5 2" xfId="39320" xr:uid="{342B7033-8FAC-4029-914C-674EFB5B49C3}"/>
    <cellStyle name="40% - Accent4 3 2 3 6" xfId="18768" xr:uid="{859B5AF3-9474-40B4-8761-3833A140A57C}"/>
    <cellStyle name="40% - Accent4 3 2 3 6 2" xfId="32788" xr:uid="{612F7133-3408-45F7-823E-6736D293C498}"/>
    <cellStyle name="40% - Accent4 3 2 3 7" xfId="29528" xr:uid="{71D49F26-4E81-4BA0-A052-C98982118982}"/>
    <cellStyle name="40% - Accent4 3 2 4" xfId="4677" xr:uid="{3008B271-9ACD-4E84-A960-D866AF978E0E}"/>
    <cellStyle name="40% - Accent4 3 2 4 2" xfId="11978" xr:uid="{A6A4C317-5457-408F-BB20-97CFF7F5A314}"/>
    <cellStyle name="40% - Accent4 3 2 4 2 2" xfId="26759" xr:uid="{C34E6B33-1791-4AD0-A04B-DBE1F14A9979}"/>
    <cellStyle name="40% - Accent4 3 2 4 2 2 2" xfId="37853" xr:uid="{908F71BC-CE6E-45F7-88ED-7062966FBAF2}"/>
    <cellStyle name="40% - Accent4 3 2 4 2 3" xfId="28513" xr:uid="{4E896CCA-98F6-43BB-83CE-363FCBFD7697}"/>
    <cellStyle name="40% - Accent4 3 2 4 2 3 2" xfId="41058" xr:uid="{EB671423-0B54-469B-810A-1EB5AF8F2263}"/>
    <cellStyle name="40% - Accent4 3 2 4 2 4" xfId="24502" xr:uid="{64F05904-9D29-485B-A919-EF5865336BAE}"/>
    <cellStyle name="40% - Accent4 3 2 4 2 4 2" xfId="34569" xr:uid="{00FC20C0-18BA-4802-9E87-B483D9CD26C3}"/>
    <cellStyle name="40% - Accent4 3 2 4 2 5" xfId="31370" xr:uid="{FE0A5282-7B83-4DBF-9681-C2678CD4B7A1}"/>
    <cellStyle name="40% - Accent4 3 2 4 3" xfId="15741" xr:uid="{34D1D963-2FD9-45E1-99BC-C2ACD76BD434}"/>
    <cellStyle name="40% - Accent4 3 2 4 3 2" xfId="36573" xr:uid="{7717DD93-5806-4E99-9BE3-5F9102FF9F9E}"/>
    <cellStyle name="40% - Accent4 3 2 4 4" xfId="27756" xr:uid="{BC1E7691-E840-4F97-96F1-FE811048BA32}"/>
    <cellStyle name="40% - Accent4 3 2 4 4 2" xfId="39719" xr:uid="{7B7A9DC2-6489-430C-BD86-8A75BDE6C7E1}"/>
    <cellStyle name="40% - Accent4 3 2 4 5" xfId="23635" xr:uid="{818DF174-C577-48AC-8B2A-2659C1E35593}"/>
    <cellStyle name="40% - Accent4 3 2 4 5 2" xfId="33208" xr:uid="{FA2BBE68-E8B2-42A5-963F-F57094B2C152}"/>
    <cellStyle name="40% - Accent4 3 2 4 6" xfId="30472" xr:uid="{4A0E6FBE-646B-4B17-899C-FB23A142CA08}"/>
    <cellStyle name="40% - Accent4 3 2 5" xfId="2121" xr:uid="{A201A6F7-0D50-40BB-A485-6DB1EDD22BF7}"/>
    <cellStyle name="40% - Accent4 3 2 5 2" xfId="26752" xr:uid="{A46BFED7-1274-460D-9A26-AB302A1EC2BA}"/>
    <cellStyle name="40% - Accent4 3 2 5 2 2" xfId="37846" xr:uid="{20CBBF4D-DD24-445F-828B-2F7EBF1876EE}"/>
    <cellStyle name="40% - Accent4 3 2 5 3" xfId="28506" xr:uid="{818FB1A8-62B7-479F-824B-EDD48513F061}"/>
    <cellStyle name="40% - Accent4 3 2 5 3 2" xfId="41051" xr:uid="{29EF43B8-BDCE-404F-A5EF-FB1C2CE683E2}"/>
    <cellStyle name="40% - Accent4 3 2 5 4" xfId="24495" xr:uid="{F10549F0-24C4-4092-8727-DC03894CCE90}"/>
    <cellStyle name="40% - Accent4 3 2 5 4 2" xfId="34562" xr:uid="{B590DFF4-5CA2-4B98-B755-262657C6ABD7}"/>
    <cellStyle name="40% - Accent4 3 2 5 5" xfId="31363" xr:uid="{565CE445-F93D-4582-9D19-7EA833FCDFA2}"/>
    <cellStyle name="40% - Accent4 3 2 6" xfId="6930" xr:uid="{82844A4F-BC78-47A3-B620-9BE2AA71ED0D}"/>
    <cellStyle name="40% - Accent4 3 2 6 2" xfId="25389" xr:uid="{229141AE-C4C2-4730-B5F6-14D36CE5E042}"/>
    <cellStyle name="40% - Accent4 3 2 6 2 2" xfId="35760" xr:uid="{4DE09B5F-23AB-4F8E-AC25-CA2CAB61181D}"/>
    <cellStyle name="40% - Accent4 3 2 6 3" xfId="29766" xr:uid="{4B2CA05D-4BDF-48F3-BEA4-E4B95A76949E}"/>
    <cellStyle name="40% - Accent4 3 2 7" xfId="10050" xr:uid="{34FA3F6A-2E65-40B7-940E-DFE3B530C648}"/>
    <cellStyle name="40% - Accent4 3 2 7 2" xfId="38906" xr:uid="{62A0043D-9B91-4954-9384-7173C0CD25FA}"/>
    <cellStyle name="40% - Accent4 3 2 8" xfId="13861" xr:uid="{750295CD-BE46-4993-86EA-13BAA09D4611}"/>
    <cellStyle name="40% - Accent4 3 2 8 2" xfId="32366" xr:uid="{AB23E56C-09FD-4E6B-9390-14063D5505CB}"/>
    <cellStyle name="40% - Accent4 3 2 9" xfId="17470" xr:uid="{D56556D6-E7BF-495D-A7E6-973FA7E5E6DE}"/>
    <cellStyle name="40% - Accent4 3 3" xfId="650" xr:uid="{12E6989F-AAAE-4847-BAAB-2A582CFB9632}"/>
    <cellStyle name="40% - Accent4 3 3 2" xfId="651" xr:uid="{82991D93-C8B1-48D5-9637-5D979B77F0DA}"/>
    <cellStyle name="40% - Accent4 3 3 2 2" xfId="2127" xr:uid="{BE525EA2-6170-4FDB-BEC5-4D65EB922408}"/>
    <cellStyle name="40% - Accent4 3 3 2 2 2" xfId="4683" xr:uid="{7B064A42-E980-4116-8F78-4BBC04D09843}"/>
    <cellStyle name="40% - Accent4 3 3 2 2 2 2" xfId="26761" xr:uid="{2D6439D2-F705-4D45-8093-4E283C5330B0}"/>
    <cellStyle name="40% - Accent4 3 3 2 2 2 2 2" xfId="37856" xr:uid="{99CF906C-AA0C-4ABF-97E5-9C01978B841A}"/>
    <cellStyle name="40% - Accent4 3 3 2 2 2 3" xfId="28515" xr:uid="{D6F7C341-02EE-4393-BE18-A4B7642DD453}"/>
    <cellStyle name="40% - Accent4 3 3 2 2 2 3 2" xfId="41061" xr:uid="{6313EA2A-6E71-4ED0-8428-D7DE1C143D35}"/>
    <cellStyle name="40% - Accent4 3 3 2 2 2 4" xfId="24505" xr:uid="{8EE498B3-714E-4E2E-9EDB-F102379B967F}"/>
    <cellStyle name="40% - Accent4 3 3 2 2 2 4 2" xfId="34572" xr:uid="{9FA84072-C78C-41A9-9DE6-C89359F4A5E4}"/>
    <cellStyle name="40% - Accent4 3 3 2 2 2 5" xfId="31373" xr:uid="{1E1ECC08-0156-4DD6-84C4-A1D95F2CA055}"/>
    <cellStyle name="40% - Accent4 3 3 2 2 3" xfId="8417" xr:uid="{92E3A37A-C9E5-4DEE-990F-292BC2E3FCE2}"/>
    <cellStyle name="40% - Accent4 3 3 2 2 3 2" xfId="37092" xr:uid="{AD1399FE-B3A2-4ADB-AB81-F7BA4B92D4EC}"/>
    <cellStyle name="40% - Accent4 3 3 2 2 4" xfId="11979" xr:uid="{CEB9463D-2EE5-4F8E-86DF-E62E7B990DEF}"/>
    <cellStyle name="40% - Accent4 3 3 2 2 4 2" xfId="40238" xr:uid="{DE696754-6311-4359-927E-0B7728B0D268}"/>
    <cellStyle name="40% - Accent4 3 3 2 2 5" xfId="15742" xr:uid="{79E195B5-9A68-4BEE-A80C-0E49A1852C3C}"/>
    <cellStyle name="40% - Accent4 3 3 2 2 5 2" xfId="33743" xr:uid="{08BD28E0-BFF3-4BCC-B1E3-2DE58C364ADC}"/>
    <cellStyle name="40% - Accent4 3 3 2 2 6" xfId="18771" xr:uid="{F3398C3C-73CE-4CE3-85DB-7362B0029896}"/>
    <cellStyle name="40% - Accent4 3 3 2 3" xfId="4682" xr:uid="{80D322D5-46B4-4E7A-BF59-A1C4A9A6B363}"/>
    <cellStyle name="40% - Accent4 3 3 2 3 2" xfId="26760" xr:uid="{30E693A1-C5DA-4024-AA4C-408A377495A7}"/>
    <cellStyle name="40% - Accent4 3 3 2 3 2 2" xfId="37855" xr:uid="{FC640050-B5E9-46D5-BAD5-149DF33377F5}"/>
    <cellStyle name="40% - Accent4 3 3 2 3 3" xfId="28514" xr:uid="{36F1AD90-C978-43F8-889A-C5CB14A032BA}"/>
    <cellStyle name="40% - Accent4 3 3 2 3 3 2" xfId="41060" xr:uid="{3BC9D7E5-CECF-4B41-AD9B-06169D28FA41}"/>
    <cellStyle name="40% - Accent4 3 3 2 3 4" xfId="24504" xr:uid="{84989DEF-D402-4A96-ADC3-5BA8B5A8E16C}"/>
    <cellStyle name="40% - Accent4 3 3 2 3 4 2" xfId="34571" xr:uid="{FFA6ACF2-FD07-48A5-ACD3-A59B16763ECD}"/>
    <cellStyle name="40% - Accent4 3 3 2 3 5" xfId="31372" xr:uid="{B9ADE8C3-05C0-48F8-8C35-78644C18691C}"/>
    <cellStyle name="40% - Accent4 3 3 2 4" xfId="2126" xr:uid="{AF9D8D2D-9659-4EDD-AFE1-31D2C2B12ED5}"/>
    <cellStyle name="40% - Accent4 3 3 2 4 2" xfId="25821" xr:uid="{FE87F881-900F-4699-870F-1E67F27075AB}"/>
    <cellStyle name="40% - Accent4 3 3 2 4 2 2" xfId="36277" xr:uid="{9C7AB1B8-3275-43C3-AF80-C77F3EEE8155}"/>
    <cellStyle name="40% - Accent4 3 3 2 4 3" xfId="30198" xr:uid="{1130B73A-22E6-4763-9524-2AAC20EC97DE}"/>
    <cellStyle name="40% - Accent4 3 3 2 5" xfId="6933" xr:uid="{642B86FB-87A9-4D54-BECD-1B0B3D791653}"/>
    <cellStyle name="40% - Accent4 3 3 2 5 2" xfId="39423" xr:uid="{236BEBCC-136E-4894-BB02-868F5C687E30}"/>
    <cellStyle name="40% - Accent4 3 3 2 6" xfId="10054" xr:uid="{2CAC141A-AF91-47D2-A1ED-1748F3F9EA04}"/>
    <cellStyle name="40% - Accent4 3 3 2 6 2" xfId="32892" xr:uid="{5CC024FA-5CB6-4575-A7A4-5D57E93D3DAA}"/>
    <cellStyle name="40% - Accent4 3 3 2 7" xfId="13865" xr:uid="{171D4E1A-CB29-4AAE-9495-51D6F8E5D4FE}"/>
    <cellStyle name="40% - Accent4 3 3 2 8" xfId="17473" xr:uid="{A20F696E-9E85-43D9-90EE-30821F66D9DB}"/>
    <cellStyle name="40% - Accent4 3 3 3" xfId="2128" xr:uid="{29E63AF6-98FC-4628-8C3E-A6DF0536D016}"/>
    <cellStyle name="40% - Accent4 3 3 3 2" xfId="4684" xr:uid="{D8350980-0397-4EA7-89E3-55C20335A5BB}"/>
    <cellStyle name="40% - Accent4 3 3 3 2 2" xfId="11980" xr:uid="{208FF27B-51EE-4171-840D-08ED79AB03DE}"/>
    <cellStyle name="40% - Accent4 3 3 3 2 2 2" xfId="37857" xr:uid="{01475598-F395-4882-9351-13E9F6BAB441}"/>
    <cellStyle name="40% - Accent4 3 3 3 2 3" xfId="15743" xr:uid="{C794BE47-8E6C-48A9-AE69-CCDA6D636BCA}"/>
    <cellStyle name="40% - Accent4 3 3 3 2 3 2" xfId="41062" xr:uid="{8888CA1B-FECC-4483-B279-09709AFE8886}"/>
    <cellStyle name="40% - Accent4 3 3 3 2 4" xfId="24506" xr:uid="{35D7F4C7-CD1A-4CD0-908F-7F7EAD5C622D}"/>
    <cellStyle name="40% - Accent4 3 3 3 2 4 2" xfId="34573" xr:uid="{1E3B103D-5C29-4D77-B6A9-1B7308F993AC}"/>
    <cellStyle name="40% - Accent4 3 3 3 2 5" xfId="31374" xr:uid="{3F3C9C65-0852-4BCF-A38A-BBABE4834662}"/>
    <cellStyle name="40% - Accent4 3 3 3 3" xfId="8416" xr:uid="{EAF3ADEA-F51C-4453-A404-C2430EEEB6AF}"/>
    <cellStyle name="40% - Accent4 3 3 3 3 2" xfId="36672" xr:uid="{D8328A1B-C623-4441-876B-6265BBC50EB5}"/>
    <cellStyle name="40% - Accent4 3 3 3 4" xfId="10055" xr:uid="{D83980DD-80FB-4BDC-B327-AB30FF8B04B4}"/>
    <cellStyle name="40% - Accent4 3 3 3 4 2" xfId="39818" xr:uid="{CBEBE560-2256-4C6B-A63E-2E11E33F4751}"/>
    <cellStyle name="40% - Accent4 3 3 3 5" xfId="13866" xr:uid="{756A16A4-58B5-44F7-BEA9-A6D5DA34A137}"/>
    <cellStyle name="40% - Accent4 3 3 3 5 2" xfId="33312" xr:uid="{09554E24-502D-4938-AC6C-18CF4A39F109}"/>
    <cellStyle name="40% - Accent4 3 3 3 6" xfId="18770" xr:uid="{566C6D4C-FF3F-42EF-9D77-519150028ABB}"/>
    <cellStyle name="40% - Accent4 3 3 4" xfId="4681" xr:uid="{986CF957-A7B7-4666-838C-1705CB2DE280}"/>
    <cellStyle name="40% - Accent4 3 3 4 2" xfId="11981" xr:uid="{19CECBCA-B4DD-4600-BBA0-9E880EB66581}"/>
    <cellStyle name="40% - Accent4 3 3 4 2 2" xfId="37854" xr:uid="{038FCF17-4006-445F-AB43-C760909DFFE8}"/>
    <cellStyle name="40% - Accent4 3 3 4 3" xfId="15744" xr:uid="{4A946BCD-853F-4A28-8000-96B0F7EEDAFA}"/>
    <cellStyle name="40% - Accent4 3 3 4 3 2" xfId="41059" xr:uid="{4B6B9482-532A-48C6-B8D0-0FF3898F60E9}"/>
    <cellStyle name="40% - Accent4 3 3 4 4" xfId="24503" xr:uid="{B4CE26EC-21EA-448B-B745-0D2040261243}"/>
    <cellStyle name="40% - Accent4 3 3 4 4 2" xfId="34570" xr:uid="{743BDE16-B12B-49AD-A6DA-41FBD851095B}"/>
    <cellStyle name="40% - Accent4 3 3 4 5" xfId="31371" xr:uid="{4CB461DF-D9BF-46C6-9F8F-C37E85743E23}"/>
    <cellStyle name="40% - Accent4 3 3 5" xfId="2125" xr:uid="{58E90E20-0844-47D0-8521-1CD3FCD3761E}"/>
    <cellStyle name="40% - Accent4 3 3 5 2" xfId="25482" xr:uid="{92D50FAC-CB78-41A0-8580-192B13165270}"/>
    <cellStyle name="40% - Accent4 3 3 5 2 2" xfId="35858" xr:uid="{E99A1D77-54A6-4807-9A65-D74D6BDAE850}"/>
    <cellStyle name="40% - Accent4 3 3 5 3" xfId="29859" xr:uid="{6C46F7F6-6D19-4D25-96A8-84A1EF6F1B5B}"/>
    <cellStyle name="40% - Accent4 3 3 6" xfId="6932" xr:uid="{2D7D3813-E98D-4980-900F-0F6346F76873}"/>
    <cellStyle name="40% - Accent4 3 3 6 2" xfId="39004" xr:uid="{B511A4A2-C6BD-4D27-872C-9D385AC23992}"/>
    <cellStyle name="40% - Accent4 3 3 7" xfId="10053" xr:uid="{561358D3-950B-4AC8-84FA-5AA8B0262CE4}"/>
    <cellStyle name="40% - Accent4 3 3 7 2" xfId="32467" xr:uid="{DC8AC0E3-34A4-4077-8E8E-60144DBA29C6}"/>
    <cellStyle name="40% - Accent4 3 3 8" xfId="13864" xr:uid="{37058290-A399-4C8B-92B4-3189DAA21DD8}"/>
    <cellStyle name="40% - Accent4 3 3 9" xfId="17472" xr:uid="{2BEF9DA5-F4DE-4B07-9827-EBED5F57F37A}"/>
    <cellStyle name="40% - Accent4 3 4" xfId="652" xr:uid="{712F7F90-9529-4562-B88C-6D86F4B1AEE4}"/>
    <cellStyle name="40% - Accent4 3 4 2" xfId="653" xr:uid="{11DE2DE0-EC13-4869-AD71-295B03771E6F}"/>
    <cellStyle name="40% - Accent4 3 4 2 2" xfId="2131" xr:uid="{EC85260B-21B9-4E78-BD1E-2DE3EFF8256D}"/>
    <cellStyle name="40% - Accent4 3 4 2 2 2" xfId="4687" xr:uid="{EBCA6BE0-C54C-4D99-B09C-24BF8B145FC8}"/>
    <cellStyle name="40% - Accent4 3 4 2 2 2 2" xfId="37858" xr:uid="{287EB652-7EFD-46EA-9D1F-CE481217BBCE}"/>
    <cellStyle name="40% - Accent4 3 4 2 2 3" xfId="8419" xr:uid="{C0ACE724-19E6-43E4-9D8C-7575E0C432D3}"/>
    <cellStyle name="40% - Accent4 3 4 2 2 3 2" xfId="41064" xr:uid="{D42446BF-D55E-41D8-ACCF-BCA7323D9C56}"/>
    <cellStyle name="40% - Accent4 3 4 2 2 4" xfId="11982" xr:uid="{3BD25311-FB99-4BDF-807B-8070ED785664}"/>
    <cellStyle name="40% - Accent4 3 4 2 2 4 2" xfId="34575" xr:uid="{39E04E21-5604-4691-95EB-9A2BE1F0DB34}"/>
    <cellStyle name="40% - Accent4 3 4 2 2 5" xfId="15745" xr:uid="{74228C66-6DE5-4A16-9B48-B7BF680728B5}"/>
    <cellStyle name="40% - Accent4 3 4 2 2 6" xfId="18773" xr:uid="{5B5C6A32-2C85-4F7C-8A6E-55B039BB62E4}"/>
    <cellStyle name="40% - Accent4 3 4 2 3" xfId="4686" xr:uid="{5295C08E-F857-48A9-93EC-DC1ED7B3AA4D}"/>
    <cellStyle name="40% - Accent4 3 4 2 3 2" xfId="36893" xr:uid="{2B1D1285-A7DA-4EAB-B8D4-A008D2C22544}"/>
    <cellStyle name="40% - Accent4 3 4 2 4" xfId="2130" xr:uid="{011168B9-FDAB-4C30-9A6B-70BE34C851BE}"/>
    <cellStyle name="40% - Accent4 3 4 2 4 2" xfId="40039" xr:uid="{5938F84D-16BA-4846-8B6B-9495707BB910}"/>
    <cellStyle name="40% - Accent4 3 4 2 5" xfId="6935" xr:uid="{4A48B705-5EF6-4EB1-8588-3A1F95710B91}"/>
    <cellStyle name="40% - Accent4 3 4 2 5 2" xfId="33542" xr:uid="{C7DBC6A2-46EE-4A93-9B23-804A9AC24515}"/>
    <cellStyle name="40% - Accent4 3 4 2 6" xfId="10057" xr:uid="{18D30E44-B639-4AE5-AA40-2EAAAE65DEFA}"/>
    <cellStyle name="40% - Accent4 3 4 2 7" xfId="13868" xr:uid="{3EB13CE4-F016-4CFF-8730-F30AC693F6DA}"/>
    <cellStyle name="40% - Accent4 3 4 2 8" xfId="17475" xr:uid="{16F75C35-3C63-4400-B40E-292F97C27828}"/>
    <cellStyle name="40% - Accent4 3 4 3" xfId="2132" xr:uid="{4DF21533-D746-4DBA-9259-6C0639471463}"/>
    <cellStyle name="40% - Accent4 3 4 3 2" xfId="4688" xr:uid="{B216CBDD-B6F6-47A0-AB39-E66E5B0B532E}"/>
    <cellStyle name="40% - Accent4 3 4 3 2 2" xfId="11983" xr:uid="{92424A38-5354-42DF-A6F2-1EF3C886D965}"/>
    <cellStyle name="40% - Accent4 3 4 3 2 3" xfId="15746" xr:uid="{C52A9115-33C5-445B-875C-6DFED38AD22B}"/>
    <cellStyle name="40% - Accent4 3 4 3 3" xfId="8418" xr:uid="{BFB2B5C5-D8E7-454F-BD77-E019B81D0746}"/>
    <cellStyle name="40% - Accent4 3 4 3 3 2" xfId="41063" xr:uid="{6AEABC75-2733-4727-BC76-CD1209148803}"/>
    <cellStyle name="40% - Accent4 3 4 3 4" xfId="10058" xr:uid="{E5C8E9BC-3681-49B8-8FDC-B875662D1AC4}"/>
    <cellStyle name="40% - Accent4 3 4 3 4 2" xfId="34574" xr:uid="{55F3279E-484C-44F4-98C2-0FC464265C5F}"/>
    <cellStyle name="40% - Accent4 3 4 3 5" xfId="13869" xr:uid="{9EAD1CAA-41A7-4BEF-B71D-3A5473281C59}"/>
    <cellStyle name="40% - Accent4 3 4 3 6" xfId="18772" xr:uid="{B85A8C0B-3750-41DE-8234-0779AFA07164}"/>
    <cellStyle name="40% - Accent4 3 4 4" xfId="4685" xr:uid="{3ACBE358-79EB-470B-A4AD-1FA87D4CEBE9}"/>
    <cellStyle name="40% - Accent4 3 4 4 2" xfId="11984" xr:uid="{8C29FC59-8FE9-40B3-845F-FE1192322C9F}"/>
    <cellStyle name="40% - Accent4 3 4 4 2 2" xfId="36078" xr:uid="{678058B8-22EA-45A2-94D9-343D4AFD2112}"/>
    <cellStyle name="40% - Accent4 3 4 4 3" xfId="15747" xr:uid="{F1527464-14D2-4DCA-A462-23076C52A5A6}"/>
    <cellStyle name="40% - Accent4 3 4 5" xfId="2129" xr:uid="{638F48D3-08A9-4FDB-B7DD-BC7D56C38B8B}"/>
    <cellStyle name="40% - Accent4 3 4 5 2" xfId="39224" xr:uid="{136D853B-7790-4D63-B39F-D4B16BA880E1}"/>
    <cellStyle name="40% - Accent4 3 4 6" xfId="6934" xr:uid="{D8D02AE0-C84E-4C12-8375-45BCF0845175}"/>
    <cellStyle name="40% - Accent4 3 4 6 2" xfId="32692" xr:uid="{47D4B2B3-F5E5-4B9A-907C-3627C6FDAF56}"/>
    <cellStyle name="40% - Accent4 3 4 7" xfId="10056" xr:uid="{1285374C-9341-474C-88E7-3F3613EE1CE3}"/>
    <cellStyle name="40% - Accent4 3 4 8" xfId="13867" xr:uid="{36B3D46D-9C98-4D7B-96A7-85DABF577C43}"/>
    <cellStyle name="40% - Accent4 3 4 9" xfId="17474" xr:uid="{24315DD7-C5CB-4A4A-91C5-7E1227D03C73}"/>
    <cellStyle name="40% - Accent4 3 5" xfId="654" xr:uid="{1A89F44D-E115-4C8C-96F5-CBD14D472507}"/>
    <cellStyle name="40% - Accent4 3 5 2" xfId="2134" xr:uid="{20634861-E89B-483F-B179-02608021AF34}"/>
    <cellStyle name="40% - Accent4 3 5 2 2" xfId="4690" xr:uid="{CA49D0E8-0D31-402B-BE48-CF11C94A6031}"/>
    <cellStyle name="40% - Accent4 3 5 2 2 2" xfId="37859" xr:uid="{A37C8ACD-6C5A-4070-B7E3-B1390859EA75}"/>
    <cellStyle name="40% - Accent4 3 5 2 3" xfId="8420" xr:uid="{19E3A8D3-1382-42D6-8EC0-28A5A916B50C}"/>
    <cellStyle name="40% - Accent4 3 5 2 3 2" xfId="41065" xr:uid="{27B2C108-0CC1-4263-8ADD-B6CE0142D770}"/>
    <cellStyle name="40% - Accent4 3 5 2 4" xfId="11985" xr:uid="{A428B8D5-A2CF-42A2-A52F-F282B30F09EB}"/>
    <cellStyle name="40% - Accent4 3 5 2 4 2" xfId="34576" xr:uid="{0076BAD1-F921-4794-84D5-81C1DA66C20D}"/>
    <cellStyle name="40% - Accent4 3 5 2 5" xfId="15748" xr:uid="{CDBD8AE2-E0E3-4539-B7AF-68BCA6B526D1}"/>
    <cellStyle name="40% - Accent4 3 5 2 6" xfId="18774" xr:uid="{0CDBD0E1-06F6-49FB-8ACC-BDCD87D5AA88}"/>
    <cellStyle name="40% - Accent4 3 5 3" xfId="4689" xr:uid="{65DF23CF-C49C-4DDE-A80C-CA00F0DEAE11}"/>
    <cellStyle name="40% - Accent4 3 5 3 2" xfId="26031" xr:uid="{DC414BB8-492D-4821-8144-8108E94DA018}"/>
    <cellStyle name="40% - Accent4 3 5 3 2 2" xfId="36490" xr:uid="{7C53E1CC-EA67-40AA-AE61-854CC5F3E799}"/>
    <cellStyle name="40% - Accent4 3 5 3 3" xfId="30408" xr:uid="{920491F6-1B25-41B8-A4C3-C17CC0919C2B}"/>
    <cellStyle name="40% - Accent4 3 5 4" xfId="2133" xr:uid="{65C0E6EF-3461-45F2-9592-9E051EBA15B9}"/>
    <cellStyle name="40% - Accent4 3 5 4 2" xfId="39636" xr:uid="{30759782-E369-4527-85BC-85BEC835CAE3}"/>
    <cellStyle name="40% - Accent4 3 5 5" xfId="6936" xr:uid="{A6349831-D7FF-4CB7-8603-DDDAB6C52E74}"/>
    <cellStyle name="40% - Accent4 3 5 5 2" xfId="33115" xr:uid="{DD643E37-C45D-4360-8730-7F514001D16F}"/>
    <cellStyle name="40% - Accent4 3 5 6" xfId="10059" xr:uid="{24742BC1-6AAD-4DE4-A395-3F20457627C1}"/>
    <cellStyle name="40% - Accent4 3 5 7" xfId="13870" xr:uid="{3EF2FE67-8619-4F40-B7FC-94635C276A8D}"/>
    <cellStyle name="40% - Accent4 3 5 8" xfId="17476" xr:uid="{639CE52E-63FB-4AD3-AA8E-7F66314886C3}"/>
    <cellStyle name="40% - Accent4 3 6" xfId="2135" xr:uid="{87438B46-0729-4C77-9200-250A771A6C2B}"/>
    <cellStyle name="40% - Accent4 3 6 2" xfId="4691" xr:uid="{A3AF5C9B-97F1-4870-8FFA-C5961A9CC1F9}"/>
    <cellStyle name="40% - Accent4 3 6 2 2" xfId="9442" xr:uid="{2809F69F-3D9C-4A0D-ABC0-E1CFE510E3AC}"/>
    <cellStyle name="40% - Accent4 3 6 2 3" xfId="11986" xr:uid="{DD8B207C-797E-46E3-8131-18EDD77C9230}"/>
    <cellStyle name="40% - Accent4 3 6 2 4" xfId="15749" xr:uid="{4CB4AF4B-8191-4CF2-A2D6-6474C9CCD611}"/>
    <cellStyle name="40% - Accent4 3 6 3" xfId="7958" xr:uid="{3F7B1119-7A20-4B49-A960-45E5C8242FBE}"/>
    <cellStyle name="40% - Accent4 3 6 3 2" xfId="41050" xr:uid="{20D7933B-ABD3-4649-9F20-0A33E735C240}"/>
    <cellStyle name="40% - Accent4 3 6 4" xfId="10060" xr:uid="{C9E3AD47-3363-40BB-9BBF-827385ED2F4C}"/>
    <cellStyle name="40% - Accent4 3 6 4 2" xfId="34561" xr:uid="{1314D690-8C55-4BD4-A61A-44470F31F8E9}"/>
    <cellStyle name="40% - Accent4 3 6 5" xfId="13871" xr:uid="{C2EB2A29-17EB-487F-B85E-ECF6CC6599DE}"/>
    <cellStyle name="40% - Accent4 3 6 6" xfId="18767" xr:uid="{0D0F557C-465B-4F71-A634-258A33917BFF}"/>
    <cellStyle name="40% - Accent4 3 7" xfId="4676" xr:uid="{BA21231A-B954-430A-B451-505E66033C8E}"/>
    <cellStyle name="40% - Accent4 3 7 2" xfId="8413" xr:uid="{9C1EBEEB-9C1B-480C-9567-A70495DFE9F8}"/>
    <cellStyle name="40% - Accent4 3 7 2 2" xfId="35673" xr:uid="{EC5CA2AA-5F74-4B55-BB8E-EEC5436FF623}"/>
    <cellStyle name="40% - Accent4 3 7 3" xfId="11987" xr:uid="{BB1330C1-2CA6-4405-BE9B-3EBBA32FCDC9}"/>
    <cellStyle name="40% - Accent4 3 7 4" xfId="15750" xr:uid="{1136F266-47E1-4ADC-81E3-1FC4909E265E}"/>
    <cellStyle name="40% - Accent4 3 8" xfId="2120" xr:uid="{47E8C9B8-BA08-43FD-A327-905E1DCB0ECB}"/>
    <cellStyle name="40% - Accent4 3 8 2" xfId="38819" xr:uid="{3CA6234E-F9E4-402F-A541-A20CFCC33B6B}"/>
    <cellStyle name="40% - Accent4 3 9" xfId="6929" xr:uid="{D9E2E953-C023-4DCF-BF0E-0F009C460A4D}"/>
    <cellStyle name="40% - Accent4 3 9 2" xfId="32271" xr:uid="{7D750407-85C2-4D07-8AB9-AA36023C7728}"/>
    <cellStyle name="40% - Accent4 4" xfId="303" xr:uid="{D6FB572C-F695-48BC-8E08-915B22EFE176}"/>
    <cellStyle name="40% - Accent4 4 10" xfId="17477" xr:uid="{0910B524-32A9-4B0D-BA7A-658AAB7AF94D}"/>
    <cellStyle name="40% - Accent4 4 2" xfId="655" xr:uid="{7B0B8843-4F71-4F8C-9777-A25628B1340C}"/>
    <cellStyle name="40% - Accent4 4 2 2" xfId="656" xr:uid="{6FAFAF0F-B197-4BD4-8B2E-9FBC4D423DCE}"/>
    <cellStyle name="40% - Accent4 4 2 2 2" xfId="2139" xr:uid="{AEAD6B68-0DF3-439C-B2F1-96654B7AC300}"/>
    <cellStyle name="40% - Accent4 4 2 2 2 2" xfId="4695" xr:uid="{EE7DB42B-B053-438C-8A1C-218BDB2BB3C2}"/>
    <cellStyle name="40% - Accent4 4 2 2 2 2 2" xfId="26763" xr:uid="{04FCD917-4132-4A96-AC2C-2C7B300A62A7}"/>
    <cellStyle name="40% - Accent4 4 2 2 2 2 2 2" xfId="37863" xr:uid="{667D21F3-40EB-4677-8B93-94226749A054}"/>
    <cellStyle name="40% - Accent4 4 2 2 2 2 3" xfId="28517" xr:uid="{1AFFC143-B8D6-4642-8048-F74A49FA30A9}"/>
    <cellStyle name="40% - Accent4 4 2 2 2 2 3 2" xfId="41069" xr:uid="{D42F2085-E4E7-4CBC-B855-C4F658EAEBD8}"/>
    <cellStyle name="40% - Accent4 4 2 2 2 2 4" xfId="24509" xr:uid="{966BFD58-C240-4CE1-A392-9A1622D7CF58}"/>
    <cellStyle name="40% - Accent4 4 2 2 2 2 4 2" xfId="34580" xr:uid="{FCA4859C-384D-4089-91A5-D23210CAA2E9}"/>
    <cellStyle name="40% - Accent4 4 2 2 2 2 5" xfId="31378" xr:uid="{C16DE45A-C228-445F-8EA2-3753DAF1B7E9}"/>
    <cellStyle name="40% - Accent4 4 2 2 2 3" xfId="8423" xr:uid="{E83A50E8-DC7B-45C9-BF2B-9CF560507495}"/>
    <cellStyle name="40% - Accent4 4 2 2 2 3 2" xfId="37140" xr:uid="{0032FA21-D26F-47A2-ADAC-1D883CC7A04E}"/>
    <cellStyle name="40% - Accent4 4 2 2 2 4" xfId="11988" xr:uid="{1A8DA98D-63E5-4737-9A44-3F864F711347}"/>
    <cellStyle name="40% - Accent4 4 2 2 2 4 2" xfId="40286" xr:uid="{00B6848F-4C3E-4B8E-86DF-4BBE001DD4BC}"/>
    <cellStyle name="40% - Accent4 4 2 2 2 5" xfId="15751" xr:uid="{5F182320-825B-4176-8753-3CDADFBE6B40}"/>
    <cellStyle name="40% - Accent4 4 2 2 2 5 2" xfId="33791" xr:uid="{C37F4C3D-335E-4071-BF7A-3F09B0B35C07}"/>
    <cellStyle name="40% - Accent4 4 2 2 2 6" xfId="18777" xr:uid="{100B4F22-0105-4695-B69E-31855657126C}"/>
    <cellStyle name="40% - Accent4 4 2 2 3" xfId="4694" xr:uid="{6298AD0E-623B-46AA-A02C-C43D770BC48D}"/>
    <cellStyle name="40% - Accent4 4 2 2 3 2" xfId="26762" xr:uid="{FC75DA42-AFC6-467A-A8A1-20FFD816CC5A}"/>
    <cellStyle name="40% - Accent4 4 2 2 3 2 2" xfId="37862" xr:uid="{6D03FBC7-377A-486A-9FE5-ABBF0C8D2911}"/>
    <cellStyle name="40% - Accent4 4 2 2 3 3" xfId="28516" xr:uid="{84840DC3-9221-41F6-9288-C02FC16843F4}"/>
    <cellStyle name="40% - Accent4 4 2 2 3 3 2" xfId="41068" xr:uid="{F0A5E47F-8923-481A-8A7B-3CD021231BB4}"/>
    <cellStyle name="40% - Accent4 4 2 2 3 4" xfId="24508" xr:uid="{D31FC30E-D511-43A4-AF76-43B7496828ED}"/>
    <cellStyle name="40% - Accent4 4 2 2 3 4 2" xfId="34579" xr:uid="{A949E69C-6709-40F6-BB75-A1B659CCF089}"/>
    <cellStyle name="40% - Accent4 4 2 2 3 5" xfId="31377" xr:uid="{995CC3F4-A5D9-4D27-A943-B6086B2273E8}"/>
    <cellStyle name="40% - Accent4 4 2 2 4" xfId="2138" xr:uid="{60FF24F1-11BD-4AA7-A16B-8BBD0BDDF1EB}"/>
    <cellStyle name="40% - Accent4 4 2 2 4 2" xfId="25868" xr:uid="{7778C90D-5EF9-4CF1-B096-85FC2692F10B}"/>
    <cellStyle name="40% - Accent4 4 2 2 4 2 2" xfId="36325" xr:uid="{CC496A9A-114A-4F0D-BC64-FBD4528858DB}"/>
    <cellStyle name="40% - Accent4 4 2 2 4 3" xfId="30245" xr:uid="{ABBAD1F4-1167-411E-845D-2FAC4DC54BD1}"/>
    <cellStyle name="40% - Accent4 4 2 2 5" xfId="6939" xr:uid="{193E4C92-293A-4428-AB08-BAB5C1C299F1}"/>
    <cellStyle name="40% - Accent4 4 2 2 5 2" xfId="39471" xr:uid="{CD428EB5-B6FB-4710-8299-759EEDAA6067}"/>
    <cellStyle name="40% - Accent4 4 2 2 6" xfId="10063" xr:uid="{A3EDF7B3-CCD1-4C39-8958-780A3FFC2B42}"/>
    <cellStyle name="40% - Accent4 4 2 2 6 2" xfId="32940" xr:uid="{63A4F97B-E321-49C2-90C2-A6E5114BF0DE}"/>
    <cellStyle name="40% - Accent4 4 2 2 7" xfId="13874" xr:uid="{563CCABD-F126-4F28-A054-1F10D928EC26}"/>
    <cellStyle name="40% - Accent4 4 2 2 8" xfId="17479" xr:uid="{D4ACD2DA-E16B-46E6-AB86-9C9C30BAD30F}"/>
    <cellStyle name="40% - Accent4 4 2 3" xfId="2140" xr:uid="{E8849B5B-0F2A-4BFE-A163-D53C401EDD1C}"/>
    <cellStyle name="40% - Accent4 4 2 3 2" xfId="4696" xr:uid="{C1C189C5-7A11-442C-BAFF-8407D2FD0D7B}"/>
    <cellStyle name="40% - Accent4 4 2 3 2 2" xfId="11989" xr:uid="{7A8C6120-89D8-4B5B-AE9E-966332173A69}"/>
    <cellStyle name="40% - Accent4 4 2 3 2 2 2" xfId="37864" xr:uid="{B1ABC716-6983-47F3-9BE1-51C32FFF481A}"/>
    <cellStyle name="40% - Accent4 4 2 3 2 3" xfId="15752" xr:uid="{454D3316-01A3-46FD-9223-6EA0EDA5F695}"/>
    <cellStyle name="40% - Accent4 4 2 3 2 3 2" xfId="41070" xr:uid="{5C5B1158-1809-41FF-85BA-BA6785BA4036}"/>
    <cellStyle name="40% - Accent4 4 2 3 2 4" xfId="24510" xr:uid="{84BDEC7B-10F6-4D49-B706-B5C33234EC44}"/>
    <cellStyle name="40% - Accent4 4 2 3 2 4 2" xfId="34581" xr:uid="{CB1A95ED-03C7-48CE-9F53-E5A747BBA594}"/>
    <cellStyle name="40% - Accent4 4 2 3 2 5" xfId="31379" xr:uid="{2B972EF8-4F8F-4FFC-A859-B305FEA604B8}"/>
    <cellStyle name="40% - Accent4 4 2 3 3" xfId="8422" xr:uid="{083F66B3-3B25-4E60-B2B2-F249DAFA0157}"/>
    <cellStyle name="40% - Accent4 4 2 3 3 2" xfId="36720" xr:uid="{B25FE7E6-AF29-4226-B01B-3023DCFF3C8C}"/>
    <cellStyle name="40% - Accent4 4 2 3 4" xfId="10064" xr:uid="{DADA492A-7780-4022-92C9-A6832B302732}"/>
    <cellStyle name="40% - Accent4 4 2 3 4 2" xfId="39866" xr:uid="{ABB81ACE-6326-4FB5-BC79-BB60C2BEE2B7}"/>
    <cellStyle name="40% - Accent4 4 2 3 5" xfId="13875" xr:uid="{A750D382-ED7A-42C4-92CC-23C51498379B}"/>
    <cellStyle name="40% - Accent4 4 2 3 5 2" xfId="33360" xr:uid="{21CD87C0-4E91-4C36-89F9-D19CDAE6073E}"/>
    <cellStyle name="40% - Accent4 4 2 3 6" xfId="18776" xr:uid="{6543F2E7-DE75-4295-8ABC-72DC3E06F104}"/>
    <cellStyle name="40% - Accent4 4 2 4" xfId="4693" xr:uid="{CD9623E3-D8DE-43A1-BB6F-84C69831685A}"/>
    <cellStyle name="40% - Accent4 4 2 4 2" xfId="11990" xr:uid="{0766A6C7-D2F8-4DD7-AFDD-10ED94D46E0A}"/>
    <cellStyle name="40% - Accent4 4 2 4 2 2" xfId="37861" xr:uid="{28AE11CA-AA12-4BE1-BAC3-9EE16A10E613}"/>
    <cellStyle name="40% - Accent4 4 2 4 3" xfId="15753" xr:uid="{18771429-F28E-41FA-9217-8024B3888893}"/>
    <cellStyle name="40% - Accent4 4 2 4 3 2" xfId="41067" xr:uid="{E958EBCF-7BDF-48A2-844C-45B881E5E349}"/>
    <cellStyle name="40% - Accent4 4 2 4 4" xfId="24507" xr:uid="{A3FD9E26-C4B4-46D8-99B1-60AAF514CF68}"/>
    <cellStyle name="40% - Accent4 4 2 4 4 2" xfId="34578" xr:uid="{8F4E51A4-2C84-4CBA-9940-7CEB7EB40CD0}"/>
    <cellStyle name="40% - Accent4 4 2 4 5" xfId="31376" xr:uid="{EFA3C00B-7071-46A5-A13E-F3CC28D56905}"/>
    <cellStyle name="40% - Accent4 4 2 5" xfId="2137" xr:uid="{3839966C-B616-4276-8331-4ED1D98596C9}"/>
    <cellStyle name="40% - Accent4 4 2 5 2" xfId="25530" xr:uid="{59F8911D-8595-4F40-B3B9-3090DC5BB29E}"/>
    <cellStyle name="40% - Accent4 4 2 5 2 2" xfId="35906" xr:uid="{DB4C59F4-7C30-4F27-882D-4D9FEE0055E5}"/>
    <cellStyle name="40% - Accent4 4 2 5 3" xfId="29907" xr:uid="{F64DF69F-7772-4682-A418-0ABDD14AC0B3}"/>
    <cellStyle name="40% - Accent4 4 2 6" xfId="6938" xr:uid="{22535E96-8A35-4466-81C9-3A20FC65B698}"/>
    <cellStyle name="40% - Accent4 4 2 6 2" xfId="39052" xr:uid="{36B72B8F-88EA-44A8-BB9A-6E583288D698}"/>
    <cellStyle name="40% - Accent4 4 2 7" xfId="10062" xr:uid="{9A185F53-9B01-4FC7-B35D-859DB8980170}"/>
    <cellStyle name="40% - Accent4 4 2 7 2" xfId="32515" xr:uid="{FEBC93B5-5638-4D7D-B402-66F2D193DD65}"/>
    <cellStyle name="40% - Accent4 4 2 8" xfId="13873" xr:uid="{721BDA36-DE2A-4417-A846-9CA42B35DB1F}"/>
    <cellStyle name="40% - Accent4 4 2 9" xfId="17478" xr:uid="{913A9C50-2246-45D6-89A1-A0EA41AC690E}"/>
    <cellStyle name="40% - Accent4 4 3" xfId="657" xr:uid="{1579BE58-0066-415E-8B95-01F4A7F59C26}"/>
    <cellStyle name="40% - Accent4 4 3 2" xfId="2142" xr:uid="{5F5322D1-87EB-47C6-AAA9-9973729064A8}"/>
    <cellStyle name="40% - Accent4 4 3 2 2" xfId="4698" xr:uid="{95841B97-51B2-4529-9CE5-4BA9A4CF9F9B}"/>
    <cellStyle name="40% - Accent4 4 3 2 2 2" xfId="26765" xr:uid="{1CB016D1-B89E-4A93-B69D-2E24376C5486}"/>
    <cellStyle name="40% - Accent4 4 3 2 2 2 2" xfId="37866" xr:uid="{244CE1CF-0F64-4AB9-951C-749F095D86F5}"/>
    <cellStyle name="40% - Accent4 4 3 2 2 3" xfId="28519" xr:uid="{6E986D2C-4467-4EFF-BD0E-568B0AF645D5}"/>
    <cellStyle name="40% - Accent4 4 3 2 2 3 2" xfId="41072" xr:uid="{C91FA58A-CBF2-4150-BA13-AC72EC1B8994}"/>
    <cellStyle name="40% - Accent4 4 3 2 2 4" xfId="24512" xr:uid="{C09DF0D3-0D64-43F8-92AD-3C1BA6FD45E4}"/>
    <cellStyle name="40% - Accent4 4 3 2 2 4 2" xfId="34583" xr:uid="{FA50B1AE-30F9-43A8-83E5-5AFF257176A8}"/>
    <cellStyle name="40% - Accent4 4 3 2 2 5" xfId="31381" xr:uid="{5C85AC1A-C0F9-43DA-9CB9-53A550A26E01}"/>
    <cellStyle name="40% - Accent4 4 3 2 3" xfId="8424" xr:uid="{9E84DE3B-44BF-4035-8D8A-3483518DC1B0}"/>
    <cellStyle name="40% - Accent4 4 3 2 3 2" xfId="36941" xr:uid="{EEE48997-C83A-48C5-B188-ED6169AF9239}"/>
    <cellStyle name="40% - Accent4 4 3 2 4" xfId="11991" xr:uid="{C3885EC2-4494-4425-AD9E-74416CB5B362}"/>
    <cellStyle name="40% - Accent4 4 3 2 4 2" xfId="40087" xr:uid="{C361D1FF-CD06-4A74-A85F-02866E569020}"/>
    <cellStyle name="40% - Accent4 4 3 2 5" xfId="15754" xr:uid="{EDF96C98-B9ED-48EF-BF3F-E2118E087478}"/>
    <cellStyle name="40% - Accent4 4 3 2 5 2" xfId="33590" xr:uid="{B6F5A26F-C084-40C4-8313-4ECE1AC7EC17}"/>
    <cellStyle name="40% - Accent4 4 3 2 6" xfId="18778" xr:uid="{47D2BD5C-9DF2-40C6-B95B-2231D9985D02}"/>
    <cellStyle name="40% - Accent4 4 3 3" xfId="4697" xr:uid="{A4C9B85F-C8FC-4078-B6B8-C853B67D6A8A}"/>
    <cellStyle name="40% - Accent4 4 3 3 2" xfId="26764" xr:uid="{5CD23986-9E09-4A0B-8EF6-0139A54C6C9B}"/>
    <cellStyle name="40% - Accent4 4 3 3 2 2" xfId="37865" xr:uid="{3FFBBCBA-8B22-4143-8A30-AFF931CAB8AB}"/>
    <cellStyle name="40% - Accent4 4 3 3 3" xfId="28518" xr:uid="{FF6E2E78-164A-4153-AB7E-B9D8918A082F}"/>
    <cellStyle name="40% - Accent4 4 3 3 3 2" xfId="41071" xr:uid="{4062AB80-099A-48A0-8DC3-448CC4E268DD}"/>
    <cellStyle name="40% - Accent4 4 3 3 4" xfId="24511" xr:uid="{96BAB6AD-43D5-4585-A3FD-92D3E1037CB3}"/>
    <cellStyle name="40% - Accent4 4 3 3 4 2" xfId="34582" xr:uid="{4CB7DF88-1075-4695-BAFC-7166B7E3699C}"/>
    <cellStyle name="40% - Accent4 4 3 3 5" xfId="31380" xr:uid="{0A2724BB-408E-467C-9B97-02B3B2D366E2}"/>
    <cellStyle name="40% - Accent4 4 3 4" xfId="2141" xr:uid="{1BFB5769-D170-42C2-9A3A-4F288F26200E}"/>
    <cellStyle name="40% - Accent4 4 3 4 2" xfId="25689" xr:uid="{CE08EC3B-06BF-4B72-AEB8-FD3C18A0EA28}"/>
    <cellStyle name="40% - Accent4 4 3 4 2 2" xfId="36126" xr:uid="{44B8CA25-52A4-4068-882F-8166B04C6061}"/>
    <cellStyle name="40% - Accent4 4 3 4 3" xfId="30066" xr:uid="{B89BEB8A-BD25-44BC-B416-D6CFD2164BFF}"/>
    <cellStyle name="40% - Accent4 4 3 5" xfId="6940" xr:uid="{BC81F53A-A46E-410D-A97D-A0ADA70A0313}"/>
    <cellStyle name="40% - Accent4 4 3 5 2" xfId="39272" xr:uid="{66E226B8-BB8D-41F5-9821-59D51C1F11E4}"/>
    <cellStyle name="40% - Accent4 4 3 6" xfId="10065" xr:uid="{99954602-04F3-4AE1-A485-750386A48CAB}"/>
    <cellStyle name="40% - Accent4 4 3 6 2" xfId="32740" xr:uid="{9C1E1BFD-7AC2-4E78-BAD0-ACFE9BF85648}"/>
    <cellStyle name="40% - Accent4 4 3 7" xfId="13876" xr:uid="{234DAFD9-C620-4949-9DB2-6BD338AC6E94}"/>
    <cellStyle name="40% - Accent4 4 3 8" xfId="17480" xr:uid="{5D825AA8-7879-4C78-8D53-FE40D3279EBB}"/>
    <cellStyle name="40% - Accent4 4 4" xfId="2143" xr:uid="{3BF5BFBA-25EA-4599-9F1D-B6392C112135}"/>
    <cellStyle name="40% - Accent4 4 4 2" xfId="4699" xr:uid="{B4232760-15E2-446E-99C0-78BBEC3B0857}"/>
    <cellStyle name="40% - Accent4 4 4 2 2" xfId="9443" xr:uid="{2C01EB34-FF69-487A-AB04-5B7717F77EEC}"/>
    <cellStyle name="40% - Accent4 4 4 2 2 2" xfId="37867" xr:uid="{FD263CF3-9253-4348-B4AA-F326D21028D0}"/>
    <cellStyle name="40% - Accent4 4 4 2 3" xfId="11992" xr:uid="{74A65281-20ED-468F-BA7E-002E3DF63B06}"/>
    <cellStyle name="40% - Accent4 4 4 2 3 2" xfId="41073" xr:uid="{DE8E13BB-CCD6-4DA0-B905-60C4D1A21CB9}"/>
    <cellStyle name="40% - Accent4 4 4 2 4" xfId="15755" xr:uid="{BF74953B-67DA-4856-8F47-62C49186165D}"/>
    <cellStyle name="40% - Accent4 4 4 2 4 2" xfId="34584" xr:uid="{8B5D4483-EBBF-4AFD-8911-DEBACAED038D}"/>
    <cellStyle name="40% - Accent4 4 4 2 5" xfId="31382" xr:uid="{DBCEDE20-D6D9-4B97-97AD-E2422FAC97A1}"/>
    <cellStyle name="40% - Accent4 4 4 3" xfId="7959" xr:uid="{9831F680-5301-4C79-9168-D3124C0295DD}"/>
    <cellStyle name="40% - Accent4 4 4 3 2" xfId="36532" xr:uid="{279CA688-D8BE-499D-A3A4-B75EF59C2767}"/>
    <cellStyle name="40% - Accent4 4 4 4" xfId="10066" xr:uid="{42D16102-1710-4EC3-9BED-8E5B0CDAF9F3}"/>
    <cellStyle name="40% - Accent4 4 4 4 2" xfId="39678" xr:uid="{D5C022F8-0CDB-4F04-B30A-12772C26CC88}"/>
    <cellStyle name="40% - Accent4 4 4 5" xfId="13877" xr:uid="{A1AEE5DD-7D27-48E9-81D4-079F54373306}"/>
    <cellStyle name="40% - Accent4 4 4 5 2" xfId="33162" xr:uid="{7FD5E042-C334-4854-8FAD-64C61966EB40}"/>
    <cellStyle name="40% - Accent4 4 4 6" xfId="18775" xr:uid="{1E754411-8010-43F2-A11F-C243997E2EDB}"/>
    <cellStyle name="40% - Accent4 4 5" xfId="4692" xr:uid="{867D468D-B7AA-4C8B-BC92-1F321F3DF55E}"/>
    <cellStyle name="40% - Accent4 4 5 2" xfId="8421" xr:uid="{A39B1A2C-4F5D-47FA-878D-76CD0E15F775}"/>
    <cellStyle name="40% - Accent4 4 5 2 2" xfId="37860" xr:uid="{F45F006F-B28D-45E5-ACB0-EFC8F5E16832}"/>
    <cellStyle name="40% - Accent4 4 5 3" xfId="11993" xr:uid="{7CF9D004-D110-487E-A05D-F742758478D8}"/>
    <cellStyle name="40% - Accent4 4 5 3 2" xfId="41066" xr:uid="{EDA291B5-E73A-48C4-AFF8-5917A3991E6E}"/>
    <cellStyle name="40% - Accent4 4 5 4" xfId="15756" xr:uid="{895BCAFC-2078-4A8D-9CA4-EAB5B6D01BEE}"/>
    <cellStyle name="40% - Accent4 4 5 4 2" xfId="34577" xr:uid="{B55331D1-5DAC-4B49-B752-705F938E757A}"/>
    <cellStyle name="40% - Accent4 4 5 5" xfId="31375" xr:uid="{D3AA9148-BAD7-4119-91E3-5F5A6CBFC162}"/>
    <cellStyle name="40% - Accent4 4 6" xfId="2136" xr:uid="{F7E2E2EE-1875-40F0-8EF4-F1C0018FAFF1}"/>
    <cellStyle name="40% - Accent4 4 6 2" xfId="25352" xr:uid="{DB1968AB-E3CC-46E8-8B1E-611F4169B127}"/>
    <cellStyle name="40% - Accent4 4 6 2 2" xfId="35717" xr:uid="{89808B46-31B7-46DE-9464-701AD7E79700}"/>
    <cellStyle name="40% - Accent4 4 6 3" xfId="29729" xr:uid="{57D8EC0B-6058-484D-A9D6-BAB59255A65F}"/>
    <cellStyle name="40% - Accent4 4 7" xfId="6937" xr:uid="{C1C85D31-24D3-48DF-824E-8B8EAE1549D6}"/>
    <cellStyle name="40% - Accent4 4 7 2" xfId="38863" xr:uid="{9180EE78-FFDD-4333-AFA2-98B8B7DFDF6A}"/>
    <cellStyle name="40% - Accent4 4 8" xfId="10061" xr:uid="{6F879C40-0CBE-4BB2-BA34-A23AB9DBBB84}"/>
    <cellStyle name="40% - Accent4 4 8 2" xfId="32318" xr:uid="{2BB039CD-7447-46BC-ACC9-875FA48F2F46}"/>
    <cellStyle name="40% - Accent4 4 9" xfId="13872" xr:uid="{2037A308-1522-4C69-A6C5-C5D088FCFAB2}"/>
    <cellStyle name="40% - Accent4 5" xfId="658" xr:uid="{F1F303C1-02A5-44E8-BCDC-B1A0807BB695}"/>
    <cellStyle name="40% - Accent4 5 2" xfId="659" xr:uid="{EB5DF5B5-C150-4411-95ED-0BDC8FDD9313}"/>
    <cellStyle name="40% - Accent4 5 2 2" xfId="2146" xr:uid="{4147F1A5-9DC7-48AA-BF26-290628F0C7C9}"/>
    <cellStyle name="40% - Accent4 5 2 2 2" xfId="4702" xr:uid="{EA29121D-3399-4FA4-B151-267FB03AC48F}"/>
    <cellStyle name="40% - Accent4 5 2 2 2 2" xfId="26767" xr:uid="{3DD483AA-A51D-4D35-AD0F-22E6F2B7F4C7}"/>
    <cellStyle name="40% - Accent4 5 2 2 2 2 2" xfId="37870" xr:uid="{60CAB38F-2AD2-4428-9175-A0E212F50FC4}"/>
    <cellStyle name="40% - Accent4 5 2 2 2 3" xfId="28521" xr:uid="{24DE40E5-AC72-42DE-B346-471F211BE484}"/>
    <cellStyle name="40% - Accent4 5 2 2 2 3 2" xfId="41076" xr:uid="{37482C90-56C4-4B68-8F73-0E9B85F5EE69}"/>
    <cellStyle name="40% - Accent4 5 2 2 2 4" xfId="24514" xr:uid="{3241136E-DB53-43A4-B0C2-758338E4067E}"/>
    <cellStyle name="40% - Accent4 5 2 2 2 4 2" xfId="34587" xr:uid="{9DEA93CA-78A1-4BBF-8CD8-324D0E8346A1}"/>
    <cellStyle name="40% - Accent4 5 2 2 2 5" xfId="31385" xr:uid="{898E9E2B-C0A3-4FBE-9377-E8D6F6DBEED1}"/>
    <cellStyle name="40% - Accent4 5 2 2 3" xfId="8426" xr:uid="{274184A4-A920-4ACA-9D2A-A25D83FF4BEA}"/>
    <cellStyle name="40% - Accent4 5 2 2 3 2" xfId="37036" xr:uid="{4224C19F-0571-40DD-9485-FF5716836781}"/>
    <cellStyle name="40% - Accent4 5 2 2 4" xfId="11994" xr:uid="{58A15362-2E1B-4CE1-B4D9-0AB80E57983D}"/>
    <cellStyle name="40% - Accent4 5 2 2 4 2" xfId="40182" xr:uid="{6D12EED7-A015-4589-912E-C56069FB3B11}"/>
    <cellStyle name="40% - Accent4 5 2 2 5" xfId="15757" xr:uid="{ECB0AD2F-8369-464D-B839-893913FD0EE1}"/>
    <cellStyle name="40% - Accent4 5 2 2 5 2" xfId="33687" xr:uid="{61253139-FEA4-4A3B-96C3-81C71EF8F45A}"/>
    <cellStyle name="40% - Accent4 5 2 2 6" xfId="18780" xr:uid="{5F2707B6-783F-4F2C-BC8B-73F2EDC8426B}"/>
    <cellStyle name="40% - Accent4 5 2 3" xfId="4701" xr:uid="{7FB58A23-30D9-4A97-B95C-B4DE93A13BC6}"/>
    <cellStyle name="40% - Accent4 5 2 3 2" xfId="26766" xr:uid="{CFA00C52-7704-43D2-AE3B-FCF5FCCCE309}"/>
    <cellStyle name="40% - Accent4 5 2 3 2 2" xfId="37869" xr:uid="{028E53A6-D21B-404F-B6F0-97BC09B774B7}"/>
    <cellStyle name="40% - Accent4 5 2 3 3" xfId="28520" xr:uid="{FCC9D469-B796-4878-885E-E81EDDBFBEF3}"/>
    <cellStyle name="40% - Accent4 5 2 3 3 2" xfId="41075" xr:uid="{C20E39F5-FE83-49B0-9E14-B46EAFADA96D}"/>
    <cellStyle name="40% - Accent4 5 2 3 4" xfId="24513" xr:uid="{8CAEEAF2-CB41-435A-ABF7-8E41A6C18AA8}"/>
    <cellStyle name="40% - Accent4 5 2 3 4 2" xfId="34586" xr:uid="{241A786A-D4BB-44C1-AF0C-FA5DBE1EE1CE}"/>
    <cellStyle name="40% - Accent4 5 2 3 5" xfId="31384" xr:uid="{7C10D09D-1325-4294-A17B-0AF3978CDBB1}"/>
    <cellStyle name="40% - Accent4 5 2 4" xfId="2145" xr:uid="{11CBB9F8-CDD9-4BB9-8DEF-5F424C7319EE}"/>
    <cellStyle name="40% - Accent4 5 2 4 2" xfId="25770" xr:uid="{6DBABF61-7912-4CE3-96F5-47562932FC86}"/>
    <cellStyle name="40% - Accent4 5 2 4 2 2" xfId="36221" xr:uid="{AC8BFA98-3A24-4730-A734-E999341220F9}"/>
    <cellStyle name="40% - Accent4 5 2 4 3" xfId="30147" xr:uid="{A27AAE5B-84FF-4125-A0A9-542E68AD9988}"/>
    <cellStyle name="40% - Accent4 5 2 5" xfId="6942" xr:uid="{D31CB9D4-699C-4833-8AC7-EDE29535B1FC}"/>
    <cellStyle name="40% - Accent4 5 2 5 2" xfId="39367" xr:uid="{4C303E18-7DC0-498D-8779-F8A3AD98EDE7}"/>
    <cellStyle name="40% - Accent4 5 2 6" xfId="10068" xr:uid="{5528DA8C-E8E7-4FBF-A6BF-B7F870384CBA}"/>
    <cellStyle name="40% - Accent4 5 2 6 2" xfId="32836" xr:uid="{7B4F5E76-32EC-4830-943B-0F4A8971F0F5}"/>
    <cellStyle name="40% - Accent4 5 2 7" xfId="13879" xr:uid="{DF6D9D0A-13AE-4980-88C7-4502C17E1E30}"/>
    <cellStyle name="40% - Accent4 5 2 8" xfId="17482" xr:uid="{1D6DACD7-F4D5-488D-B1E0-3D13740B0F35}"/>
    <cellStyle name="40% - Accent4 5 3" xfId="2147" xr:uid="{54B05A07-B1EF-4CFB-9023-AF12EC3A7EDE}"/>
    <cellStyle name="40% - Accent4 5 3 2" xfId="4703" xr:uid="{5AE77052-6716-4E16-988A-F3F64AED98CD}"/>
    <cellStyle name="40% - Accent4 5 3 2 2" xfId="9444" xr:uid="{1E8CF456-0788-4392-A577-911F808BBF3D}"/>
    <cellStyle name="40% - Accent4 5 3 2 2 2" xfId="37871" xr:uid="{CEA07952-7AEC-4345-A6A9-FB811BC3A0FE}"/>
    <cellStyle name="40% - Accent4 5 3 2 3" xfId="11995" xr:uid="{5A012228-522E-462C-A4C9-A0CDC30B626F}"/>
    <cellStyle name="40% - Accent4 5 3 2 3 2" xfId="41077" xr:uid="{1416E583-632B-4731-A0F5-3A99CBBCFB2A}"/>
    <cellStyle name="40% - Accent4 5 3 2 4" xfId="15758" xr:uid="{474798E7-2034-4D77-9DF0-557ECA27C05A}"/>
    <cellStyle name="40% - Accent4 5 3 2 4 2" xfId="34588" xr:uid="{7A1344C0-ED4A-46A5-B583-75B1FFD2A2CF}"/>
    <cellStyle name="40% - Accent4 5 3 2 5" xfId="31386" xr:uid="{A63589D1-36F9-43CB-B840-46840D24C230}"/>
    <cellStyle name="40% - Accent4 5 3 3" xfId="7960" xr:uid="{D84AF195-1BAA-485F-A9A7-3CBA8CB71289}"/>
    <cellStyle name="40% - Accent4 5 3 3 2" xfId="36618" xr:uid="{6E390608-48AB-4EC8-832C-9FE1E72964B5}"/>
    <cellStyle name="40% - Accent4 5 3 4" xfId="10069" xr:uid="{30DF8315-5A1D-4004-B667-3EBC1F2F81FD}"/>
    <cellStyle name="40% - Accent4 5 3 4 2" xfId="39764" xr:uid="{0EC7CB15-080A-4610-A09A-4AFFD7308FD4}"/>
    <cellStyle name="40% - Accent4 5 3 5" xfId="13880" xr:uid="{36CD7091-4B63-4350-910C-62C3F2AA8F11}"/>
    <cellStyle name="40% - Accent4 5 3 5 2" xfId="33256" xr:uid="{7B529980-484A-4F44-8D48-0D4607C1A0A1}"/>
    <cellStyle name="40% - Accent4 5 3 6" xfId="18779" xr:uid="{528A47A0-05A0-47D0-826B-7EB42E26DB86}"/>
    <cellStyle name="40% - Accent4 5 4" xfId="4700" xr:uid="{29CBDEEE-1C7E-4605-A3E1-48C010C3B629}"/>
    <cellStyle name="40% - Accent4 5 4 2" xfId="8425" xr:uid="{461FA9A0-7AF1-49A5-9868-B76721DC9C89}"/>
    <cellStyle name="40% - Accent4 5 4 2 2" xfId="37868" xr:uid="{B328D61D-C7BE-4F0B-B63D-C0981433B460}"/>
    <cellStyle name="40% - Accent4 5 4 3" xfId="11996" xr:uid="{CF656CAC-12CA-4DA8-B5AD-DA48CDAD8507}"/>
    <cellStyle name="40% - Accent4 5 4 3 2" xfId="41074" xr:uid="{731DF212-BD57-48AD-8825-59F33E0A354F}"/>
    <cellStyle name="40% - Accent4 5 4 4" xfId="15759" xr:uid="{B1E294B8-32BC-4C25-8957-97F08AF76B8C}"/>
    <cellStyle name="40% - Accent4 5 4 4 2" xfId="34585" xr:uid="{4E9C7D15-01DB-4C9B-9921-C527B37F8DD3}"/>
    <cellStyle name="40% - Accent4 5 4 5" xfId="31383" xr:uid="{AF016D61-2E65-4DB9-BAFD-2C09D541E1ED}"/>
    <cellStyle name="40% - Accent4 5 5" xfId="2144" xr:uid="{9FCD7108-1B4C-42BB-A971-78F675138D97}"/>
    <cellStyle name="40% - Accent4 5 5 2" xfId="25430" xr:uid="{57B95DAD-6AF6-46E8-A4AB-7885FBE9ABAF}"/>
    <cellStyle name="40% - Accent4 5 5 2 2" xfId="35804" xr:uid="{E17472F8-1FD4-4077-9AF1-D9E5C43C6284}"/>
    <cellStyle name="40% - Accent4 5 5 3" xfId="29807" xr:uid="{F3D8EE8D-A495-4277-B1F4-EA6AB63E65DE}"/>
    <cellStyle name="40% - Accent4 5 6" xfId="6941" xr:uid="{80CA2646-3030-42A9-A2E5-9C1C07106139}"/>
    <cellStyle name="40% - Accent4 5 6 2" xfId="38950" xr:uid="{049B0284-B565-43CE-AF67-9B83220E2807}"/>
    <cellStyle name="40% - Accent4 5 7" xfId="10067" xr:uid="{1A536500-F273-4036-B166-FEA387023BBD}"/>
    <cellStyle name="40% - Accent4 5 7 2" xfId="32412" xr:uid="{8649D266-2EBF-4B07-8932-E46164099B9A}"/>
    <cellStyle name="40% - Accent4 5 8" xfId="13878" xr:uid="{19324715-03B6-4012-9A82-AE4E1EC879AE}"/>
    <cellStyle name="40% - Accent4 5 9" xfId="17481" xr:uid="{D4131C31-3806-4C37-A53D-D4449D0636F1}"/>
    <cellStyle name="40% - Accent4 6" xfId="660" xr:uid="{8E39C5E9-FC09-48E9-AD9F-A76826FFB661}"/>
    <cellStyle name="40% - Accent4 6 2" xfId="661" xr:uid="{691D74E5-B6D2-42D1-9AA2-8FFAE5E7E07C}"/>
    <cellStyle name="40% - Accent4 6 2 2" xfId="2150" xr:uid="{F81C5DD8-80DF-405E-9927-84B66A8376AF}"/>
    <cellStyle name="40% - Accent4 6 2 2 2" xfId="4706" xr:uid="{61BEB684-ADFD-4E6C-8667-88541BDBFC95}"/>
    <cellStyle name="40% - Accent4 6 2 2 2 2" xfId="26769" xr:uid="{B13C10CD-C3AA-4020-B8DD-3D9A50706E22}"/>
    <cellStyle name="40% - Accent4 6 2 2 2 2 2" xfId="37874" xr:uid="{390FD19F-9301-4043-929B-0C277A0E8978}"/>
    <cellStyle name="40% - Accent4 6 2 2 2 3" xfId="28523" xr:uid="{3E0BB9B3-8AE5-46CB-9D66-D72C9CB634AE}"/>
    <cellStyle name="40% - Accent4 6 2 2 2 3 2" xfId="41080" xr:uid="{34743CDD-61F7-410C-AA81-7F7C7B9A9EBD}"/>
    <cellStyle name="40% - Accent4 6 2 2 2 4" xfId="24517" xr:uid="{CFDAFB96-2054-403E-8177-FA4DAB516949}"/>
    <cellStyle name="40% - Accent4 6 2 2 2 4 2" xfId="34591" xr:uid="{CD1F9492-7DFC-440D-962F-4635D08B84A6}"/>
    <cellStyle name="40% - Accent4 6 2 2 2 5" xfId="31389" xr:uid="{93A5845F-1A32-4DC5-8E5F-95E1C6243756}"/>
    <cellStyle name="40% - Accent4 6 2 2 3" xfId="8428" xr:uid="{954FF4A0-5AAD-4656-91CD-6526AE6577DA}"/>
    <cellStyle name="40% - Accent4 6 2 2 3 2" xfId="37252" xr:uid="{7F5A15FD-3F94-46CA-92A9-2226997BDBD9}"/>
    <cellStyle name="40% - Accent4 6 2 2 4" xfId="11997" xr:uid="{B315CBDB-1AD5-4B58-8861-391FE58360B4}"/>
    <cellStyle name="40% - Accent4 6 2 2 4 2" xfId="40398" xr:uid="{04C0F3DD-DA57-4FA4-93CD-A373B294DE29}"/>
    <cellStyle name="40% - Accent4 6 2 2 5" xfId="15760" xr:uid="{3E925F48-AC19-469A-8BA2-1521E7DE83A0}"/>
    <cellStyle name="40% - Accent4 6 2 2 5 2" xfId="33903" xr:uid="{367D6957-C37C-40B0-AEF8-CEAF1D76558D}"/>
    <cellStyle name="40% - Accent4 6 2 2 6" xfId="18782" xr:uid="{5E24033C-0E13-4742-B2E5-C0221B519BD1}"/>
    <cellStyle name="40% - Accent4 6 2 3" xfId="4705" xr:uid="{B52BC6D0-33D9-4D27-9D8C-E80896429427}"/>
    <cellStyle name="40% - Accent4 6 2 3 2" xfId="26768" xr:uid="{590C668B-FD85-4D4D-88DC-7633E03E6592}"/>
    <cellStyle name="40% - Accent4 6 2 3 2 2" xfId="37873" xr:uid="{96BC4E70-4787-42A3-9DD1-BB693295FE0A}"/>
    <cellStyle name="40% - Accent4 6 2 3 3" xfId="28522" xr:uid="{3C98BF56-72FB-4789-BB99-6FC02CA8BDF5}"/>
    <cellStyle name="40% - Accent4 6 2 3 3 2" xfId="41079" xr:uid="{405C9D42-4699-478D-9B88-226FBA3A8D72}"/>
    <cellStyle name="40% - Accent4 6 2 3 4" xfId="24516" xr:uid="{954EDEC5-A30B-4665-9A60-F246D0DD4B45}"/>
    <cellStyle name="40% - Accent4 6 2 3 4 2" xfId="34590" xr:uid="{A4DECD95-65C8-40C8-B119-064F17DEAE9F}"/>
    <cellStyle name="40% - Accent4 6 2 3 5" xfId="31388" xr:uid="{44433F71-FC56-48FC-80F3-9A5D73786E9A}"/>
    <cellStyle name="40% - Accent4 6 2 4" xfId="2149" xr:uid="{B9067504-6B09-4049-A57F-B569FE67DDDD}"/>
    <cellStyle name="40% - Accent4 6 2 4 2" xfId="25978" xr:uid="{A6B6E154-925E-4C56-9984-077FFF788400}"/>
    <cellStyle name="40% - Accent4 6 2 4 2 2" xfId="36437" xr:uid="{2317559A-615C-429B-8A54-FF35143D68F2}"/>
    <cellStyle name="40% - Accent4 6 2 4 3" xfId="30355" xr:uid="{0D97CA22-8ADC-4B59-B9A9-DF4A14ED8B57}"/>
    <cellStyle name="40% - Accent4 6 2 5" xfId="6944" xr:uid="{4ED542C1-75FB-47FA-A55D-C6845CCAB030}"/>
    <cellStyle name="40% - Accent4 6 2 5 2" xfId="39583" xr:uid="{FEA5DD12-4BBA-44C1-ACBA-35163645D982}"/>
    <cellStyle name="40% - Accent4 6 2 6" xfId="10071" xr:uid="{F0DDF43D-4C46-4F56-A35C-5477C8990A5E}"/>
    <cellStyle name="40% - Accent4 6 2 6 2" xfId="33052" xr:uid="{14623D35-4A12-4685-A36E-D80AACB83883}"/>
    <cellStyle name="40% - Accent4 6 2 7" xfId="13882" xr:uid="{B8FDFBFF-9C93-4661-B1BD-DF03902BD9C0}"/>
    <cellStyle name="40% - Accent4 6 2 8" xfId="17484" xr:uid="{CF35C7C5-ED88-4165-91F8-C8947C579418}"/>
    <cellStyle name="40% - Accent4 6 3" xfId="2151" xr:uid="{1E122C5B-213C-44A1-B8F0-2C856506ACD9}"/>
    <cellStyle name="40% - Accent4 6 3 2" xfId="4707" xr:uid="{931DBFC9-47A6-4F47-9ED6-F9A9D4D6BEA2}"/>
    <cellStyle name="40% - Accent4 6 3 2 2" xfId="11998" xr:uid="{E6801894-522A-4A1C-9C21-1C75A4487C60}"/>
    <cellStyle name="40% - Accent4 6 3 2 2 2" xfId="37875" xr:uid="{10AFCC28-7FBC-40CE-9D4F-C616765DC54E}"/>
    <cellStyle name="40% - Accent4 6 3 2 3" xfId="15761" xr:uid="{1DD3E2CF-9FAE-4D79-9A29-24B49C1D6E94}"/>
    <cellStyle name="40% - Accent4 6 3 2 3 2" xfId="41081" xr:uid="{2B42C62F-C498-490F-B7B3-8558211B2169}"/>
    <cellStyle name="40% - Accent4 6 3 2 4" xfId="24518" xr:uid="{B0C8660D-0B1C-4ADA-A107-F85B5823C9A6}"/>
    <cellStyle name="40% - Accent4 6 3 2 4 2" xfId="34592" xr:uid="{83FC9159-F6A0-429F-989E-ABDA156B3733}"/>
    <cellStyle name="40% - Accent4 6 3 2 5" xfId="31390" xr:uid="{A4193BC8-C5A4-430E-A0A1-AEB2CA03F740}"/>
    <cellStyle name="40% - Accent4 6 3 3" xfId="8427" xr:uid="{FEC0282F-B95D-42C2-B1E2-369B87B4A669}"/>
    <cellStyle name="40% - Accent4 6 3 3 2" xfId="36831" xr:uid="{696747D8-7B85-4449-8A6C-F0378CE807BE}"/>
    <cellStyle name="40% - Accent4 6 3 4" xfId="10072" xr:uid="{7324BFCD-532E-496F-8DEE-FC0F91239360}"/>
    <cellStyle name="40% - Accent4 6 3 4 2" xfId="39977" xr:uid="{1DF5DCEB-5CA3-48BE-96D6-AE9D7C953A72}"/>
    <cellStyle name="40% - Accent4 6 3 5" xfId="13883" xr:uid="{0ADB9117-25EA-4441-8FAB-45BDF410F381}"/>
    <cellStyle name="40% - Accent4 6 3 5 2" xfId="33473" xr:uid="{8E461145-ABD0-4F15-AAC4-89E9EB1D914E}"/>
    <cellStyle name="40% - Accent4 6 3 6" xfId="18781" xr:uid="{6BC246DF-AA25-4395-B894-626EB86B7724}"/>
    <cellStyle name="40% - Accent4 6 4" xfId="4704" xr:uid="{CC06AD8E-885C-4156-8AD6-DA2B47B1A729}"/>
    <cellStyle name="40% - Accent4 6 4 2" xfId="11999" xr:uid="{77DE47A4-E209-4396-BC2E-E020FDB9BFFD}"/>
    <cellStyle name="40% - Accent4 6 4 2 2" xfId="37872" xr:uid="{1D3CA02D-9D29-4D0B-8BCB-1D6DE4F72018}"/>
    <cellStyle name="40% - Accent4 6 4 3" xfId="15762" xr:uid="{C65E63D6-4664-4C92-9C28-CE0F89E2B703}"/>
    <cellStyle name="40% - Accent4 6 4 3 2" xfId="41078" xr:uid="{C3500AB8-119F-4C0D-BF7B-C02047DA6910}"/>
    <cellStyle name="40% - Accent4 6 4 4" xfId="24515" xr:uid="{FE8B2927-24DE-4F53-B392-2A58D464F58C}"/>
    <cellStyle name="40% - Accent4 6 4 4 2" xfId="34589" xr:uid="{44435A16-F91F-4484-B5EB-40BAC0603649}"/>
    <cellStyle name="40% - Accent4 6 4 5" xfId="31387" xr:uid="{7125CB55-D9D2-4622-93DE-73170241A4A2}"/>
    <cellStyle name="40% - Accent4 6 5" xfId="2148" xr:uid="{D0CD3721-A9D3-4AE3-9997-0303CFD6501F}"/>
    <cellStyle name="40% - Accent4 6 5 2" xfId="25640" xr:uid="{70679F8B-880A-44A8-AD1E-90C9B035F327}"/>
    <cellStyle name="40% - Accent4 6 5 2 2" xfId="36016" xr:uid="{93396E98-4536-4CCA-A866-5C9E4D401FA4}"/>
    <cellStyle name="40% - Accent4 6 5 3" xfId="30017" xr:uid="{641BE59F-4CA4-4D1B-9E51-469D47E26214}"/>
    <cellStyle name="40% - Accent4 6 6" xfId="6943" xr:uid="{2505AEA5-C05D-4C08-A03E-09EC15E9E0D3}"/>
    <cellStyle name="40% - Accent4 6 6 2" xfId="39162" xr:uid="{F6278D2D-5A86-463D-A67A-436232F5698A}"/>
    <cellStyle name="40% - Accent4 6 7" xfId="10070" xr:uid="{EF7D929F-A777-4476-BFFC-835D9C22D5AD}"/>
    <cellStyle name="40% - Accent4 6 7 2" xfId="32628" xr:uid="{277E6AA4-4B76-40EA-A452-0EDFDD28428E}"/>
    <cellStyle name="40% - Accent4 6 8" xfId="13881" xr:uid="{5F7D6D3E-884C-4918-A604-6997AC7A8902}"/>
    <cellStyle name="40% - Accent4 6 9" xfId="17483" xr:uid="{5B685D26-2195-4E7E-BEA9-E11F3A3C7008}"/>
    <cellStyle name="40% - Accent4 7" xfId="7961" xr:uid="{AA78341C-E726-421C-B97C-705619DF0E8B}"/>
    <cellStyle name="40% - Accent4 7 2" xfId="9445" xr:uid="{08E2DC47-0966-4388-8B53-8C1B1BEB12C9}"/>
    <cellStyle name="40% - Accent4 7 2 2" xfId="22862" xr:uid="{D6F5ABE6-123A-4073-B79A-82C35F591239}"/>
    <cellStyle name="40% - Accent4 7 2 2 2" xfId="26771" xr:uid="{27D15048-28EE-4798-B2B5-6EC8A23D2D70}"/>
    <cellStyle name="40% - Accent4 7 2 2 2 2" xfId="37877" xr:uid="{85934FEE-41F7-4DE9-A14A-0892C1DC3308}"/>
    <cellStyle name="40% - Accent4 7 2 2 3" xfId="28525" xr:uid="{A458E4A3-7140-4B1A-B1CA-8541DEB06F31}"/>
    <cellStyle name="40% - Accent4 7 2 2 3 2" xfId="41083" xr:uid="{B03165D0-BD27-459D-920F-83D7764BE419}"/>
    <cellStyle name="40% - Accent4 7 2 2 4" xfId="24520" xr:uid="{7BB7BFC2-3E7F-4310-B44F-DC46B3EC846A}"/>
    <cellStyle name="40% - Accent4 7 2 2 4 2" xfId="34594" xr:uid="{A384AFC5-BFAF-4035-AC7F-A3D59AA00CC3}"/>
    <cellStyle name="40% - Accent4 7 2 2 5" xfId="31392" xr:uid="{6555FEAB-ED79-4DE9-9215-037CD2735DC0}"/>
    <cellStyle name="40% - Accent4 7 2 3" xfId="26199" xr:uid="{F6B154EF-0251-4D38-B960-E70891781EF4}"/>
    <cellStyle name="40% - Accent4 7 2 3 2" xfId="36847" xr:uid="{DB4D4EBA-CF8B-49E1-B2D2-F7540D8BC71C}"/>
    <cellStyle name="40% - Accent4 7 2 4" xfId="27906" xr:uid="{AB0BB8F0-2F33-48AC-B40C-75B18E045108}"/>
    <cellStyle name="40% - Accent4 7 2 4 2" xfId="39993" xr:uid="{3CD23ADF-4518-4F7B-BF24-09D949620729}"/>
    <cellStyle name="40% - Accent4 7 2 5" xfId="23791" xr:uid="{D16F7F33-7599-4123-A1B8-8BEF72027F41}"/>
    <cellStyle name="40% - Accent4 7 2 5 2" xfId="33490" xr:uid="{6C0FC8B9-8EC0-4176-8694-8072F2C2B1B6}"/>
    <cellStyle name="40% - Accent4 7 2 6" xfId="30629" xr:uid="{71DD7AC3-7F34-42FC-9007-16B1D77A5453}"/>
    <cellStyle name="40% - Accent4 7 3" xfId="22861" xr:uid="{FFB09BA3-54AB-4B6F-A1C9-789CA8CD4C8C}"/>
    <cellStyle name="40% - Accent4 7 3 2" xfId="26770" xr:uid="{F71E066D-75FF-4445-95F2-7C315C413C6E}"/>
    <cellStyle name="40% - Accent4 7 3 2 2" xfId="37876" xr:uid="{F4F160AC-B821-4BDA-93ED-F5B025EDBDAD}"/>
    <cellStyle name="40% - Accent4 7 3 3" xfId="28524" xr:uid="{8A3DD2EE-89AE-4C4D-9A6C-CFE885A3CDA9}"/>
    <cellStyle name="40% - Accent4 7 3 3 2" xfId="41082" xr:uid="{69B0202D-3A73-44C3-8416-A7104502FA50}"/>
    <cellStyle name="40% - Accent4 7 3 4" xfId="24519" xr:uid="{83BF6F13-B1D2-41DB-8D03-F24A9A816BD8}"/>
    <cellStyle name="40% - Accent4 7 3 4 2" xfId="34593" xr:uid="{F9C28071-E74B-415A-8B95-7B8C211B0A20}"/>
    <cellStyle name="40% - Accent4 7 3 5" xfId="31391" xr:uid="{2DA3D39D-BC15-4757-B2F9-18127C9AD273}"/>
    <cellStyle name="40% - Accent4 7 4" xfId="22451" xr:uid="{8BDA4993-0443-44C2-B760-78ED6171021F}"/>
    <cellStyle name="40% - Accent4 7 4 2" xfId="25655" xr:uid="{1455D2BD-7EE9-4258-88E1-B74F78CCF17D}"/>
    <cellStyle name="40% - Accent4 7 4 2 2" xfId="36031" xr:uid="{0CAFD0B6-841B-4010-9D05-A6777544725F}"/>
    <cellStyle name="40% - Accent4 7 4 3" xfId="30032" xr:uid="{E37D4C81-4E38-416B-BB56-289A47C107F7}"/>
    <cellStyle name="40% - Accent4 7 5" xfId="27587" xr:uid="{FB3BB6E3-B2A2-498A-BC09-743E296427C2}"/>
    <cellStyle name="40% - Accent4 7 5 2" xfId="39177" xr:uid="{DBB9B5B6-037F-4BB2-8923-524750642005}"/>
    <cellStyle name="40% - Accent4 7 6" xfId="23466" xr:uid="{0D0AD40C-C184-4A30-88F3-0D71A2CC375B}"/>
    <cellStyle name="40% - Accent4 7 6 2" xfId="32644" xr:uid="{7082D588-D4B0-4115-87E4-7772938246B1}"/>
    <cellStyle name="40% - Accent4 7 7" xfId="29469" xr:uid="{40359C1D-E2B4-48AB-9384-E45209EA912E}"/>
    <cellStyle name="40% - Accent4 8" xfId="22125" xr:uid="{96C8CFD3-1F2A-467D-ACF4-E7A53761722C}"/>
    <cellStyle name="40% - Accent4 8 2" xfId="22863" xr:uid="{595118B7-643E-4A69-8E4B-A572CB38ADB2}"/>
    <cellStyle name="40% - Accent4 8 2 2" xfId="26772" xr:uid="{49DF8A29-E9AA-4033-A7F8-C6EBE458205C}"/>
    <cellStyle name="40% - Accent4 8 2 2 2" xfId="37878" xr:uid="{63E29C91-A191-4E37-A2B5-2F221125E1B6}"/>
    <cellStyle name="40% - Accent4 8 2 3" xfId="28526" xr:uid="{8672C8D6-F083-4AED-A968-2BAE31F24BC3}"/>
    <cellStyle name="40% - Accent4 8 2 3 2" xfId="41084" xr:uid="{A328C775-2942-493B-B6C1-6D71B0D139B0}"/>
    <cellStyle name="40% - Accent4 8 2 4" xfId="24521" xr:uid="{C5929EC3-3876-461D-982A-3693C3908D7F}"/>
    <cellStyle name="40% - Accent4 8 2 4 2" xfId="34595" xr:uid="{DC44CD34-4A7D-4F19-9238-83D2B8264AF2}"/>
    <cellStyle name="40% - Accent4 8 2 5" xfId="31393" xr:uid="{E5DB1566-BD93-4ABC-9ABB-4CA7174AEF3B}"/>
    <cellStyle name="40% - Accent4 8 3" xfId="22563" xr:uid="{BF4609DA-BB62-45DB-AB96-30A7493953D4}"/>
    <cellStyle name="40% - Accent4 8 3 2" xfId="25994" xr:uid="{1F0EC173-FF4D-4B54-AA80-22D3DEFC63AE}"/>
    <cellStyle name="40% - Accent4 8 3 2 2" xfId="36453" xr:uid="{3DBAF685-6158-4333-8C69-E5785F783FF5}"/>
    <cellStyle name="40% - Accent4 8 3 3" xfId="30371" xr:uid="{BDA86FC5-B3E9-4E40-B2E7-3FC790C7702D}"/>
    <cellStyle name="40% - Accent4 8 4" xfId="27703" xr:uid="{B8DBEE72-6CAE-4EEF-86AF-AEEDA37166D6}"/>
    <cellStyle name="40% - Accent4 8 4 2" xfId="39599" xr:uid="{8EBE69F0-3DF4-4632-A1EA-28CEDFD8EEC4}"/>
    <cellStyle name="40% - Accent4 8 5" xfId="23581" xr:uid="{E1026A05-91F1-4B1C-B0D3-744C3B354199}"/>
    <cellStyle name="40% - Accent4 8 5 2" xfId="33068" xr:uid="{F2DC025F-AF82-4705-8ACA-59FB6A25C22C}"/>
    <cellStyle name="40% - Accent4 8 6" xfId="29361" xr:uid="{38F4591B-87FF-441D-AE5E-9213E9DECCBD}"/>
    <cellStyle name="40% - Accent4 9" xfId="23324" xr:uid="{63BDD5BF-3963-48D6-821B-7DFA2B31A5F6}"/>
    <cellStyle name="40% - Accent4 9 2" xfId="29227" xr:uid="{D2E40F27-C939-4F1E-AEAE-FD39B9F2A920}"/>
    <cellStyle name="40% - Accent4 9 2 2" xfId="42117" xr:uid="{5DB13CB6-ABF8-4C60-9EE7-51EA282FD6D4}"/>
    <cellStyle name="40% - Accent4 9 3" xfId="25316" xr:uid="{23A7259C-278A-49B3-A155-6BE850A0C586}"/>
    <cellStyle name="40% - Accent4 9 3 2" xfId="35628" xr:uid="{23FDB938-66AF-4EF2-8312-CB6AD3672631}"/>
    <cellStyle name="40% - Accent4 9 4" xfId="32201" xr:uid="{1C41CAFE-477C-4156-AA4D-3C0BCD2C4A71}"/>
    <cellStyle name="40% - Accent5" xfId="75" builtinId="47" customBuiltin="1"/>
    <cellStyle name="40% - Accent5 10" xfId="22344" xr:uid="{086B9F75-C1BF-4B4B-B840-D598BEAF3768}"/>
    <cellStyle name="40% - Accent5 10 2" xfId="27469" xr:uid="{292D23BF-389E-43CD-AA5C-6574C83ACA69}"/>
    <cellStyle name="40% - Accent5 10 2 2" xfId="38774" xr:uid="{2B91C302-53AE-4400-86BA-E3E4C691CB17}"/>
    <cellStyle name="40% - Accent5 10 3" xfId="29695" xr:uid="{0A0D3AE2-383C-42AA-8262-C4C0DD83AEFD}"/>
    <cellStyle name="40% - Accent5 11" xfId="23354" xr:uid="{736F1352-7D9B-4598-856D-0577374B079E}"/>
    <cellStyle name="40% - Accent5 11 2" xfId="32231" xr:uid="{3CF467DC-6B45-489C-8900-9EB1199B9470}"/>
    <cellStyle name="40% - Accent5 12" xfId="29267" xr:uid="{171A74CE-4040-4808-9815-1A3218390CFD}"/>
    <cellStyle name="40% - Accent5 13" xfId="29325" xr:uid="{FEF989B8-690F-4C3C-A571-E81037117911}"/>
    <cellStyle name="40% - Accent5 2" xfId="189" xr:uid="{10EAD47B-E564-4E84-9A8A-1DC519F712F4}"/>
    <cellStyle name="40% - Accent5 2 10" xfId="6945" xr:uid="{6C051365-CC43-465E-ABBA-F015A469AF42}"/>
    <cellStyle name="40% - Accent5 2 10 2" xfId="32250" xr:uid="{EF365CF3-1172-4F1A-9358-0074E6234B89}"/>
    <cellStyle name="40% - Accent5 2 11" xfId="10073" xr:uid="{58DC2CE5-D29C-40A3-814C-02A260581C13}"/>
    <cellStyle name="40% - Accent5 2 12" xfId="13884" xr:uid="{9F521DAF-7987-4472-9F1D-31B93CF8ADE5}"/>
    <cellStyle name="40% - Accent5 2 13" xfId="17485" xr:uid="{48ACA5B0-7263-47D4-87B4-1A33A60E33A5}"/>
    <cellStyle name="40% - Accent5 2 2" xfId="240" xr:uid="{8473588E-7802-4708-A11B-8608EF4AB8DD}"/>
    <cellStyle name="40% - Accent5 2 2 10" xfId="10074" xr:uid="{5C7D07CD-FA21-472E-AD2F-BC5556038677}"/>
    <cellStyle name="40% - Accent5 2 2 11" xfId="13885" xr:uid="{821F54B5-5A76-430D-8844-5F71C567B5D2}"/>
    <cellStyle name="40% - Accent5 2 2 12" xfId="17486" xr:uid="{ECC3F8DE-B316-455E-BE6F-458D3EBC8975}"/>
    <cellStyle name="40% - Accent5 2 2 2" xfId="389" xr:uid="{5E3F739B-922C-481A-AC6B-D80999E7EA8A}"/>
    <cellStyle name="40% - Accent5 2 2 2 2" xfId="662" xr:uid="{5BE71A56-64B9-448E-B6F6-71CF594297E6}"/>
    <cellStyle name="40% - Accent5 2 2 2 2 2" xfId="2156" xr:uid="{D33E57B0-EBFC-44E7-B97D-BCCEF1D5AF7D}"/>
    <cellStyle name="40% - Accent5 2 2 2 2 2 2" xfId="4712" xr:uid="{BFA750A6-6B3C-4CF6-9559-27FFCA15C07B}"/>
    <cellStyle name="40% - Accent5 2 2 2 2 2 2 2" xfId="22864" xr:uid="{FF35D3DF-3564-4C2B-92FC-1877C463DC1E}"/>
    <cellStyle name="40% - Accent5 2 2 2 2 2 2 2 2" xfId="26776" xr:uid="{7587DFEA-FAF5-47FC-ADA8-756EEB50EC28}"/>
    <cellStyle name="40% - Accent5 2 2 2 2 2 2 2 2 2" xfId="37882" xr:uid="{15A6EEF3-2921-439A-AB53-2041339365E1}"/>
    <cellStyle name="40% - Accent5 2 2 2 2 2 2 2 3" xfId="28530" xr:uid="{C4E57120-D729-4D75-B726-BDF0052BFF61}"/>
    <cellStyle name="40% - Accent5 2 2 2 2 2 2 2 3 2" xfId="41090" xr:uid="{FC413775-3322-4057-8452-2FD65DA8049C}"/>
    <cellStyle name="40% - Accent5 2 2 2 2 2 2 2 4" xfId="24525" xr:uid="{17A81376-12FC-4232-BD15-A500FCF53A2C}"/>
    <cellStyle name="40% - Accent5 2 2 2 2 2 2 2 4 2" xfId="34601" xr:uid="{10B8C165-DD5C-4D9E-8D03-66FD721F9365}"/>
    <cellStyle name="40% - Accent5 2 2 2 2 2 2 2 5" xfId="31397" xr:uid="{4187F772-6930-4CB3-971F-F9253D0AA515}"/>
    <cellStyle name="40% - Accent5 2 2 2 2 2 2 3" xfId="26329" xr:uid="{E89D516A-7306-44D6-8F57-80AC1C125261}"/>
    <cellStyle name="40% - Accent5 2 2 2 2 2 2 3 2" xfId="37214" xr:uid="{947D1737-1AB9-410A-9254-3187A9285395}"/>
    <cellStyle name="40% - Accent5 2 2 2 2 2 2 4" xfId="28083" xr:uid="{EF3872F8-C9B9-4E15-BD23-0127FB4C7E1F}"/>
    <cellStyle name="40% - Accent5 2 2 2 2 2 2 4 2" xfId="40360" xr:uid="{701F8AEB-8520-4762-A116-C8941ED0D79E}"/>
    <cellStyle name="40% - Accent5 2 2 2 2 2 2 5" xfId="23971" xr:uid="{2C432032-B9B3-41C1-A148-9C0068342A38}"/>
    <cellStyle name="40% - Accent5 2 2 2 2 2 2 5 2" xfId="33865" xr:uid="{44C0D631-3C8D-493E-974B-A85374F283CD}"/>
    <cellStyle name="40% - Accent5 2 2 2 2 2 2 6" xfId="30809" xr:uid="{0149006D-A57F-4792-9629-D03E414514D0}"/>
    <cellStyle name="40% - Accent5 2 2 2 2 2 3" xfId="8432" xr:uid="{1429F38D-4612-4E4B-BCA2-46EA80B074E4}"/>
    <cellStyle name="40% - Accent5 2 2 2 2 2 3 2" xfId="26775" xr:uid="{071FD76F-1DB3-46EC-9088-00A0442D15E1}"/>
    <cellStyle name="40% - Accent5 2 2 2 2 2 3 2 2" xfId="37881" xr:uid="{A9AF6A81-80E7-449C-9739-3CA60CEAA9F4}"/>
    <cellStyle name="40% - Accent5 2 2 2 2 2 3 3" xfId="28529" xr:uid="{09D4A5FA-9157-49FB-9E09-2D1759927D2F}"/>
    <cellStyle name="40% - Accent5 2 2 2 2 2 3 3 2" xfId="41089" xr:uid="{11D740B8-DD82-4FF3-8FC4-715657B1052B}"/>
    <cellStyle name="40% - Accent5 2 2 2 2 2 3 4" xfId="24524" xr:uid="{82F0994B-5EBC-4DBA-9691-1C7AF8DCF958}"/>
    <cellStyle name="40% - Accent5 2 2 2 2 2 3 4 2" xfId="34600" xr:uid="{572C341A-8364-4192-A58D-B9DEB6897A67}"/>
    <cellStyle name="40% - Accent5 2 2 2 2 2 3 5" xfId="31396" xr:uid="{9E6E587C-8F2D-4B99-84D3-70596797D65A}"/>
    <cellStyle name="40% - Accent5 2 2 2 2 2 4" xfId="12000" xr:uid="{B5258FDC-CD82-4B11-82EF-9F561938F7B5}"/>
    <cellStyle name="40% - Accent5 2 2 2 2 2 4 2" xfId="25942" xr:uid="{402CBC71-01F2-483D-892E-13DDE2BC79CD}"/>
    <cellStyle name="40% - Accent5 2 2 2 2 2 4 2 2" xfId="36399" xr:uid="{4EA915CA-4689-4A08-81A3-0D2C0DB964BF}"/>
    <cellStyle name="40% - Accent5 2 2 2 2 2 4 3" xfId="30319" xr:uid="{19457728-7902-40B4-9C37-608DE084EB37}"/>
    <cellStyle name="40% - Accent5 2 2 2 2 2 5" xfId="15763" xr:uid="{332C1A02-97D1-4DDD-BB93-629081A8246C}"/>
    <cellStyle name="40% - Accent5 2 2 2 2 2 5 2" xfId="39545" xr:uid="{690A4288-908F-49C3-A59A-C979E2BC91DF}"/>
    <cellStyle name="40% - Accent5 2 2 2 2 2 6" xfId="18786" xr:uid="{DB81FC7C-6951-4074-992E-75A3B40021AC}"/>
    <cellStyle name="40% - Accent5 2 2 2 2 2 6 2" xfId="33014" xr:uid="{73C4A64E-2A0D-4D6F-9C3D-4158F06A82B1}"/>
    <cellStyle name="40% - Accent5 2 2 2 2 2 7" xfId="29651" xr:uid="{155BB78D-217C-4A0B-A4A4-D0D3A8C9AFBF}"/>
    <cellStyle name="40% - Accent5 2 2 2 2 3" xfId="4711" xr:uid="{C9D4D4A4-3C4B-472D-944F-48223A93B837}"/>
    <cellStyle name="40% - Accent5 2 2 2 2 3 2" xfId="22865" xr:uid="{16CA06C1-F5AA-4D98-A974-D502E7C7B63F}"/>
    <cellStyle name="40% - Accent5 2 2 2 2 3 2 2" xfId="26777" xr:uid="{61D45F0F-7804-4ACE-8FAA-09B0636D5523}"/>
    <cellStyle name="40% - Accent5 2 2 2 2 3 2 2 2" xfId="37883" xr:uid="{699A0148-AEC5-45F5-A482-B6479E2D4D2B}"/>
    <cellStyle name="40% - Accent5 2 2 2 2 3 2 3" xfId="28531" xr:uid="{5B6A6643-02E4-4799-B670-BAFABE8843F8}"/>
    <cellStyle name="40% - Accent5 2 2 2 2 3 2 3 2" xfId="41091" xr:uid="{08837AD8-216A-4C90-B4AA-B2751376492B}"/>
    <cellStyle name="40% - Accent5 2 2 2 2 3 2 4" xfId="24526" xr:uid="{3824C672-1C96-45CE-B44B-3AC08EF258E6}"/>
    <cellStyle name="40% - Accent5 2 2 2 2 3 2 4 2" xfId="34602" xr:uid="{363449D0-2DFF-489F-B63A-C9C6E98B50A5}"/>
    <cellStyle name="40% - Accent5 2 2 2 2 3 2 5" xfId="31398" xr:uid="{E7A10BAA-BD03-4A70-B4E3-45F8E4ABAF47}"/>
    <cellStyle name="40% - Accent5 2 2 2 2 3 3" xfId="26167" xr:uid="{9954DE26-44FC-4276-ACA2-88F41A823061}"/>
    <cellStyle name="40% - Accent5 2 2 2 2 3 3 2" xfId="36794" xr:uid="{6922356D-F9AC-4173-B899-09C845BCD247}"/>
    <cellStyle name="40% - Accent5 2 2 2 2 3 4" xfId="27874" xr:uid="{CA7E23BF-5B5C-41EC-8981-3CA81D1D6CAA}"/>
    <cellStyle name="40% - Accent5 2 2 2 2 3 4 2" xfId="39940" xr:uid="{703FC351-13BC-43D1-8819-675626D007B6}"/>
    <cellStyle name="40% - Accent5 2 2 2 2 3 5" xfId="23758" xr:uid="{3F6CECEA-1DCC-4FB0-A09E-B0BC4F92160A}"/>
    <cellStyle name="40% - Accent5 2 2 2 2 3 5 2" xfId="33434" xr:uid="{CE6F5705-E477-4F33-8BBF-B3BAF292594E}"/>
    <cellStyle name="40% - Accent5 2 2 2 2 3 6" xfId="30596" xr:uid="{58455506-BE25-4279-9C9D-34F0706A46FA}"/>
    <cellStyle name="40% - Accent5 2 2 2 2 4" xfId="2155" xr:uid="{FF17B600-B071-4984-970A-EA22367789DE}"/>
    <cellStyle name="40% - Accent5 2 2 2 2 4 2" xfId="26774" xr:uid="{1625E2FB-2D6A-4B28-A7F9-CF77EE14EEF4}"/>
    <cellStyle name="40% - Accent5 2 2 2 2 4 2 2" xfId="37880" xr:uid="{2F55D51B-7E3A-4BA5-B39D-2037AC79B982}"/>
    <cellStyle name="40% - Accent5 2 2 2 2 4 3" xfId="28528" xr:uid="{A3067232-A9C7-4871-AEFE-44E53BD7B342}"/>
    <cellStyle name="40% - Accent5 2 2 2 2 4 3 2" xfId="41088" xr:uid="{F66033C6-16CD-4946-AB3E-341D99D8C644}"/>
    <cellStyle name="40% - Accent5 2 2 2 2 4 4" xfId="24523" xr:uid="{09C04ED9-0E93-46F5-8F49-6E2126194576}"/>
    <cellStyle name="40% - Accent5 2 2 2 2 4 4 2" xfId="34599" xr:uid="{BDB43F65-687A-4818-A7BA-30ACF264E4AA}"/>
    <cellStyle name="40% - Accent5 2 2 2 2 4 5" xfId="31395" xr:uid="{831311E6-5D4A-4125-9E60-FF268A70357E}"/>
    <cellStyle name="40% - Accent5 2 2 2 2 5" xfId="6948" xr:uid="{A3C27397-B2C9-478F-A657-33F22023698A}"/>
    <cellStyle name="40% - Accent5 2 2 2 2 5 2" xfId="25604" xr:uid="{E670B8B5-4C43-465D-A671-F219C7729B52}"/>
    <cellStyle name="40% - Accent5 2 2 2 2 5 2 2" xfId="35980" xr:uid="{9E385056-694E-4BA3-B4FC-68DF1432721E}"/>
    <cellStyle name="40% - Accent5 2 2 2 2 5 3" xfId="29981" xr:uid="{5A88FC8D-6C86-4037-835B-16745FEC9428}"/>
    <cellStyle name="40% - Accent5 2 2 2 2 6" xfId="10076" xr:uid="{B6ED9A44-CE27-4D95-B7D1-4509B653275A}"/>
    <cellStyle name="40% - Accent5 2 2 2 2 6 2" xfId="39126" xr:uid="{96ABCD6C-A896-4F6C-A252-64A94E98F376}"/>
    <cellStyle name="40% - Accent5 2 2 2 2 7" xfId="13887" xr:uid="{64DE8396-BEB8-4816-86F0-E12F699160B1}"/>
    <cellStyle name="40% - Accent5 2 2 2 2 7 2" xfId="32589" xr:uid="{95DE6AEE-443E-4D51-9B9E-E395D9653CDD}"/>
    <cellStyle name="40% - Accent5 2 2 2 2 8" xfId="17488" xr:uid="{80F22962-E39E-4F45-903D-0E9AA4AB0CC2}"/>
    <cellStyle name="40% - Accent5 2 2 2 3" xfId="2157" xr:uid="{0D742944-93AD-40FD-96B2-0071B7CEEA4C}"/>
    <cellStyle name="40% - Accent5 2 2 2 3 2" xfId="4713" xr:uid="{2CB5BEB4-331A-49F0-99DB-B391B735FD87}"/>
    <cellStyle name="40% - Accent5 2 2 2 3 2 2" xfId="12001" xr:uid="{050AD852-0868-49A5-9579-A51B801EEEE7}"/>
    <cellStyle name="40% - Accent5 2 2 2 3 2 2 2" xfId="26779" xr:uid="{A4F63621-51DE-4964-9AC8-C0FF4F1EEA30}"/>
    <cellStyle name="40% - Accent5 2 2 2 3 2 2 2 2" xfId="37885" xr:uid="{589F2A91-0711-4626-B2F8-27B52ABC5B67}"/>
    <cellStyle name="40% - Accent5 2 2 2 3 2 2 3" xfId="28533" xr:uid="{9BF287CC-8C4F-4197-8928-4D1AD0979D5C}"/>
    <cellStyle name="40% - Accent5 2 2 2 3 2 2 3 2" xfId="41093" xr:uid="{AFDE788A-B179-4B54-82E1-C1C5F7978D38}"/>
    <cellStyle name="40% - Accent5 2 2 2 3 2 2 4" xfId="24528" xr:uid="{BA8E9D5E-E837-4801-B386-0A2739D65402}"/>
    <cellStyle name="40% - Accent5 2 2 2 3 2 2 4 2" xfId="34604" xr:uid="{6328FDD2-2FDC-4B29-B921-4BD7AD340BDC}"/>
    <cellStyle name="40% - Accent5 2 2 2 3 2 2 5" xfId="31400" xr:uid="{63023C11-8DA2-43B8-A965-624A63FE537A}"/>
    <cellStyle name="40% - Accent5 2 2 2 3 2 3" xfId="15764" xr:uid="{20914B4E-98E3-40F2-A607-2148EADDBB92}"/>
    <cellStyle name="40% - Accent5 2 2 2 3 2 3 2" xfId="37015" xr:uid="{629C82D5-123E-4C27-BD95-7F367F15D188}"/>
    <cellStyle name="40% - Accent5 2 2 2 3 2 4" xfId="27988" xr:uid="{6E43C05C-B100-415C-A0FF-456513FBCE3B}"/>
    <cellStyle name="40% - Accent5 2 2 2 3 2 4 2" xfId="40161" xr:uid="{F3F10126-C583-4014-95FA-FF4005369E9A}"/>
    <cellStyle name="40% - Accent5 2 2 2 3 2 5" xfId="23873" xr:uid="{360B53EA-F3DD-46CA-A699-C647F8CDA576}"/>
    <cellStyle name="40% - Accent5 2 2 2 3 2 5 2" xfId="33664" xr:uid="{DA76A75E-7549-41B7-A54F-404F0BDDBC2C}"/>
    <cellStyle name="40% - Accent5 2 2 2 3 2 6" xfId="30711" xr:uid="{56DEF964-C66A-438F-A217-B530DEB9C5E8}"/>
    <cellStyle name="40% - Accent5 2 2 2 3 3" xfId="8431" xr:uid="{056DD1BF-975E-4076-B33D-B22372FD2F8D}"/>
    <cellStyle name="40% - Accent5 2 2 2 3 3 2" xfId="26778" xr:uid="{8B27448A-FE87-4F27-8B7A-16DF5646EBE7}"/>
    <cellStyle name="40% - Accent5 2 2 2 3 3 2 2" xfId="37884" xr:uid="{C0BF0991-D6DA-4579-968F-DD36EA61E445}"/>
    <cellStyle name="40% - Accent5 2 2 2 3 3 3" xfId="28532" xr:uid="{1D9106DA-5304-475A-96B6-88962C7260CC}"/>
    <cellStyle name="40% - Accent5 2 2 2 3 3 3 2" xfId="41092" xr:uid="{DDEF655A-5E4F-470E-AFF6-5796F08ADE6C}"/>
    <cellStyle name="40% - Accent5 2 2 2 3 3 4" xfId="24527" xr:uid="{14659444-9E77-4C9F-93C7-0BE610B4AB79}"/>
    <cellStyle name="40% - Accent5 2 2 2 3 3 4 2" xfId="34603" xr:uid="{42AB51DF-3408-437F-AAEF-83DB3CD8BC33}"/>
    <cellStyle name="40% - Accent5 2 2 2 3 3 5" xfId="31399" xr:uid="{0EF8B5F4-AD54-44A6-B2E0-3914797A58C7}"/>
    <cellStyle name="40% - Accent5 2 2 2 3 4" xfId="10077" xr:uid="{5FC4696F-0EF1-42FD-B0C9-56E9B58DE900}"/>
    <cellStyle name="40% - Accent5 2 2 2 3 4 2" xfId="25750" xr:uid="{84128985-B04F-49AB-BF90-8CAD7A22B464}"/>
    <cellStyle name="40% - Accent5 2 2 2 3 4 2 2" xfId="36200" xr:uid="{7E80CF7E-BB1E-43E8-AC9F-0B97000DAF6D}"/>
    <cellStyle name="40% - Accent5 2 2 2 3 4 3" xfId="30127" xr:uid="{3373E6AA-E259-4790-96A5-146E43D353BE}"/>
    <cellStyle name="40% - Accent5 2 2 2 3 5" xfId="13888" xr:uid="{C7451462-F83A-4542-AEFC-0E2154A4F10C}"/>
    <cellStyle name="40% - Accent5 2 2 2 3 5 2" xfId="39346" xr:uid="{03DE6418-2871-4948-8870-0A737F63E26E}"/>
    <cellStyle name="40% - Accent5 2 2 2 3 6" xfId="18785" xr:uid="{01D540E5-741E-46C4-93DD-EA7891808CEB}"/>
    <cellStyle name="40% - Accent5 2 2 2 3 6 2" xfId="32814" xr:uid="{D5D62E2B-727D-4250-9E6D-04B0FB376602}"/>
    <cellStyle name="40% - Accent5 2 2 2 3 7" xfId="29552" xr:uid="{967B922B-0720-4109-A78D-495A5B428EB8}"/>
    <cellStyle name="40% - Accent5 2 2 2 4" xfId="4710" xr:uid="{DF30F965-0485-4D99-8C5B-F16CA8393ABD}"/>
    <cellStyle name="40% - Accent5 2 2 2 4 2" xfId="12002" xr:uid="{CA8D6CC7-9D67-479C-A28D-8492FF1DCF96}"/>
    <cellStyle name="40% - Accent5 2 2 2 4 2 2" xfId="26780" xr:uid="{F2CECAED-3D4A-46B5-98CA-8307A7F1E53D}"/>
    <cellStyle name="40% - Accent5 2 2 2 4 2 2 2" xfId="37886" xr:uid="{B0997ED9-FDBF-4FCA-A626-19C0B40AA6BA}"/>
    <cellStyle name="40% - Accent5 2 2 2 4 2 3" xfId="28534" xr:uid="{1375E7A8-E667-4D84-B701-4B9528C75A40}"/>
    <cellStyle name="40% - Accent5 2 2 2 4 2 3 2" xfId="41094" xr:uid="{259DDDCD-0B74-4BC6-A890-C883BDE02E98}"/>
    <cellStyle name="40% - Accent5 2 2 2 4 2 4" xfId="24529" xr:uid="{1420F371-C13A-4A06-95E2-24E0A0E485CC}"/>
    <cellStyle name="40% - Accent5 2 2 2 4 2 4 2" xfId="34605" xr:uid="{F24C87CB-59B0-4072-95E2-519CCF63A1AB}"/>
    <cellStyle name="40% - Accent5 2 2 2 4 2 5" xfId="31401" xr:uid="{38375CC9-1C2E-45E4-8F98-1E02E98EC6C3}"/>
    <cellStyle name="40% - Accent5 2 2 2 4 3" xfId="15765" xr:uid="{CC13FC44-8DDE-43E5-AAA7-75496D7614D5}"/>
    <cellStyle name="40% - Accent5 2 2 2 4 3 2" xfId="36598" xr:uid="{9718E187-599E-46C2-9542-9BEE7772EE0A}"/>
    <cellStyle name="40% - Accent5 2 2 2 4 4" xfId="27779" xr:uid="{EAE9CA15-DB96-49A9-9D8B-032C33E2EFE6}"/>
    <cellStyle name="40% - Accent5 2 2 2 4 4 2" xfId="39744" xr:uid="{86FE2229-BBC8-4F3C-A8C9-217A5E2D3A1F}"/>
    <cellStyle name="40% - Accent5 2 2 2 4 5" xfId="23658" xr:uid="{D7863FF9-5139-4E18-A7CB-9CC455315BAD}"/>
    <cellStyle name="40% - Accent5 2 2 2 4 5 2" xfId="33234" xr:uid="{B54F25E2-D334-4126-8356-F7EEAB8850D6}"/>
    <cellStyle name="40% - Accent5 2 2 2 4 6" xfId="30495" xr:uid="{86F9398D-D399-49B8-BF50-B24FBA38C8D3}"/>
    <cellStyle name="40% - Accent5 2 2 2 5" xfId="2154" xr:uid="{9AFDFA0F-F8B1-442D-882C-833F896DE537}"/>
    <cellStyle name="40% - Accent5 2 2 2 5 2" xfId="26773" xr:uid="{D452AD4B-07E2-420A-B029-A149A0CB51EC}"/>
    <cellStyle name="40% - Accent5 2 2 2 5 2 2" xfId="37879" xr:uid="{9FBF17FA-9B6A-4593-974E-99E3322F3DF3}"/>
    <cellStyle name="40% - Accent5 2 2 2 5 3" xfId="28527" xr:uid="{E6BCD70F-A16A-445D-9ACD-B1A866488B94}"/>
    <cellStyle name="40% - Accent5 2 2 2 5 3 2" xfId="41087" xr:uid="{2F1B2559-6140-4068-AA05-A241FA59C6A0}"/>
    <cellStyle name="40% - Accent5 2 2 2 5 4" xfId="24522" xr:uid="{B001B1C5-8615-4F69-945F-615BA2A4C50A}"/>
    <cellStyle name="40% - Accent5 2 2 2 5 4 2" xfId="34598" xr:uid="{B6868732-9006-4158-AFE7-C8B07C93486D}"/>
    <cellStyle name="40% - Accent5 2 2 2 5 5" xfId="31394" xr:uid="{E6A1AE39-112D-4B1D-9819-9D60C5FC05CA}"/>
    <cellStyle name="40% - Accent5 2 2 2 6" xfId="6947" xr:uid="{F4F8FE9E-C557-4C38-9176-A609DCC6C221}"/>
    <cellStyle name="40% - Accent5 2 2 2 6 2" xfId="25412" xr:uid="{42F5713D-E38F-4C11-8D25-234E8BE0A1E7}"/>
    <cellStyle name="40% - Accent5 2 2 2 6 2 2" xfId="35785" xr:uid="{C96CEFB4-164B-4E10-8BB1-F4D6B4C7219C}"/>
    <cellStyle name="40% - Accent5 2 2 2 6 3" xfId="29789" xr:uid="{0DDB2991-9D6D-4FF0-ABF0-F0CB3D4F98AA}"/>
    <cellStyle name="40% - Accent5 2 2 2 7" xfId="10075" xr:uid="{0163DBD2-9519-4A7E-84E4-9363EC735703}"/>
    <cellStyle name="40% - Accent5 2 2 2 7 2" xfId="38931" xr:uid="{9CEF817E-DE38-4D44-924E-16615002A3C9}"/>
    <cellStyle name="40% - Accent5 2 2 2 8" xfId="13886" xr:uid="{8B1D481D-BC09-4BEB-B086-A56B4E6CD7AD}"/>
    <cellStyle name="40% - Accent5 2 2 2 8 2" xfId="32392" xr:uid="{55A25288-33B5-4E19-A371-3645499FFCCE}"/>
    <cellStyle name="40% - Accent5 2 2 2 9" xfId="17487" xr:uid="{DEA316CF-4BDA-4A8B-8161-7F9AC3F04222}"/>
    <cellStyle name="40% - Accent5 2 2 3" xfId="663" xr:uid="{09DAF017-00C3-4A04-BCFE-4E4F964D5B0D}"/>
    <cellStyle name="40% - Accent5 2 2 3 2" xfId="664" xr:uid="{9440AC74-1F4F-4869-A371-CA0509497186}"/>
    <cellStyle name="40% - Accent5 2 2 3 2 2" xfId="2160" xr:uid="{D7A14821-A065-4D5E-A864-9EA799FAB895}"/>
    <cellStyle name="40% - Accent5 2 2 3 2 2 2" xfId="4716" xr:uid="{2BBA031F-EE62-4C6B-ABA9-D3FE4EEEDC79}"/>
    <cellStyle name="40% - Accent5 2 2 3 2 2 2 2" xfId="26782" xr:uid="{517B1445-5386-4046-99B8-57B6E30D696B}"/>
    <cellStyle name="40% - Accent5 2 2 3 2 2 2 2 2" xfId="37889" xr:uid="{76B473C1-A66C-478E-BAEF-FC70703216D2}"/>
    <cellStyle name="40% - Accent5 2 2 3 2 2 2 3" xfId="28536" xr:uid="{79932A19-9285-4BA1-BFB2-434BD4DC9BB3}"/>
    <cellStyle name="40% - Accent5 2 2 3 2 2 2 3 2" xfId="41097" xr:uid="{54613E69-AD8F-4BF8-80C2-FF2344714E57}"/>
    <cellStyle name="40% - Accent5 2 2 3 2 2 2 4" xfId="24532" xr:uid="{43553C06-A020-4112-8156-DCA16C8F8B5C}"/>
    <cellStyle name="40% - Accent5 2 2 3 2 2 2 4 2" xfId="34608" xr:uid="{964CC5E1-24EC-495D-AB28-23E0C824DE31}"/>
    <cellStyle name="40% - Accent5 2 2 3 2 2 2 5" xfId="31404" xr:uid="{8D762DDE-44B5-4067-979D-BE2404A23C3E}"/>
    <cellStyle name="40% - Accent5 2 2 3 2 2 3" xfId="8434" xr:uid="{D5C38A99-CE46-4CE0-9FCD-68D54917B3E8}"/>
    <cellStyle name="40% - Accent5 2 2 3 2 2 3 2" xfId="37118" xr:uid="{B695855C-556F-4F7B-9E2A-D6BAA686D0D1}"/>
    <cellStyle name="40% - Accent5 2 2 3 2 2 4" xfId="12003" xr:uid="{04EB20F9-4957-491D-B42D-36BD42841B28}"/>
    <cellStyle name="40% - Accent5 2 2 3 2 2 4 2" xfId="40264" xr:uid="{2BC72400-ED8A-4FB4-95EE-04E709BB7152}"/>
    <cellStyle name="40% - Accent5 2 2 3 2 2 5" xfId="15766" xr:uid="{9BA99FC4-E9F6-4ADC-B6B5-44B1BE461AC4}"/>
    <cellStyle name="40% - Accent5 2 2 3 2 2 5 2" xfId="33769" xr:uid="{8CB7213D-F747-4F72-8F33-9F8629072B6E}"/>
    <cellStyle name="40% - Accent5 2 2 3 2 2 6" xfId="18788" xr:uid="{25F9FA97-FE0E-4324-BE05-2704E8DC34BF}"/>
    <cellStyle name="40% - Accent5 2 2 3 2 3" xfId="4715" xr:uid="{D3D47854-179E-42E5-AE8D-32DC8C760FA2}"/>
    <cellStyle name="40% - Accent5 2 2 3 2 3 2" xfId="26781" xr:uid="{4B3F3CF0-1685-4E55-89A6-48E996C27437}"/>
    <cellStyle name="40% - Accent5 2 2 3 2 3 2 2" xfId="37888" xr:uid="{FF1A1275-5A56-4092-9C03-EC5FB2FC2615}"/>
    <cellStyle name="40% - Accent5 2 2 3 2 3 3" xfId="28535" xr:uid="{F8C60581-C0CA-4550-9E3D-1C68CCCCFF5D}"/>
    <cellStyle name="40% - Accent5 2 2 3 2 3 3 2" xfId="41096" xr:uid="{451EB26A-B472-4E79-813D-04789B508771}"/>
    <cellStyle name="40% - Accent5 2 2 3 2 3 4" xfId="24531" xr:uid="{46BD7B13-DE65-46D4-8E54-C691FC3C1938}"/>
    <cellStyle name="40% - Accent5 2 2 3 2 3 4 2" xfId="34607" xr:uid="{348FAC4A-CC59-4E37-9A26-374ACD13A390}"/>
    <cellStyle name="40% - Accent5 2 2 3 2 3 5" xfId="31403" xr:uid="{01199075-ECD9-479F-A3BA-D08604E96336}"/>
    <cellStyle name="40% - Accent5 2 2 3 2 4" xfId="2159" xr:uid="{EE622E5D-2530-4176-976D-955FA3F3AD3A}"/>
    <cellStyle name="40% - Accent5 2 2 3 2 4 2" xfId="25846" xr:uid="{F3BB49ED-FC57-4801-A317-619011305ECE}"/>
    <cellStyle name="40% - Accent5 2 2 3 2 4 2 2" xfId="36303" xr:uid="{E6EBB537-8157-4078-A5DF-AAC114F79EB6}"/>
    <cellStyle name="40% - Accent5 2 2 3 2 4 3" xfId="30223" xr:uid="{993D9E35-1151-48C3-A133-032BF61D24CA}"/>
    <cellStyle name="40% - Accent5 2 2 3 2 5" xfId="6950" xr:uid="{95B3C7DB-0B62-4DF1-8850-BC8DA910D3D5}"/>
    <cellStyle name="40% - Accent5 2 2 3 2 5 2" xfId="39449" xr:uid="{D4CA6946-B3AA-43D7-878D-057178460BDA}"/>
    <cellStyle name="40% - Accent5 2 2 3 2 6" xfId="10079" xr:uid="{3A15B7FA-7B76-49E6-AF05-41881ED23743}"/>
    <cellStyle name="40% - Accent5 2 2 3 2 6 2" xfId="32918" xr:uid="{0E03BFD7-7DE5-47BA-B6A5-5D2545765E87}"/>
    <cellStyle name="40% - Accent5 2 2 3 2 7" xfId="13890" xr:uid="{CC5F8CED-F66E-4EB5-9388-D57B42101DF5}"/>
    <cellStyle name="40% - Accent5 2 2 3 2 8" xfId="17490" xr:uid="{11038F80-9218-4EF2-AD2E-FCD895368168}"/>
    <cellStyle name="40% - Accent5 2 2 3 3" xfId="2161" xr:uid="{EA14A43A-98B1-4FCC-9ACD-CC99546D0AE7}"/>
    <cellStyle name="40% - Accent5 2 2 3 3 2" xfId="4717" xr:uid="{833F1D52-69AB-4F7C-B8CD-7EB9E6169D12}"/>
    <cellStyle name="40% - Accent5 2 2 3 3 2 2" xfId="12004" xr:uid="{17C709C7-751B-4D93-B503-23D9CAB5863C}"/>
    <cellStyle name="40% - Accent5 2 2 3 3 2 2 2" xfId="37890" xr:uid="{9EF809F6-5CB4-4C00-9F56-5A360635B436}"/>
    <cellStyle name="40% - Accent5 2 2 3 3 2 3" xfId="15767" xr:uid="{09644EE8-771F-4169-B92C-9107D45C0065}"/>
    <cellStyle name="40% - Accent5 2 2 3 3 2 3 2" xfId="41098" xr:uid="{3F985E4A-52CF-42BB-B181-89288ECCB610}"/>
    <cellStyle name="40% - Accent5 2 2 3 3 2 4" xfId="24533" xr:uid="{205380A9-A5F8-4A5A-87E8-82D4E1C24D91}"/>
    <cellStyle name="40% - Accent5 2 2 3 3 2 4 2" xfId="34609" xr:uid="{DCB6CDE2-7C1F-4378-BA49-76AE5ADD42BE}"/>
    <cellStyle name="40% - Accent5 2 2 3 3 2 5" xfId="31405" xr:uid="{7B442221-C893-44E7-8BF2-0DD0F27F13C6}"/>
    <cellStyle name="40% - Accent5 2 2 3 3 3" xfId="8433" xr:uid="{2BD44C22-BE21-4ED1-B53B-DBB113E61F61}"/>
    <cellStyle name="40% - Accent5 2 2 3 3 3 2" xfId="36698" xr:uid="{B9638CBC-F941-48DC-8ED1-2158FC34A6E8}"/>
    <cellStyle name="40% - Accent5 2 2 3 3 4" xfId="10080" xr:uid="{ABE7D78B-18FB-4758-BDD7-B6D58934ED62}"/>
    <cellStyle name="40% - Accent5 2 2 3 3 4 2" xfId="39844" xr:uid="{6224F6DA-F525-47AC-A0E2-81635393F3FF}"/>
    <cellStyle name="40% - Accent5 2 2 3 3 5" xfId="13891" xr:uid="{B09F7F0B-9107-4829-A05E-FFF97F8551A3}"/>
    <cellStyle name="40% - Accent5 2 2 3 3 5 2" xfId="33338" xr:uid="{DCE61004-A69A-4FD9-9E4B-AA9C69763C3B}"/>
    <cellStyle name="40% - Accent5 2 2 3 3 6" xfId="18787" xr:uid="{1B948AA6-D4BD-405C-814F-AB04312E2DBD}"/>
    <cellStyle name="40% - Accent5 2 2 3 4" xfId="4714" xr:uid="{7F09312D-15B0-4A81-BFBE-A87E8F916E45}"/>
    <cellStyle name="40% - Accent5 2 2 3 4 2" xfId="12005" xr:uid="{AE71CB95-2443-41B3-9F49-125C55DAE4B2}"/>
    <cellStyle name="40% - Accent5 2 2 3 4 2 2" xfId="37887" xr:uid="{2F3FC883-5E12-4E7D-A015-FBBE9E557E44}"/>
    <cellStyle name="40% - Accent5 2 2 3 4 3" xfId="15768" xr:uid="{7D6FE9C1-78BB-45E5-9370-C6F5C67B65C8}"/>
    <cellStyle name="40% - Accent5 2 2 3 4 3 2" xfId="41095" xr:uid="{CF8FF6AA-67E7-4CC6-8A66-9F7D8427DB0F}"/>
    <cellStyle name="40% - Accent5 2 2 3 4 4" xfId="24530" xr:uid="{DF950844-E9E6-46F1-9B2D-54B79562CCB7}"/>
    <cellStyle name="40% - Accent5 2 2 3 4 4 2" xfId="34606" xr:uid="{BA3626E6-6E38-4463-8FF1-2F5EAD7AC29C}"/>
    <cellStyle name="40% - Accent5 2 2 3 4 5" xfId="31402" xr:uid="{7929C069-E8DE-4FFD-8C08-96E267AA02B4}"/>
    <cellStyle name="40% - Accent5 2 2 3 5" xfId="2158" xr:uid="{502AFDE8-CA6D-4878-9262-D15E84F0AD2C}"/>
    <cellStyle name="40% - Accent5 2 2 3 5 2" xfId="25508" xr:uid="{C3EB64D4-D4A8-4B09-A636-95DA0B763AAD}"/>
    <cellStyle name="40% - Accent5 2 2 3 5 2 2" xfId="35884" xr:uid="{61A1D6B6-2442-4D7E-8223-DFD74863CCF2}"/>
    <cellStyle name="40% - Accent5 2 2 3 5 3" xfId="29885" xr:uid="{9156A6A9-F1A1-46D4-B3E4-DD4AB0EB1E35}"/>
    <cellStyle name="40% - Accent5 2 2 3 6" xfId="6949" xr:uid="{8C5466F4-A7E5-47A9-ADF5-B08AF180E0A4}"/>
    <cellStyle name="40% - Accent5 2 2 3 6 2" xfId="39030" xr:uid="{0F57C123-C7F0-440F-90A8-7560F7A93CC4}"/>
    <cellStyle name="40% - Accent5 2 2 3 7" xfId="10078" xr:uid="{7485A348-6C0B-405F-A746-93F58D7A41FA}"/>
    <cellStyle name="40% - Accent5 2 2 3 7 2" xfId="32493" xr:uid="{990A31AD-5268-43DD-8376-E4B89AEE3F24}"/>
    <cellStyle name="40% - Accent5 2 2 3 8" xfId="13889" xr:uid="{D64085C2-2345-4082-BD16-891F4866F9F3}"/>
    <cellStyle name="40% - Accent5 2 2 3 9" xfId="17489" xr:uid="{0D1FC17C-E0EC-4A2F-BB02-D5EE4152F9CE}"/>
    <cellStyle name="40% - Accent5 2 2 4" xfId="665" xr:uid="{47D0AFF6-82A9-4BB2-81DA-6CA2DE74640E}"/>
    <cellStyle name="40% - Accent5 2 2 4 2" xfId="666" xr:uid="{D0A997B5-418B-4944-86A0-C252EAAA75AE}"/>
    <cellStyle name="40% - Accent5 2 2 4 2 2" xfId="2164" xr:uid="{25E602F3-A5CC-4BB3-99FB-5976AC5B0717}"/>
    <cellStyle name="40% - Accent5 2 2 4 2 2 2" xfId="4720" xr:uid="{89C34CF5-C711-4E78-B7D4-58A8E1A4D90E}"/>
    <cellStyle name="40% - Accent5 2 2 4 2 2 2 2" xfId="37891" xr:uid="{E9FEC808-5484-4FA4-AF6B-0BBD2DE6D408}"/>
    <cellStyle name="40% - Accent5 2 2 4 2 2 3" xfId="8436" xr:uid="{CA8B5089-5438-489A-B07D-FCC403EC35DE}"/>
    <cellStyle name="40% - Accent5 2 2 4 2 2 3 2" xfId="41100" xr:uid="{AAD43404-59A2-4673-8487-5199437B4E3A}"/>
    <cellStyle name="40% - Accent5 2 2 4 2 2 4" xfId="12006" xr:uid="{2FE4C76D-9973-4109-8526-AAA1A65D0C44}"/>
    <cellStyle name="40% - Accent5 2 2 4 2 2 4 2" xfId="34611" xr:uid="{5818B1DC-9115-4E42-A89B-97CF068E99D7}"/>
    <cellStyle name="40% - Accent5 2 2 4 2 2 5" xfId="15769" xr:uid="{DC55CDA9-F5B5-4BA3-94E3-7F62C438522E}"/>
    <cellStyle name="40% - Accent5 2 2 4 2 2 6" xfId="18790" xr:uid="{C45845FE-4FD0-4DC9-A7A3-D244CEB4214C}"/>
    <cellStyle name="40% - Accent5 2 2 4 2 3" xfId="4719" xr:uid="{D4E41C83-9327-4AD9-95DF-457DE2D56E86}"/>
    <cellStyle name="40% - Accent5 2 2 4 2 3 2" xfId="36919" xr:uid="{7DB25BE4-5111-4C59-8DE4-2578A4621DE5}"/>
    <cellStyle name="40% - Accent5 2 2 4 2 4" xfId="2163" xr:uid="{3A4783C4-157D-4D51-8223-D8B3C60FA1E7}"/>
    <cellStyle name="40% - Accent5 2 2 4 2 4 2" xfId="40065" xr:uid="{BE22910C-197D-43DB-894D-47BD7A1B7BC7}"/>
    <cellStyle name="40% - Accent5 2 2 4 2 5" xfId="6952" xr:uid="{31C9BDAA-FDB7-4C82-AA11-E0E79C9A9251}"/>
    <cellStyle name="40% - Accent5 2 2 4 2 5 2" xfId="33568" xr:uid="{06E4B3ED-DBFB-4D6C-9C01-0C9D7C2C8C1C}"/>
    <cellStyle name="40% - Accent5 2 2 4 2 6" xfId="10082" xr:uid="{90EB27B7-3A3A-41CB-BFD5-3ED1023834A6}"/>
    <cellStyle name="40% - Accent5 2 2 4 2 7" xfId="13893" xr:uid="{E28AE762-EE29-41A9-AEEF-FE6401BA2B88}"/>
    <cellStyle name="40% - Accent5 2 2 4 2 8" xfId="17492" xr:uid="{74FF498E-E414-4027-A4B9-9BBA9C966B8F}"/>
    <cellStyle name="40% - Accent5 2 2 4 3" xfId="2165" xr:uid="{3DEDC096-419E-4860-99FF-B5E307B8167D}"/>
    <cellStyle name="40% - Accent5 2 2 4 3 2" xfId="4721" xr:uid="{626FDF1A-6C22-4510-9024-06ABFFCC4886}"/>
    <cellStyle name="40% - Accent5 2 2 4 3 2 2" xfId="12007" xr:uid="{3D6395EC-3F90-4809-9623-21614BDBB114}"/>
    <cellStyle name="40% - Accent5 2 2 4 3 2 3" xfId="15770" xr:uid="{A2432643-672F-4EAF-B03A-73E29BA0DAE2}"/>
    <cellStyle name="40% - Accent5 2 2 4 3 3" xfId="8435" xr:uid="{7179EF1E-0754-435B-8F1B-CC32753A79C0}"/>
    <cellStyle name="40% - Accent5 2 2 4 3 3 2" xfId="41099" xr:uid="{DA44332B-AFB7-46B3-82A9-71A857B2BDE8}"/>
    <cellStyle name="40% - Accent5 2 2 4 3 4" xfId="10083" xr:uid="{D8AC2BC2-4CA0-4695-89C1-856D2E1C2EF1}"/>
    <cellStyle name="40% - Accent5 2 2 4 3 4 2" xfId="34610" xr:uid="{FD85F399-B610-4F4D-A802-371D285DAAD6}"/>
    <cellStyle name="40% - Accent5 2 2 4 3 5" xfId="13894" xr:uid="{00F0197D-4465-4E3E-9F7B-C7665298FF63}"/>
    <cellStyle name="40% - Accent5 2 2 4 3 6" xfId="18789" xr:uid="{D2D3F29F-550F-484B-B414-4369F06E29A5}"/>
    <cellStyle name="40% - Accent5 2 2 4 4" xfId="4718" xr:uid="{B4E1EFB4-933D-455D-8DE1-64080D2903D7}"/>
    <cellStyle name="40% - Accent5 2 2 4 4 2" xfId="12008" xr:uid="{FBFD0C2D-9837-4730-A9CE-55E423765C2F}"/>
    <cellStyle name="40% - Accent5 2 2 4 4 2 2" xfId="36104" xr:uid="{F004B64C-7E35-46F6-88F4-6B0D96B11B50}"/>
    <cellStyle name="40% - Accent5 2 2 4 4 3" xfId="15771" xr:uid="{CF62B7AD-9A67-4281-A481-349B67F2599E}"/>
    <cellStyle name="40% - Accent5 2 2 4 5" xfId="2162" xr:uid="{9F40AD18-13E0-4A0C-BFCB-A1895E2CD880}"/>
    <cellStyle name="40% - Accent5 2 2 4 5 2" xfId="39250" xr:uid="{04D838B0-0625-4A06-B181-611113A61660}"/>
    <cellStyle name="40% - Accent5 2 2 4 6" xfId="6951" xr:uid="{AD19C3A4-CF19-4DA0-954F-672227A9A40C}"/>
    <cellStyle name="40% - Accent5 2 2 4 6 2" xfId="32718" xr:uid="{9F834067-8798-41C1-AA8B-DC89934E2655}"/>
    <cellStyle name="40% - Accent5 2 2 4 7" xfId="10081" xr:uid="{A392028B-02EF-49DE-ABC6-3FD2FD08C694}"/>
    <cellStyle name="40% - Accent5 2 2 4 8" xfId="13892" xr:uid="{EBF285F0-6B7D-42A7-92BB-45CF49619184}"/>
    <cellStyle name="40% - Accent5 2 2 4 9" xfId="17491" xr:uid="{9B852F7D-ADEB-4D83-B976-53C1FF082E2D}"/>
    <cellStyle name="40% - Accent5 2 2 5" xfId="667" xr:uid="{877518CC-6142-4274-B417-45D901DB99F9}"/>
    <cellStyle name="40% - Accent5 2 2 5 2" xfId="2167" xr:uid="{C9723AC1-13BE-40A3-B2C9-18565C5E8DEA}"/>
    <cellStyle name="40% - Accent5 2 2 5 2 2" xfId="4723" xr:uid="{87A3CC4A-32D6-4270-9979-67C021574A84}"/>
    <cellStyle name="40% - Accent5 2 2 5 2 2 2" xfId="37892" xr:uid="{851B54D4-21A9-46D7-B616-9278DBFCBACA}"/>
    <cellStyle name="40% - Accent5 2 2 5 2 3" xfId="8437" xr:uid="{35547BBA-C05C-44EB-9D3D-5B261E244219}"/>
    <cellStyle name="40% - Accent5 2 2 5 2 3 2" xfId="41101" xr:uid="{08024813-869A-4DD1-A184-52AAB3541D87}"/>
    <cellStyle name="40% - Accent5 2 2 5 2 4" xfId="12009" xr:uid="{DC9A82F2-78C9-4492-9182-6003A64A2E2F}"/>
    <cellStyle name="40% - Accent5 2 2 5 2 4 2" xfId="34612" xr:uid="{37545E83-CC38-4EB6-A207-D8F8CDE934A8}"/>
    <cellStyle name="40% - Accent5 2 2 5 2 5" xfId="15772" xr:uid="{874217B4-9F3B-4D60-86A4-2D83E1D76DC4}"/>
    <cellStyle name="40% - Accent5 2 2 5 2 6" xfId="18791" xr:uid="{F2DC7C91-7DA2-4F8A-A728-FF605E9C06E9}"/>
    <cellStyle name="40% - Accent5 2 2 5 3" xfId="4722" xr:uid="{5788E98F-2149-49D8-BF36-5088CD133D24}"/>
    <cellStyle name="40% - Accent5 2 2 5 3 2" xfId="26053" xr:uid="{F210BB7D-5556-4D27-8C81-BE658B41E2C3}"/>
    <cellStyle name="40% - Accent5 2 2 5 3 2 2" xfId="36512" xr:uid="{82E8AA57-EE59-48E5-A988-0E4570420E3D}"/>
    <cellStyle name="40% - Accent5 2 2 5 3 3" xfId="30430" xr:uid="{1B0FBD37-384C-410D-A4E6-CC4B0A137C12}"/>
    <cellStyle name="40% - Accent5 2 2 5 4" xfId="2166" xr:uid="{764C7585-406E-4B60-8FB7-E00E38948749}"/>
    <cellStyle name="40% - Accent5 2 2 5 4 2" xfId="39658" xr:uid="{33E8EE38-F252-4D47-8E07-0864965C9B56}"/>
    <cellStyle name="40% - Accent5 2 2 5 5" xfId="6953" xr:uid="{BEEE50AF-4A70-4803-BC78-5A40F4AC7D87}"/>
    <cellStyle name="40% - Accent5 2 2 5 5 2" xfId="33140" xr:uid="{26E4665F-B3E2-44EB-AE26-CC331A4E4A28}"/>
    <cellStyle name="40% - Accent5 2 2 5 6" xfId="10084" xr:uid="{9537293C-A51A-4C55-BECB-F1C4511BEC37}"/>
    <cellStyle name="40% - Accent5 2 2 5 7" xfId="13895" xr:uid="{3D6280F6-59DF-40E0-8343-E08836546420}"/>
    <cellStyle name="40% - Accent5 2 2 5 8" xfId="17493" xr:uid="{D579E55F-1FD2-4A2B-A7A3-60EC2A81B411}"/>
    <cellStyle name="40% - Accent5 2 2 6" xfId="2168" xr:uid="{63350ABD-19F9-4657-B3FB-376F7DA11BDD}"/>
    <cellStyle name="40% - Accent5 2 2 6 2" xfId="4724" xr:uid="{4076F21A-0FB0-4CC7-B036-9A21AC7E1216}"/>
    <cellStyle name="40% - Accent5 2 2 6 2 2" xfId="9446" xr:uid="{52568E27-B7CC-40B2-ADAF-FB18E9B1AABC}"/>
    <cellStyle name="40% - Accent5 2 2 6 2 3" xfId="12010" xr:uid="{723D5AC9-B1D9-4F56-B8DD-AE030FD9AFE3}"/>
    <cellStyle name="40% - Accent5 2 2 6 2 4" xfId="15773" xr:uid="{4B96F361-46F8-4AEA-B93B-DE78DCCF9EDA}"/>
    <cellStyle name="40% - Accent5 2 2 6 3" xfId="7962" xr:uid="{334D2CF7-7F36-496B-AD24-CDED563B2051}"/>
    <cellStyle name="40% - Accent5 2 2 6 3 2" xfId="41086" xr:uid="{930FE970-A519-40E0-A284-FAB5C364B183}"/>
    <cellStyle name="40% - Accent5 2 2 6 4" xfId="10085" xr:uid="{59072C64-8FDD-466A-8D53-35E0B4A75A40}"/>
    <cellStyle name="40% - Accent5 2 2 6 4 2" xfId="34597" xr:uid="{8C6541AB-F449-49D3-A0B7-92E3515BF989}"/>
    <cellStyle name="40% - Accent5 2 2 6 5" xfId="13896" xr:uid="{5C150B46-53EF-4457-8D84-79B5C932BBD5}"/>
    <cellStyle name="40% - Accent5 2 2 6 6" xfId="18784" xr:uid="{EFA942B5-2769-435C-AB3A-A210C2FDE094}"/>
    <cellStyle name="40% - Accent5 2 2 7" xfId="4709" xr:uid="{77844E80-8BD8-4496-87A0-CA04A1B0C900}"/>
    <cellStyle name="40% - Accent5 2 2 7 2" xfId="8430" xr:uid="{197D862D-7D31-4B18-AA8D-D5CCE833A363}"/>
    <cellStyle name="40% - Accent5 2 2 7 2 2" xfId="35696" xr:uid="{3BAE2328-6EDF-469B-8EA6-7863047131FE}"/>
    <cellStyle name="40% - Accent5 2 2 7 3" xfId="12011" xr:uid="{5ADD4244-94F4-4825-8078-3C8651AFEEF1}"/>
    <cellStyle name="40% - Accent5 2 2 7 4" xfId="15774" xr:uid="{BED36022-AD1A-4387-A459-FEEB0D7D18A9}"/>
    <cellStyle name="40% - Accent5 2 2 8" xfId="2153" xr:uid="{7D525BE1-4184-4AD1-8778-D6E99909580E}"/>
    <cellStyle name="40% - Accent5 2 2 8 2" xfId="38842" xr:uid="{ADC3C2AB-7B4B-4D7D-A9B8-048B850C778B}"/>
    <cellStyle name="40% - Accent5 2 2 9" xfId="6946" xr:uid="{1C0AD179-F01C-4F91-B252-292E71150AC2}"/>
    <cellStyle name="40% - Accent5 2 2 9 2" xfId="32296" xr:uid="{A487A6CD-8C33-4855-A21E-42ED1D4DEFC2}"/>
    <cellStyle name="40% - Accent5 2 3" xfId="341" xr:uid="{FC67D4FA-1775-4939-8B7F-D463879DAE2D}"/>
    <cellStyle name="40% - Accent5 2 3 2" xfId="668" xr:uid="{CE81CC5D-CDD3-4F27-8E06-28AF4785B5E4}"/>
    <cellStyle name="40% - Accent5 2 3 2 2" xfId="2171" xr:uid="{538B8223-C578-49ED-BC56-5378DD2E5F3C}"/>
    <cellStyle name="40% - Accent5 2 3 2 2 2" xfId="4727" xr:uid="{2BA13B4A-0924-495C-BB0E-1829B801AD05}"/>
    <cellStyle name="40% - Accent5 2 3 2 2 2 2" xfId="22866" xr:uid="{29F4BF62-43F5-4839-8E68-3A7AC9845566}"/>
    <cellStyle name="40% - Accent5 2 3 2 2 2 2 2" xfId="26786" xr:uid="{C09E1D8F-6267-4E5D-953F-B5D795B75FBA}"/>
    <cellStyle name="40% - Accent5 2 3 2 2 2 2 2 2" xfId="37896" xr:uid="{BEB577F2-904A-4F56-8397-4E2F98BAC499}"/>
    <cellStyle name="40% - Accent5 2 3 2 2 2 2 3" xfId="28540" xr:uid="{1175A97B-BDA1-452B-8849-8E0FDD38696A}"/>
    <cellStyle name="40% - Accent5 2 3 2 2 2 2 3 2" xfId="41105" xr:uid="{A9C6372D-4AFD-4C13-A4D2-618511268059}"/>
    <cellStyle name="40% - Accent5 2 3 2 2 2 2 4" xfId="24537" xr:uid="{5A2A4D8F-A474-4552-BADF-207569921A93}"/>
    <cellStyle name="40% - Accent5 2 3 2 2 2 2 4 2" xfId="34616" xr:uid="{9874BEF0-D4A7-42A5-A13B-01CF05DFCAA6}"/>
    <cellStyle name="40% - Accent5 2 3 2 2 2 2 5" xfId="31409" xr:uid="{DDF8A12E-05CD-47F8-B15B-5E37DE1EFD2D}"/>
    <cellStyle name="40% - Accent5 2 3 2 2 2 3" xfId="26289" xr:uid="{F36FB641-5AD7-4703-BC01-346A136D77D4}"/>
    <cellStyle name="40% - Accent5 2 3 2 2 2 3 2" xfId="37166" xr:uid="{71E06CDC-FEA6-4D3A-A33D-827F54B37083}"/>
    <cellStyle name="40% - Accent5 2 3 2 2 2 4" xfId="28043" xr:uid="{3194B699-2DEE-4CFA-A14D-36324729C1EE}"/>
    <cellStyle name="40% - Accent5 2 3 2 2 2 4 2" xfId="40312" xr:uid="{97995F56-5C2B-4E85-9B6A-AF800A9FCCE6}"/>
    <cellStyle name="40% - Accent5 2 3 2 2 2 5" xfId="23931" xr:uid="{A5E62978-6075-4B66-AA90-36DD19592A9A}"/>
    <cellStyle name="40% - Accent5 2 3 2 2 2 5 2" xfId="33817" xr:uid="{5458E05D-808D-431F-A63A-B195F0AB0E2E}"/>
    <cellStyle name="40% - Accent5 2 3 2 2 2 6" xfId="30769" xr:uid="{CDBDEA4D-9DD4-4275-B7F8-44B62205C241}"/>
    <cellStyle name="40% - Accent5 2 3 2 2 3" xfId="8439" xr:uid="{2E141DEE-5EB2-45D0-BCB5-9453691EBF66}"/>
    <cellStyle name="40% - Accent5 2 3 2 2 3 2" xfId="26785" xr:uid="{A8FD67C2-8909-43F1-A8AD-65209119C478}"/>
    <cellStyle name="40% - Accent5 2 3 2 2 3 2 2" xfId="37895" xr:uid="{245077F1-8B60-4E17-B334-F9F2C4C0884D}"/>
    <cellStyle name="40% - Accent5 2 3 2 2 3 3" xfId="28539" xr:uid="{955BC7C7-4DFE-48DB-934D-EB01CACDB964}"/>
    <cellStyle name="40% - Accent5 2 3 2 2 3 3 2" xfId="41104" xr:uid="{AF3CBD2A-E94A-4FF1-9C89-C1464B919962}"/>
    <cellStyle name="40% - Accent5 2 3 2 2 3 4" xfId="24536" xr:uid="{74B5638B-DD49-4993-BE9E-B83FEE82B3EA}"/>
    <cellStyle name="40% - Accent5 2 3 2 2 3 4 2" xfId="34615" xr:uid="{54B3640A-B40D-4F1F-AA0B-3359AEE69D39}"/>
    <cellStyle name="40% - Accent5 2 3 2 2 3 5" xfId="31408" xr:uid="{75514377-4703-455D-B813-32821D26205B}"/>
    <cellStyle name="40% - Accent5 2 3 2 2 4" xfId="12012" xr:uid="{3B42A15C-7101-4285-BBF7-E6D049419BD4}"/>
    <cellStyle name="40% - Accent5 2 3 2 2 4 2" xfId="25894" xr:uid="{0AB2E0ED-ADAA-454F-9306-EAD27070E536}"/>
    <cellStyle name="40% - Accent5 2 3 2 2 4 2 2" xfId="36351" xr:uid="{387AE581-0CA4-4A5F-835D-02104B497AAC}"/>
    <cellStyle name="40% - Accent5 2 3 2 2 4 3" xfId="30271" xr:uid="{4BCBF3BA-41F8-4234-9ECD-0645582991EE}"/>
    <cellStyle name="40% - Accent5 2 3 2 2 5" xfId="15775" xr:uid="{3259D784-ACA9-4BF0-A0CA-19BBAF6AB063}"/>
    <cellStyle name="40% - Accent5 2 3 2 2 5 2" xfId="39497" xr:uid="{109B864E-86C2-45E7-B65C-2FFFFA674BAA}"/>
    <cellStyle name="40% - Accent5 2 3 2 2 6" xfId="18793" xr:uid="{CFAAA4E4-36E8-4FC4-82AA-E4793BDAC809}"/>
    <cellStyle name="40% - Accent5 2 3 2 2 6 2" xfId="32966" xr:uid="{4DCE9620-8188-4E91-BD4A-1DE75B09A4B9}"/>
    <cellStyle name="40% - Accent5 2 3 2 2 7" xfId="29611" xr:uid="{1BAADF59-CF89-42D2-9E91-68FA006F9647}"/>
    <cellStyle name="40% - Accent5 2 3 2 3" xfId="4726" xr:uid="{15F01E12-96DB-4D4B-AA27-BC9E730C481E}"/>
    <cellStyle name="40% - Accent5 2 3 2 3 2" xfId="22867" xr:uid="{A6B70ADE-2E4A-41A6-9D14-EA281B8AC0E3}"/>
    <cellStyle name="40% - Accent5 2 3 2 3 2 2" xfId="26787" xr:uid="{E06CBC76-D988-4D8F-9E9E-30531004F1FB}"/>
    <cellStyle name="40% - Accent5 2 3 2 3 2 2 2" xfId="37897" xr:uid="{C93B993E-2E11-42C6-922C-61849BF1CC0A}"/>
    <cellStyle name="40% - Accent5 2 3 2 3 2 3" xfId="28541" xr:uid="{B8C6D4FA-8F76-4300-9745-D765A35F7FD6}"/>
    <cellStyle name="40% - Accent5 2 3 2 3 2 3 2" xfId="41106" xr:uid="{B0D790B6-E84E-43B9-9289-F68EC1B1C6A7}"/>
    <cellStyle name="40% - Accent5 2 3 2 3 2 4" xfId="24538" xr:uid="{D56D8906-537C-4C16-8159-63C96502CA05}"/>
    <cellStyle name="40% - Accent5 2 3 2 3 2 4 2" xfId="34617" xr:uid="{864778D5-5773-47F3-829D-3A5EFCBB9A2A}"/>
    <cellStyle name="40% - Accent5 2 3 2 3 2 5" xfId="31410" xr:uid="{609110A0-D2DF-4C20-9D6D-C6CF608FBAB8}"/>
    <cellStyle name="40% - Accent5 2 3 2 3 3" xfId="26127" xr:uid="{9DCD3C93-80E3-4438-9459-FEE9212E4C54}"/>
    <cellStyle name="40% - Accent5 2 3 2 3 3 2" xfId="36746" xr:uid="{D2F809DC-5F82-446B-8980-5042BBFFD2B3}"/>
    <cellStyle name="40% - Accent5 2 3 2 3 4" xfId="27834" xr:uid="{47D2F956-9A23-4A97-8CE0-F38440C14FEB}"/>
    <cellStyle name="40% - Accent5 2 3 2 3 4 2" xfId="39892" xr:uid="{FEFB6773-DFDC-49CE-85AC-A2F05780D57C}"/>
    <cellStyle name="40% - Accent5 2 3 2 3 5" xfId="23718" xr:uid="{1C4A90FE-F984-4D64-A39A-548DD16CCBA1}"/>
    <cellStyle name="40% - Accent5 2 3 2 3 5 2" xfId="33386" xr:uid="{FD86A202-B4EA-4001-8D96-A36F1924D4BE}"/>
    <cellStyle name="40% - Accent5 2 3 2 3 6" xfId="30556" xr:uid="{8A55DA84-489B-4EBE-81B9-6327D98D1CB9}"/>
    <cellStyle name="40% - Accent5 2 3 2 4" xfId="2170" xr:uid="{EA5437CC-177E-4B3F-9CB9-E0E5A21E4901}"/>
    <cellStyle name="40% - Accent5 2 3 2 4 2" xfId="26784" xr:uid="{9D966A36-253C-4F7E-907A-9A4E4F6E6B69}"/>
    <cellStyle name="40% - Accent5 2 3 2 4 2 2" xfId="37894" xr:uid="{58F11EE0-A60E-4BAD-883E-45F83775A155}"/>
    <cellStyle name="40% - Accent5 2 3 2 4 3" xfId="28538" xr:uid="{67BB76F4-A114-4792-96D3-F14ABD8B196D}"/>
    <cellStyle name="40% - Accent5 2 3 2 4 3 2" xfId="41103" xr:uid="{6BAE67B7-CDDB-488F-9A4C-454494A42549}"/>
    <cellStyle name="40% - Accent5 2 3 2 4 4" xfId="24535" xr:uid="{AE5F45A4-5A70-460E-9BCA-3E64374C9E34}"/>
    <cellStyle name="40% - Accent5 2 3 2 4 4 2" xfId="34614" xr:uid="{C1577831-EF3D-41B7-904A-899AC8708579}"/>
    <cellStyle name="40% - Accent5 2 3 2 4 5" xfId="31407" xr:uid="{9DD91D75-A5EF-4A20-857C-664A3DB430FA}"/>
    <cellStyle name="40% - Accent5 2 3 2 5" xfId="6955" xr:uid="{79E0263C-9DFF-4912-9F4B-888B0CD6F26F}"/>
    <cellStyle name="40% - Accent5 2 3 2 5 2" xfId="25556" xr:uid="{C3B57BEA-B097-4437-80C2-2A5A67D003EE}"/>
    <cellStyle name="40% - Accent5 2 3 2 5 2 2" xfId="35932" xr:uid="{263824E6-2E47-460F-9FD0-CF9A2A74EC3E}"/>
    <cellStyle name="40% - Accent5 2 3 2 5 3" xfId="29933" xr:uid="{D2386AAC-A15B-4683-B8B1-48A85A6A2486}"/>
    <cellStyle name="40% - Accent5 2 3 2 6" xfId="10087" xr:uid="{DB218C4A-AD66-4756-9BBC-7DDA3A49B63E}"/>
    <cellStyle name="40% - Accent5 2 3 2 6 2" xfId="39078" xr:uid="{211A5244-ED3D-44B8-A4FC-D720AE3BD9B0}"/>
    <cellStyle name="40% - Accent5 2 3 2 7" xfId="13898" xr:uid="{81BBDE24-199A-4B8F-848A-F065EB85B4D7}"/>
    <cellStyle name="40% - Accent5 2 3 2 7 2" xfId="32541" xr:uid="{CA9C666A-711E-474A-ADE0-398D61218F1F}"/>
    <cellStyle name="40% - Accent5 2 3 2 8" xfId="17495" xr:uid="{94F73BB4-FD19-4BA0-9B02-B952DFAA5F2B}"/>
    <cellStyle name="40% - Accent5 2 3 3" xfId="2172" xr:uid="{193EF436-1328-471B-AA0F-0464BCF1BC9A}"/>
    <cellStyle name="40% - Accent5 2 3 3 2" xfId="4728" xr:uid="{5FA64E83-2AAC-41A6-B104-698ECFCBE90F}"/>
    <cellStyle name="40% - Accent5 2 3 3 2 2" xfId="12013" xr:uid="{DD36FFCA-BF1D-4A4D-97F9-40F6C4CC50BC}"/>
    <cellStyle name="40% - Accent5 2 3 3 2 2 2" xfId="26789" xr:uid="{CD2D863D-E398-497A-BA90-251C2737930C}"/>
    <cellStyle name="40% - Accent5 2 3 3 2 2 2 2" xfId="37899" xr:uid="{5427A9F9-F935-42CD-A6B3-CB0B510BF426}"/>
    <cellStyle name="40% - Accent5 2 3 3 2 2 3" xfId="28543" xr:uid="{0C66E608-6D2F-4CA1-8449-C8BC8ADCF67A}"/>
    <cellStyle name="40% - Accent5 2 3 3 2 2 3 2" xfId="41108" xr:uid="{3711359D-CE25-46D9-B52D-80379764D977}"/>
    <cellStyle name="40% - Accent5 2 3 3 2 2 4" xfId="24540" xr:uid="{A18589C4-F8CB-4877-A56C-03F93A88CA1D}"/>
    <cellStyle name="40% - Accent5 2 3 3 2 2 4 2" xfId="34619" xr:uid="{08C97B0F-C0B0-48FE-ADBA-FBC56F9DDCAF}"/>
    <cellStyle name="40% - Accent5 2 3 3 2 2 5" xfId="31412" xr:uid="{44756992-4725-44E9-AA91-6B2C27F553C5}"/>
    <cellStyle name="40% - Accent5 2 3 3 2 3" xfId="15776" xr:uid="{421C1164-9ED4-4872-9AB2-F1895D14499A}"/>
    <cellStyle name="40% - Accent5 2 3 3 2 3 2" xfId="36967" xr:uid="{3B91B53A-D641-4525-A07A-373531F20F4F}"/>
    <cellStyle name="40% - Accent5 2 3 3 2 4" xfId="27946" xr:uid="{65A4C86F-4861-4423-8215-22F46EFB3A3E}"/>
    <cellStyle name="40% - Accent5 2 3 3 2 4 2" xfId="40113" xr:uid="{7C1D8074-5E82-4E6D-A971-161AAFCC962B}"/>
    <cellStyle name="40% - Accent5 2 3 3 2 5" xfId="23831" xr:uid="{EA31AAD6-9F89-4A6D-9725-CB5038A6792B}"/>
    <cellStyle name="40% - Accent5 2 3 3 2 5 2" xfId="33616" xr:uid="{D52AC84F-282B-423C-AEFE-F06DC77CE7C9}"/>
    <cellStyle name="40% - Accent5 2 3 3 2 6" xfId="30669" xr:uid="{5682F01D-7E3E-4F12-AD74-51CBAA5B3057}"/>
    <cellStyle name="40% - Accent5 2 3 3 3" xfId="8438" xr:uid="{146B2201-A813-43CE-8015-EC9EA2218CD7}"/>
    <cellStyle name="40% - Accent5 2 3 3 3 2" xfId="26788" xr:uid="{FE63B78D-E56E-4082-B029-699923E1A5E0}"/>
    <cellStyle name="40% - Accent5 2 3 3 3 2 2" xfId="37898" xr:uid="{153586CD-2B03-42A2-890E-C0B04390B0EA}"/>
    <cellStyle name="40% - Accent5 2 3 3 3 3" xfId="28542" xr:uid="{634A79B3-1929-41A1-9E8C-B4839BA12811}"/>
    <cellStyle name="40% - Accent5 2 3 3 3 3 2" xfId="41107" xr:uid="{99DF63D7-7DA4-40D0-816C-C4FBDF954B64}"/>
    <cellStyle name="40% - Accent5 2 3 3 3 4" xfId="24539" xr:uid="{EF398187-C9B8-418A-A9A6-6A648C4DD315}"/>
    <cellStyle name="40% - Accent5 2 3 3 3 4 2" xfId="34618" xr:uid="{2EE6C84F-F5F4-4E66-AB47-28F8CAB02CEB}"/>
    <cellStyle name="40% - Accent5 2 3 3 3 5" xfId="31411" xr:uid="{8CCA26BE-9A96-4CB6-B556-33A3AE97EAB3}"/>
    <cellStyle name="40% - Accent5 2 3 3 4" xfId="10088" xr:uid="{2514CAC2-8AB5-4DE6-851B-E587E0CE237C}"/>
    <cellStyle name="40% - Accent5 2 3 3 4 2" xfId="25708" xr:uid="{0D15D6AF-CCFA-480B-B9CD-51A930300406}"/>
    <cellStyle name="40% - Accent5 2 3 3 4 2 2" xfId="36152" xr:uid="{16B087F6-AD23-44BC-A29E-1B7CD0C14F35}"/>
    <cellStyle name="40% - Accent5 2 3 3 4 3" xfId="30085" xr:uid="{F1D71F84-9E8D-42B4-A2E4-100A38652DEB}"/>
    <cellStyle name="40% - Accent5 2 3 3 5" xfId="13899" xr:uid="{2E973C5C-09EC-49B5-BDA3-94E5093F17A5}"/>
    <cellStyle name="40% - Accent5 2 3 3 5 2" xfId="39298" xr:uid="{306D3880-0B3A-41FE-944F-DC37765D65AD}"/>
    <cellStyle name="40% - Accent5 2 3 3 6" xfId="18792" xr:uid="{07E75C29-751D-44A4-AD76-60CC9AE3F176}"/>
    <cellStyle name="40% - Accent5 2 3 3 6 2" xfId="32766" xr:uid="{7E81B05F-106D-4A22-97C4-DCFA636D6504}"/>
    <cellStyle name="40% - Accent5 2 3 3 7" xfId="29510" xr:uid="{A233017C-9F17-4396-ADDB-5530D7DE6E50}"/>
    <cellStyle name="40% - Accent5 2 3 4" xfId="4725" xr:uid="{F9F5BAD9-6FD3-4189-B986-5493434BB8FB}"/>
    <cellStyle name="40% - Accent5 2 3 4 2" xfId="12014" xr:uid="{C74FA5E2-521C-40F0-8738-39B9BEDCBC04}"/>
    <cellStyle name="40% - Accent5 2 3 4 2 2" xfId="26790" xr:uid="{E99E947F-2D4E-4149-95B9-6DD3F0A8E869}"/>
    <cellStyle name="40% - Accent5 2 3 4 2 2 2" xfId="37900" xr:uid="{15CB60AB-AF90-4B5A-8DAE-E3D211B8191D}"/>
    <cellStyle name="40% - Accent5 2 3 4 2 3" xfId="28544" xr:uid="{3ED4E516-6DAC-4893-B8DB-565F45A295A9}"/>
    <cellStyle name="40% - Accent5 2 3 4 2 3 2" xfId="41109" xr:uid="{20C91030-FDCC-4182-ABAE-9A1DA0A048CD}"/>
    <cellStyle name="40% - Accent5 2 3 4 2 4" xfId="24541" xr:uid="{6C6304AB-B7E7-4749-A58B-5F5AE190AB78}"/>
    <cellStyle name="40% - Accent5 2 3 4 2 4 2" xfId="34620" xr:uid="{9EBE3826-B26B-436F-A6E4-1737A9F5DC05}"/>
    <cellStyle name="40% - Accent5 2 3 4 2 5" xfId="31413" xr:uid="{DB40EEA3-952D-49DC-B9E7-5DE3D4AA04A6}"/>
    <cellStyle name="40% - Accent5 2 3 4 3" xfId="15777" xr:uid="{2E8C26A3-E7CC-4E5B-B17E-F35D0CDC6220}"/>
    <cellStyle name="40% - Accent5 2 3 4 3 2" xfId="36553" xr:uid="{208A7539-3192-40DB-B387-ADF6DBFF4930}"/>
    <cellStyle name="40% - Accent5 2 3 4 4" xfId="27739" xr:uid="{5188390C-AC88-43B2-AA3E-7A17FF0E45CE}"/>
    <cellStyle name="40% - Accent5 2 3 4 4 2" xfId="39699" xr:uid="{AE92A57B-31A0-45C5-8B41-FBD03344F18F}"/>
    <cellStyle name="40% - Accent5 2 3 4 5" xfId="23618" xr:uid="{3541493B-212D-4913-8A82-0E36A447CE45}"/>
    <cellStyle name="40% - Accent5 2 3 4 5 2" xfId="33186" xr:uid="{14FDAF07-1AC5-4F50-9A32-37CBE41F32E5}"/>
    <cellStyle name="40% - Accent5 2 3 4 6" xfId="30455" xr:uid="{EBF0320C-ADB9-4037-B2BE-D65AE7415615}"/>
    <cellStyle name="40% - Accent5 2 3 5" xfId="2169" xr:uid="{EB0BE7AC-CD1A-4B6B-8586-D25506DEB301}"/>
    <cellStyle name="40% - Accent5 2 3 5 2" xfId="26783" xr:uid="{38254A98-FC74-4DB6-8AFB-3F5C772EDA8E}"/>
    <cellStyle name="40% - Accent5 2 3 5 2 2" xfId="37893" xr:uid="{D007F118-19C4-4675-B734-59634AF25941}"/>
    <cellStyle name="40% - Accent5 2 3 5 3" xfId="28537" xr:uid="{D8C6BC8F-4635-4737-9840-73021FD734AC}"/>
    <cellStyle name="40% - Accent5 2 3 5 3 2" xfId="41102" xr:uid="{D5B93399-CF8E-470E-954F-B53C974AE6FB}"/>
    <cellStyle name="40% - Accent5 2 3 5 4" xfId="24534" xr:uid="{E608225C-7FBD-40FA-87D3-6531D6F921F3}"/>
    <cellStyle name="40% - Accent5 2 3 5 4 2" xfId="34613" xr:uid="{84CC58B7-5EDA-4906-B988-E73D4AAD84BF}"/>
    <cellStyle name="40% - Accent5 2 3 5 5" xfId="31406" xr:uid="{0F4E3424-8DA2-4916-8523-FB7D37C737C6}"/>
    <cellStyle name="40% - Accent5 2 3 6" xfId="6954" xr:uid="{29ACCFC9-26B0-49FE-B712-5800F7A0BD6F}"/>
    <cellStyle name="40% - Accent5 2 3 6 2" xfId="25372" xr:uid="{9F4D25D2-3916-42A6-8EB4-B226E05A616B}"/>
    <cellStyle name="40% - Accent5 2 3 6 2 2" xfId="35740" xr:uid="{102F4481-1600-4A7D-8576-46CBCA51F0E0}"/>
    <cellStyle name="40% - Accent5 2 3 6 3" xfId="29749" xr:uid="{94CC8656-E805-4778-8D9B-0ECEDEE68524}"/>
    <cellStyle name="40% - Accent5 2 3 7" xfId="10086" xr:uid="{07D5423B-6720-4AD6-82BB-3E930F2DFC70}"/>
    <cellStyle name="40% - Accent5 2 3 7 2" xfId="38886" xr:uid="{44D9F68E-A314-409C-8580-D2B1D8F0AB3B}"/>
    <cellStyle name="40% - Accent5 2 3 8" xfId="13897" xr:uid="{D845EA7E-9924-4662-B572-08B13AA72439}"/>
    <cellStyle name="40% - Accent5 2 3 8 2" xfId="32344" xr:uid="{15076713-D593-4F11-B2A3-89453910C35C}"/>
    <cellStyle name="40% - Accent5 2 3 9" xfId="17494" xr:uid="{7E927D3B-604A-49B6-990C-7859EA24E23B}"/>
    <cellStyle name="40% - Accent5 2 4" xfId="669" xr:uid="{BB076CFB-C74A-43C5-83C1-73B47E10A325}"/>
    <cellStyle name="40% - Accent5 2 4 2" xfId="670" xr:uid="{8BB3BAB0-1D54-4E31-B74F-3D9FB8ABB191}"/>
    <cellStyle name="40% - Accent5 2 4 2 2" xfId="2175" xr:uid="{5422B0EC-4955-4A6B-8737-7A55B80903D9}"/>
    <cellStyle name="40% - Accent5 2 4 2 2 2" xfId="4731" xr:uid="{F07B270D-844F-4B62-917C-BCE81EFCA78D}"/>
    <cellStyle name="40% - Accent5 2 4 2 2 2 2" xfId="26792" xr:uid="{FA790A4B-CD51-498F-A17B-5C793A8AA76E}"/>
    <cellStyle name="40% - Accent5 2 4 2 2 2 2 2" xfId="37903" xr:uid="{C4E6F8D6-63ED-403C-AF3D-86C23C802759}"/>
    <cellStyle name="40% - Accent5 2 4 2 2 2 3" xfId="28546" xr:uid="{122BE359-A1F2-45B0-A282-FED795C4914B}"/>
    <cellStyle name="40% - Accent5 2 4 2 2 2 3 2" xfId="41112" xr:uid="{857B4365-97E7-41EF-9459-25048D28F787}"/>
    <cellStyle name="40% - Accent5 2 4 2 2 2 4" xfId="24544" xr:uid="{612184A6-0617-4F29-81B8-4D1EC43E9D3B}"/>
    <cellStyle name="40% - Accent5 2 4 2 2 2 4 2" xfId="34623" xr:uid="{F450910E-2515-4206-A036-BB5D665FC7B2}"/>
    <cellStyle name="40% - Accent5 2 4 2 2 2 5" xfId="31416" xr:uid="{5BEF1F5A-C8A9-4513-9933-039051FFB86D}"/>
    <cellStyle name="40% - Accent5 2 4 2 2 3" xfId="8441" xr:uid="{F377D890-86C0-4CB1-A23C-CFB2A1BF74F1}"/>
    <cellStyle name="40% - Accent5 2 4 2 2 3 2" xfId="37070" xr:uid="{D8D50EC0-93F0-4EA7-84B8-A3AC986FCF55}"/>
    <cellStyle name="40% - Accent5 2 4 2 2 4" xfId="12015" xr:uid="{F5A579A9-B3F8-46F5-82ED-C325A7F3E6BA}"/>
    <cellStyle name="40% - Accent5 2 4 2 2 4 2" xfId="40216" xr:uid="{C427C9EE-6D89-4CDF-8129-CDF3893534D9}"/>
    <cellStyle name="40% - Accent5 2 4 2 2 5" xfId="15778" xr:uid="{95AD7FDD-2CEF-4E40-9407-A974907812F1}"/>
    <cellStyle name="40% - Accent5 2 4 2 2 5 2" xfId="33721" xr:uid="{F9CF1001-A81F-4E25-A0B2-8AAA278FD76E}"/>
    <cellStyle name="40% - Accent5 2 4 2 2 6" xfId="18795" xr:uid="{E445E845-A54E-4BED-AFE5-075E2399F07D}"/>
    <cellStyle name="40% - Accent5 2 4 2 3" xfId="4730" xr:uid="{CBC6D18C-696F-42B5-A17B-4ABA38ACECEC}"/>
    <cellStyle name="40% - Accent5 2 4 2 3 2" xfId="26791" xr:uid="{892BC030-F4A0-4751-9933-B9496A45BBE6}"/>
    <cellStyle name="40% - Accent5 2 4 2 3 2 2" xfId="37902" xr:uid="{61B4FE38-D661-4688-BAC7-98AA5DB65C53}"/>
    <cellStyle name="40% - Accent5 2 4 2 3 3" xfId="28545" xr:uid="{411B6677-DA6F-45C8-9D03-145832D602A7}"/>
    <cellStyle name="40% - Accent5 2 4 2 3 3 2" xfId="41111" xr:uid="{78925895-4CBB-497B-89F8-5EC3DF276516}"/>
    <cellStyle name="40% - Accent5 2 4 2 3 4" xfId="24543" xr:uid="{A9E45275-FC20-4A98-AAA4-92501D52B809}"/>
    <cellStyle name="40% - Accent5 2 4 2 3 4 2" xfId="34622" xr:uid="{6A9B52B8-56E3-4677-BF1F-CE1EC0C34C1A}"/>
    <cellStyle name="40% - Accent5 2 4 2 3 5" xfId="31415" xr:uid="{107072A5-95DB-4F6E-A6BC-CE4693B25385}"/>
    <cellStyle name="40% - Accent5 2 4 2 4" xfId="2174" xr:uid="{4EBAF655-BDDE-46B5-BC6F-C525979E2EC6}"/>
    <cellStyle name="40% - Accent5 2 4 2 4 2" xfId="25801" xr:uid="{4837B8C6-744B-4FFB-929C-3D5DA5C490F7}"/>
    <cellStyle name="40% - Accent5 2 4 2 4 2 2" xfId="36255" xr:uid="{82ABCBF1-2629-4446-AAD7-60E801321687}"/>
    <cellStyle name="40% - Accent5 2 4 2 4 3" xfId="30178" xr:uid="{4013B240-4175-436F-A829-794A1DA86F69}"/>
    <cellStyle name="40% - Accent5 2 4 2 5" xfId="6957" xr:uid="{E5842F60-C8EA-44AD-B580-49C121B240AD}"/>
    <cellStyle name="40% - Accent5 2 4 2 5 2" xfId="39401" xr:uid="{07438F8D-7547-4094-86CA-E1AA9FA6FB5D}"/>
    <cellStyle name="40% - Accent5 2 4 2 6" xfId="10090" xr:uid="{FB3BDDE4-072F-4210-AD6C-563974B2F97F}"/>
    <cellStyle name="40% - Accent5 2 4 2 6 2" xfId="32870" xr:uid="{14A0E430-97BF-465E-B55D-210BF9D232AB}"/>
    <cellStyle name="40% - Accent5 2 4 2 7" xfId="13901" xr:uid="{70C11585-E670-48B3-9B48-CC6609C19976}"/>
    <cellStyle name="40% - Accent5 2 4 2 8" xfId="17497" xr:uid="{6F4111C2-5645-4972-A00A-E308FD4BD101}"/>
    <cellStyle name="40% - Accent5 2 4 3" xfId="2176" xr:uid="{B633BA1B-EE9D-44EC-BF2C-1EF2EF103D4E}"/>
    <cellStyle name="40% - Accent5 2 4 3 2" xfId="4732" xr:uid="{DD588CC5-C983-452A-8BE4-56EFBF3158F9}"/>
    <cellStyle name="40% - Accent5 2 4 3 2 2" xfId="12016" xr:uid="{BB6A3CDC-C8B4-42AD-9ECD-255FC8D4C952}"/>
    <cellStyle name="40% - Accent5 2 4 3 2 2 2" xfId="37904" xr:uid="{F8DC6F0D-B7E2-404A-B0D5-F5E9A043FE7F}"/>
    <cellStyle name="40% - Accent5 2 4 3 2 3" xfId="15779" xr:uid="{DA618E07-8887-43BD-8E6F-F9DA1DB1D193}"/>
    <cellStyle name="40% - Accent5 2 4 3 2 3 2" xfId="41113" xr:uid="{9D2836C7-D656-4874-86F2-6FABF6207CE7}"/>
    <cellStyle name="40% - Accent5 2 4 3 2 4" xfId="24545" xr:uid="{D0E4CC93-9505-4FE1-A965-2435034AA3DC}"/>
    <cellStyle name="40% - Accent5 2 4 3 2 4 2" xfId="34624" xr:uid="{594D522A-3F4E-49E2-8692-759CE2322D58}"/>
    <cellStyle name="40% - Accent5 2 4 3 2 5" xfId="31417" xr:uid="{21B7AF3A-96FB-4FCC-9AFC-642EFF752882}"/>
    <cellStyle name="40% - Accent5 2 4 3 3" xfId="8440" xr:uid="{917D7EA6-622C-468D-8AED-8B484CD1A2C7}"/>
    <cellStyle name="40% - Accent5 2 4 3 3 2" xfId="36651" xr:uid="{0A045EA4-0398-4E97-B771-4A009BE7263E}"/>
    <cellStyle name="40% - Accent5 2 4 3 4" xfId="10091" xr:uid="{25E0CEE2-F4CE-4A1D-846A-714050E18CB2}"/>
    <cellStyle name="40% - Accent5 2 4 3 4 2" xfId="39797" xr:uid="{E1C2456A-2B56-451D-9D67-49F0B3B6BA1C}"/>
    <cellStyle name="40% - Accent5 2 4 3 5" xfId="13902" xr:uid="{67AD2A61-25D1-4473-BCBC-BD7B5356B064}"/>
    <cellStyle name="40% - Accent5 2 4 3 5 2" xfId="33290" xr:uid="{FD13ABA1-BA44-43BF-8E0E-CCCF588B1F15}"/>
    <cellStyle name="40% - Accent5 2 4 3 6" xfId="18794" xr:uid="{9B426EA4-0853-451A-A63D-6A00E33EFE94}"/>
    <cellStyle name="40% - Accent5 2 4 4" xfId="4729" xr:uid="{A1228F00-6893-4CB0-AECF-D713E1770E32}"/>
    <cellStyle name="40% - Accent5 2 4 4 2" xfId="12017" xr:uid="{C901E816-2673-40CC-8CD5-79B8FE4D9136}"/>
    <cellStyle name="40% - Accent5 2 4 4 2 2" xfId="37901" xr:uid="{A3EE49C6-D1A9-49A4-AA7A-B065763CBE30}"/>
    <cellStyle name="40% - Accent5 2 4 4 3" xfId="15780" xr:uid="{0323D4AB-FCEA-4538-A819-644203D23D3A}"/>
    <cellStyle name="40% - Accent5 2 4 4 3 2" xfId="41110" xr:uid="{028272C2-333C-4C75-8875-1F459DA56ACF}"/>
    <cellStyle name="40% - Accent5 2 4 4 4" xfId="24542" xr:uid="{48C815A5-BCC7-49EE-8176-449276FD7539}"/>
    <cellStyle name="40% - Accent5 2 4 4 4 2" xfId="34621" xr:uid="{C21B307C-493F-4147-B594-5BAE089C0530}"/>
    <cellStyle name="40% - Accent5 2 4 4 5" xfId="31414" xr:uid="{0754A57E-EDC9-43AD-885A-379862E41CF2}"/>
    <cellStyle name="40% - Accent5 2 4 5" xfId="2173" xr:uid="{23C1D7EF-1905-46D8-9A37-308B9F6AFB1D}"/>
    <cellStyle name="40% - Accent5 2 4 5 2" xfId="25461" xr:uid="{EE3453E0-1696-44E6-BFA4-B6BBA626F6FE}"/>
    <cellStyle name="40% - Accent5 2 4 5 2 2" xfId="35837" xr:uid="{4622618E-C9E7-49AA-BB72-4723EC47AEB6}"/>
    <cellStyle name="40% - Accent5 2 4 5 3" xfId="29838" xr:uid="{B3D12F93-507A-4676-8A6A-DFA7FF4F67BD}"/>
    <cellStyle name="40% - Accent5 2 4 6" xfId="6956" xr:uid="{7CBD4885-C708-4FF2-9201-F053ED87E8F1}"/>
    <cellStyle name="40% - Accent5 2 4 6 2" xfId="38983" xr:uid="{D095757E-47A6-4499-BDA7-6FB30E2E1559}"/>
    <cellStyle name="40% - Accent5 2 4 7" xfId="10089" xr:uid="{BB3CF2EC-E87F-455D-899C-9EC460A10132}"/>
    <cellStyle name="40% - Accent5 2 4 7 2" xfId="32446" xr:uid="{0C6AA2DA-AC01-454D-9EF2-D89FE8824C52}"/>
    <cellStyle name="40% - Accent5 2 4 8" xfId="13900" xr:uid="{3F90867B-BF0F-4011-8630-EA6D23D6EEEB}"/>
    <cellStyle name="40% - Accent5 2 4 9" xfId="17496" xr:uid="{83328786-8297-4C0E-9903-FC6FEBE6BC48}"/>
    <cellStyle name="40% - Accent5 2 5" xfId="671" xr:uid="{BEB5C7E9-C1BF-4FBB-8DD2-126B8D2F261A}"/>
    <cellStyle name="40% - Accent5 2 5 2" xfId="672" xr:uid="{CAC75A19-FC8D-485A-A226-9D911AB16532}"/>
    <cellStyle name="40% - Accent5 2 5 2 2" xfId="2179" xr:uid="{E74C5449-D7EC-475A-959E-7BDAD70BAA29}"/>
    <cellStyle name="40% - Accent5 2 5 2 2 2" xfId="4735" xr:uid="{5F60BD88-7C65-42A5-A161-2B83E2A65053}"/>
    <cellStyle name="40% - Accent5 2 5 2 2 2 2" xfId="37905" xr:uid="{D39A75C4-9A41-422B-822C-7D3458CFCFC3}"/>
    <cellStyle name="40% - Accent5 2 5 2 2 3" xfId="8443" xr:uid="{8BCBB15E-3ABB-4410-8F6B-BCE77CB12487}"/>
    <cellStyle name="40% - Accent5 2 5 2 2 3 2" xfId="41115" xr:uid="{7786A50B-E6F7-4B86-9A18-BB7ADFDA637C}"/>
    <cellStyle name="40% - Accent5 2 5 2 2 4" xfId="12018" xr:uid="{6DEF2ECA-BD51-4087-8AA2-16F813053F06}"/>
    <cellStyle name="40% - Accent5 2 5 2 2 4 2" xfId="34626" xr:uid="{5CF88D44-FBA6-4752-880C-FFA9AB778515}"/>
    <cellStyle name="40% - Accent5 2 5 2 2 5" xfId="15781" xr:uid="{4504DD98-1C53-4682-B323-2F447478BD00}"/>
    <cellStyle name="40% - Accent5 2 5 2 2 6" xfId="18797" xr:uid="{5EDDDCAC-9607-4D4C-BE03-E121EEB85F22}"/>
    <cellStyle name="40% - Accent5 2 5 2 3" xfId="4734" xr:uid="{72125D2D-282C-4591-9D50-A704D04F6E93}"/>
    <cellStyle name="40% - Accent5 2 5 2 3 2" xfId="36873" xr:uid="{E95B1409-1AEF-4C7A-8DDC-2FC3FF655B64}"/>
    <cellStyle name="40% - Accent5 2 5 2 4" xfId="2178" xr:uid="{4FF91B21-BB5E-4991-A59A-637B818AA7B7}"/>
    <cellStyle name="40% - Accent5 2 5 2 4 2" xfId="40019" xr:uid="{A9BAFB87-E690-4ED5-AD38-E294DAB9E59D}"/>
    <cellStyle name="40% - Accent5 2 5 2 5" xfId="6959" xr:uid="{07B236A7-1DFA-4AB9-B2A2-766F6DF93450}"/>
    <cellStyle name="40% - Accent5 2 5 2 5 2" xfId="33520" xr:uid="{44BE2552-BDBE-4DC5-99F0-F3B33423EA2F}"/>
    <cellStyle name="40% - Accent5 2 5 2 6" xfId="10093" xr:uid="{C7AD9C3C-5FA4-44E4-A11C-5768DDD8BB7B}"/>
    <cellStyle name="40% - Accent5 2 5 2 7" xfId="13904" xr:uid="{79E45401-508D-4818-849F-47B42D78E0DB}"/>
    <cellStyle name="40% - Accent5 2 5 2 8" xfId="17499" xr:uid="{15159349-FBC3-4596-A7BF-75B2F116AE5B}"/>
    <cellStyle name="40% - Accent5 2 5 3" xfId="2180" xr:uid="{CF4D44BE-11ED-4265-BC4E-7B8FAB1B18C0}"/>
    <cellStyle name="40% - Accent5 2 5 3 2" xfId="4736" xr:uid="{927EA165-7EF1-472C-AEEA-305909E85919}"/>
    <cellStyle name="40% - Accent5 2 5 3 2 2" xfId="12019" xr:uid="{AA20C68A-F05C-4420-AAB6-96AB93EA40DE}"/>
    <cellStyle name="40% - Accent5 2 5 3 2 3" xfId="15782" xr:uid="{1B71189E-75D0-49ED-981B-659752B18825}"/>
    <cellStyle name="40% - Accent5 2 5 3 3" xfId="8442" xr:uid="{AFA118CA-9C4B-42C7-9C66-0552924B69AD}"/>
    <cellStyle name="40% - Accent5 2 5 3 3 2" xfId="41114" xr:uid="{A1878295-5ECB-4E4E-995C-83CFA3554480}"/>
    <cellStyle name="40% - Accent5 2 5 3 4" xfId="10094" xr:uid="{45279453-081B-4AF5-8453-E6851EDBC086}"/>
    <cellStyle name="40% - Accent5 2 5 3 4 2" xfId="34625" xr:uid="{5345C0C4-C900-4097-A3AF-A7FE89CBB2EC}"/>
    <cellStyle name="40% - Accent5 2 5 3 5" xfId="13905" xr:uid="{7665562C-C942-4479-BBF5-DD8B1004E522}"/>
    <cellStyle name="40% - Accent5 2 5 3 6" xfId="18796" xr:uid="{C2331518-4DF8-47CE-B72E-A3E23DF87982}"/>
    <cellStyle name="40% - Accent5 2 5 4" xfId="4733" xr:uid="{637F0E76-AA85-4A1A-8C66-1DDDA68AA7A0}"/>
    <cellStyle name="40% - Accent5 2 5 4 2" xfId="12020" xr:uid="{A7D0415F-0DA4-4369-9993-652C8C1454F5}"/>
    <cellStyle name="40% - Accent5 2 5 4 2 2" xfId="36058" xr:uid="{4F48FFE2-8794-43A5-BFB9-760ADFCB6FE4}"/>
    <cellStyle name="40% - Accent5 2 5 4 3" xfId="15783" xr:uid="{01DC1FB3-8C76-4EC9-B026-46ADD055396A}"/>
    <cellStyle name="40% - Accent5 2 5 5" xfId="2177" xr:uid="{39BE8673-AE42-45B0-B663-332C493FD03B}"/>
    <cellStyle name="40% - Accent5 2 5 5 2" xfId="39204" xr:uid="{29AFA539-A108-4F53-9002-F0C8BADFA1CE}"/>
    <cellStyle name="40% - Accent5 2 5 6" xfId="6958" xr:uid="{0B22BA7A-3032-481C-9359-FEE7177AC477}"/>
    <cellStyle name="40% - Accent5 2 5 6 2" xfId="32671" xr:uid="{245AA214-9544-4D16-99FB-0F8B4503A1D9}"/>
    <cellStyle name="40% - Accent5 2 5 7" xfId="10092" xr:uid="{7ADABE64-DA0B-427E-AA8D-ECF90D0767DF}"/>
    <cellStyle name="40% - Accent5 2 5 8" xfId="13903" xr:uid="{5E0314B9-A769-4A54-8F0A-83C4065380E9}"/>
    <cellStyle name="40% - Accent5 2 5 9" xfId="17498" xr:uid="{EC79319F-681F-4EAF-BE94-AD1AC62D154C}"/>
    <cellStyle name="40% - Accent5 2 6" xfId="673" xr:uid="{E199A484-6460-4FB5-A6DB-7770869040FE}"/>
    <cellStyle name="40% - Accent5 2 6 2" xfId="2182" xr:uid="{6294ED9D-0953-435A-B4A2-5757E7A17755}"/>
    <cellStyle name="40% - Accent5 2 6 2 2" xfId="4738" xr:uid="{18594F24-4CCC-4443-9E91-265ABCD05EB8}"/>
    <cellStyle name="40% - Accent5 2 6 2 2 2" xfId="37906" xr:uid="{1B22AEF0-6E5F-4DAB-830F-9D1406B38C2C}"/>
    <cellStyle name="40% - Accent5 2 6 2 3" xfId="8444" xr:uid="{1EAAD27A-86A9-4F5A-AB93-47BDE880809C}"/>
    <cellStyle name="40% - Accent5 2 6 2 3 2" xfId="41116" xr:uid="{587354ED-B5D2-4ACA-AD99-201F4B05EA1E}"/>
    <cellStyle name="40% - Accent5 2 6 2 4" xfId="12021" xr:uid="{414670B1-17DE-4FAC-9E13-DB21A301C85B}"/>
    <cellStyle name="40% - Accent5 2 6 2 4 2" xfId="34627" xr:uid="{7ABD99D6-1ABE-4F44-809A-BE2824C49C53}"/>
    <cellStyle name="40% - Accent5 2 6 2 5" xfId="15784" xr:uid="{A6561217-5F8B-4D3C-AB05-1840161F8BAA}"/>
    <cellStyle name="40% - Accent5 2 6 2 6" xfId="18798" xr:uid="{4D77CE89-6418-4FF8-BB18-9E5A646F4383}"/>
    <cellStyle name="40% - Accent5 2 6 3" xfId="4737" xr:uid="{4B785E72-D96D-449C-A52C-495F9506FD6C}"/>
    <cellStyle name="40% - Accent5 2 6 3 2" xfId="26014" xr:uid="{36F26CD1-305D-4573-ACF7-AEACB58370AD}"/>
    <cellStyle name="40% - Accent5 2 6 3 2 2" xfId="36473" xr:uid="{5F6414E5-B31C-4CE4-8C4C-1BF1CB77DAB0}"/>
    <cellStyle name="40% - Accent5 2 6 3 3" xfId="30391" xr:uid="{D9B8FD89-E2FC-43F7-9B36-716014F88842}"/>
    <cellStyle name="40% - Accent5 2 6 4" xfId="2181" xr:uid="{025280E7-ADE7-4AE6-BF7E-83B2F4D99028}"/>
    <cellStyle name="40% - Accent5 2 6 4 2" xfId="39619" xr:uid="{EAB76CF4-FA95-405F-B68A-07814D99E34B}"/>
    <cellStyle name="40% - Accent5 2 6 5" xfId="6960" xr:uid="{D36009EB-AF7C-477F-B7BE-D09647BA0589}"/>
    <cellStyle name="40% - Accent5 2 6 5 2" xfId="33093" xr:uid="{C4D6F84A-1C58-4AA5-8099-DB3C18D91833}"/>
    <cellStyle name="40% - Accent5 2 6 6" xfId="10095" xr:uid="{6178944E-D076-4F3C-94DA-A022543B76C1}"/>
    <cellStyle name="40% - Accent5 2 6 7" xfId="13906" xr:uid="{8BAA06FD-CA3B-4720-8687-A70D07D171CA}"/>
    <cellStyle name="40% - Accent5 2 6 8" xfId="17500" xr:uid="{D52E44E8-1EF1-4DCD-8F69-ABB29908A3F9}"/>
    <cellStyle name="40% - Accent5 2 7" xfId="2183" xr:uid="{48063AE5-9DD8-49B0-B324-6F4C329A5A35}"/>
    <cellStyle name="40% - Accent5 2 7 2" xfId="4739" xr:uid="{6EA2AC29-ED00-4269-8115-0FF5686E0A51}"/>
    <cellStyle name="40% - Accent5 2 7 2 2" xfId="9447" xr:uid="{9D03EBBA-DF30-4E85-9AA0-E5A6FCE69D75}"/>
    <cellStyle name="40% - Accent5 2 7 2 3" xfId="12022" xr:uid="{F49D93EF-5EB6-46E7-8E8D-125FF3424535}"/>
    <cellStyle name="40% - Accent5 2 7 2 4" xfId="15785" xr:uid="{AA5E68F6-D3A9-416E-AA30-D6B33F495EA9}"/>
    <cellStyle name="40% - Accent5 2 7 3" xfId="7963" xr:uid="{BC849D28-D3A8-4477-80F6-F67724E19266}"/>
    <cellStyle name="40% - Accent5 2 7 3 2" xfId="41085" xr:uid="{367B5FD5-4950-44E3-9963-E1102A29288E}"/>
    <cellStyle name="40% - Accent5 2 7 4" xfId="10096" xr:uid="{99DA288D-15ED-45D5-A3A2-66D869DCD12D}"/>
    <cellStyle name="40% - Accent5 2 7 4 2" xfId="34596" xr:uid="{AA5A51AD-4A75-4095-A320-E0F9D4713AE2}"/>
    <cellStyle name="40% - Accent5 2 7 5" xfId="13907" xr:uid="{9298BF80-A02F-40B2-997D-9790B4A8415E}"/>
    <cellStyle name="40% - Accent5 2 7 6" xfId="18783" xr:uid="{B7D40824-FB7A-431B-801F-5D348F456813}"/>
    <cellStyle name="40% - Accent5 2 8" xfId="4708" xr:uid="{1ABB51C9-8472-463F-B7A6-2D9EBD6D6C23}"/>
    <cellStyle name="40% - Accent5 2 8 2" xfId="8429" xr:uid="{FA4CDF23-61EA-4938-8FDB-920CBF4D568D}"/>
    <cellStyle name="40% - Accent5 2 8 2 2" xfId="35655" xr:uid="{8B15EF8B-5660-4D89-8177-8ED31C2DAEF3}"/>
    <cellStyle name="40% - Accent5 2 8 3" xfId="12023" xr:uid="{5BFCF0F8-627D-442B-93C0-87983A63A404}"/>
    <cellStyle name="40% - Accent5 2 8 4" xfId="15786" xr:uid="{1DA26070-D2EC-4C51-809A-5282E61767A8}"/>
    <cellStyle name="40% - Accent5 2 9" xfId="2152" xr:uid="{76CCA435-DFB1-4BF3-B1CF-AF75DD05407B}"/>
    <cellStyle name="40% - Accent5 2 9 2" xfId="38801" xr:uid="{9CDD6F40-3BA6-4028-9099-80AAAA654AC7}"/>
    <cellStyle name="40% - Accent5 3" xfId="212" xr:uid="{60BC4917-304C-47F1-ADF3-087AD5BF05C0}"/>
    <cellStyle name="40% - Accent5 3 10" xfId="10097" xr:uid="{3AAB4B11-01C2-4A01-929B-E36236FFD274}"/>
    <cellStyle name="40% - Accent5 3 11" xfId="13908" xr:uid="{0D66AE2B-2A8F-4DC7-9108-F735E62C75E0}"/>
    <cellStyle name="40% - Accent5 3 12" xfId="17501" xr:uid="{44110B38-C4CF-44FF-AA6F-028889FA3341}"/>
    <cellStyle name="40% - Accent5 3 2" xfId="365" xr:uid="{5BC5FAD1-FD67-4167-9261-6FDA4ED71B11}"/>
    <cellStyle name="40% - Accent5 3 2 2" xfId="674" xr:uid="{E1AF6EBB-B9DB-4AD4-9404-445F26F28FBD}"/>
    <cellStyle name="40% - Accent5 3 2 2 2" xfId="2187" xr:uid="{78C698FE-4C7C-4599-B38B-65C92EE4F174}"/>
    <cellStyle name="40% - Accent5 3 2 2 2 2" xfId="4743" xr:uid="{8B484AA5-8306-48F8-95F6-D4ED3736DFE1}"/>
    <cellStyle name="40% - Accent5 3 2 2 2 2 2" xfId="22868" xr:uid="{3B5B66BF-C04B-4CB0-8E45-A0FBFF062FBF}"/>
    <cellStyle name="40% - Accent5 3 2 2 2 2 2 2" xfId="26796" xr:uid="{C0AEB16D-48F9-45C0-B4EE-0714131F0EEB}"/>
    <cellStyle name="40% - Accent5 3 2 2 2 2 2 2 2" xfId="37910" xr:uid="{E1548766-8B6D-4E12-BDDB-384844EB0BBF}"/>
    <cellStyle name="40% - Accent5 3 2 2 2 2 2 3" xfId="28550" xr:uid="{5FB24B0E-51C2-4CBD-9D74-3636C2D88B4C}"/>
    <cellStyle name="40% - Accent5 3 2 2 2 2 2 3 2" xfId="41121" xr:uid="{AF7EA674-0B58-41FB-BEF2-518C295D32D0}"/>
    <cellStyle name="40% - Accent5 3 2 2 2 2 2 4" xfId="24549" xr:uid="{EB243C9E-8376-4D8B-8281-CCCA6B7DEFC4}"/>
    <cellStyle name="40% - Accent5 3 2 2 2 2 2 4 2" xfId="34632" xr:uid="{62104390-E347-4C67-B347-C965AA639E6E}"/>
    <cellStyle name="40% - Accent5 3 2 2 2 2 2 5" xfId="31421" xr:uid="{9226D6A0-2E46-45AE-85E1-A73855839B8D}"/>
    <cellStyle name="40% - Accent5 3 2 2 2 2 3" xfId="26308" xr:uid="{3067CEEB-92F6-439A-AB45-352327324F0E}"/>
    <cellStyle name="40% - Accent5 3 2 2 2 2 3 2" xfId="37190" xr:uid="{10FA7650-9E46-4FB3-907D-D97A1F1FC111}"/>
    <cellStyle name="40% - Accent5 3 2 2 2 2 4" xfId="28062" xr:uid="{6008C225-AF41-47F4-8958-D100EFE6D0B7}"/>
    <cellStyle name="40% - Accent5 3 2 2 2 2 4 2" xfId="40336" xr:uid="{390A6AB6-880F-4F45-8F42-E0B64512AFE9}"/>
    <cellStyle name="40% - Accent5 3 2 2 2 2 5" xfId="23950" xr:uid="{0E72714F-196F-459E-A997-27A2BF00B8C3}"/>
    <cellStyle name="40% - Accent5 3 2 2 2 2 5 2" xfId="33841" xr:uid="{968E4CC8-3D66-4949-8EA7-2D7648FB4464}"/>
    <cellStyle name="40% - Accent5 3 2 2 2 2 6" xfId="30788" xr:uid="{C359D8F0-F99F-4AEC-8618-A1B44F149D5F}"/>
    <cellStyle name="40% - Accent5 3 2 2 2 3" xfId="8447" xr:uid="{1FDD23A9-5B56-42EF-AC6C-1C49BE34E2BB}"/>
    <cellStyle name="40% - Accent5 3 2 2 2 3 2" xfId="26795" xr:uid="{AE4DBAB3-686A-44C1-8539-2F5B7718E3B3}"/>
    <cellStyle name="40% - Accent5 3 2 2 2 3 2 2" xfId="37909" xr:uid="{8AEF496D-A96F-41F4-BAC3-C7745EE8985D}"/>
    <cellStyle name="40% - Accent5 3 2 2 2 3 3" xfId="28549" xr:uid="{CD92E29B-E23C-4818-A704-0874225CBA53}"/>
    <cellStyle name="40% - Accent5 3 2 2 2 3 3 2" xfId="41120" xr:uid="{912BE78B-B87E-457D-9701-DD6F4634DC6C}"/>
    <cellStyle name="40% - Accent5 3 2 2 2 3 4" xfId="24548" xr:uid="{7C09520E-B106-4056-B3E6-1C0A1D6DDC55}"/>
    <cellStyle name="40% - Accent5 3 2 2 2 3 4 2" xfId="34631" xr:uid="{5A3B177A-51BA-4DFF-BD43-6450132919F2}"/>
    <cellStyle name="40% - Accent5 3 2 2 2 3 5" xfId="31420" xr:uid="{A1814CA2-75F8-4828-A771-EA852BB3EB1C}"/>
    <cellStyle name="40% - Accent5 3 2 2 2 4" xfId="12024" xr:uid="{253601B4-61F6-4C10-90D9-E59FFE10DD66}"/>
    <cellStyle name="40% - Accent5 3 2 2 2 4 2" xfId="25918" xr:uid="{80BDF242-2479-43F0-A4B1-279CF64A99C3}"/>
    <cellStyle name="40% - Accent5 3 2 2 2 4 2 2" xfId="36375" xr:uid="{553C0C5E-D297-4821-AE92-304AAB268908}"/>
    <cellStyle name="40% - Accent5 3 2 2 2 4 3" xfId="30295" xr:uid="{925149F2-7DAD-487B-8A42-0E2329829114}"/>
    <cellStyle name="40% - Accent5 3 2 2 2 5" xfId="15787" xr:uid="{6F7CA12C-7C73-48CD-8E00-C2F1414A96FA}"/>
    <cellStyle name="40% - Accent5 3 2 2 2 5 2" xfId="39521" xr:uid="{C1B714C5-0F2D-453E-93EA-15C793DFB7ED}"/>
    <cellStyle name="40% - Accent5 3 2 2 2 6" xfId="18801" xr:uid="{D85A5CEF-32F1-4616-A669-202224349B30}"/>
    <cellStyle name="40% - Accent5 3 2 2 2 6 2" xfId="32990" xr:uid="{876EAA14-E0B6-45D4-8542-0FA5E04EA675}"/>
    <cellStyle name="40% - Accent5 3 2 2 2 7" xfId="29630" xr:uid="{0031C145-60BF-4CC6-887C-5197A7913B34}"/>
    <cellStyle name="40% - Accent5 3 2 2 3" xfId="4742" xr:uid="{60B0B0F1-0531-4841-BA2E-CAB899DF13E4}"/>
    <cellStyle name="40% - Accent5 3 2 2 3 2" xfId="22869" xr:uid="{16F93DC3-54F4-4D11-8B25-4A5FC68D0D27}"/>
    <cellStyle name="40% - Accent5 3 2 2 3 2 2" xfId="26797" xr:uid="{BD24CD9D-B1FD-4E28-BF26-DCBD28EA29D5}"/>
    <cellStyle name="40% - Accent5 3 2 2 3 2 2 2" xfId="37911" xr:uid="{6CF1DCAB-5158-4D93-B684-308DDA12CCA2}"/>
    <cellStyle name="40% - Accent5 3 2 2 3 2 3" xfId="28551" xr:uid="{862CE2B3-6ABF-42AC-893E-D05073B523DE}"/>
    <cellStyle name="40% - Accent5 3 2 2 3 2 3 2" xfId="41122" xr:uid="{B9C533AC-4960-4EA0-8D44-9FA3114BA8A2}"/>
    <cellStyle name="40% - Accent5 3 2 2 3 2 4" xfId="24550" xr:uid="{12163884-5527-4328-8AEB-B08E9BB53AC9}"/>
    <cellStyle name="40% - Accent5 3 2 2 3 2 4 2" xfId="34633" xr:uid="{7A963062-F09B-4411-B88D-4B5769E61E94}"/>
    <cellStyle name="40% - Accent5 3 2 2 3 2 5" xfId="31422" xr:uid="{FAD36A2D-B22F-4356-8058-147F7F74EF10}"/>
    <cellStyle name="40% - Accent5 3 2 2 3 3" xfId="26146" xr:uid="{74627D62-D5C1-4D0D-988E-A22C53A7F336}"/>
    <cellStyle name="40% - Accent5 3 2 2 3 3 2" xfId="36770" xr:uid="{6C16C743-7E83-478E-B986-50E82CA1E781}"/>
    <cellStyle name="40% - Accent5 3 2 2 3 4" xfId="27853" xr:uid="{257F0B5A-E8B0-4BCC-B266-4BE7541A285E}"/>
    <cellStyle name="40% - Accent5 3 2 2 3 4 2" xfId="39916" xr:uid="{51937438-53D6-4C55-AFC0-CF2741BA94FB}"/>
    <cellStyle name="40% - Accent5 3 2 2 3 5" xfId="23737" xr:uid="{E1ED8D89-6EE1-45AD-8635-EAD4593ED8B9}"/>
    <cellStyle name="40% - Accent5 3 2 2 3 5 2" xfId="33410" xr:uid="{CCFAFDC8-E68F-4CEB-BDE9-6686A023B334}"/>
    <cellStyle name="40% - Accent5 3 2 2 3 6" xfId="30575" xr:uid="{562B3F6E-C137-423E-8323-ABFC7B8055FF}"/>
    <cellStyle name="40% - Accent5 3 2 2 4" xfId="2186" xr:uid="{ED8EEA69-F1E9-4A53-BD8C-FF917F002D1E}"/>
    <cellStyle name="40% - Accent5 3 2 2 4 2" xfId="26794" xr:uid="{65CC8B31-D374-484E-ACCF-1A9101088F1D}"/>
    <cellStyle name="40% - Accent5 3 2 2 4 2 2" xfId="37908" xr:uid="{A9CCD365-0C48-4716-ADE1-264B11B7E9B0}"/>
    <cellStyle name="40% - Accent5 3 2 2 4 3" xfId="28548" xr:uid="{AA1E21A1-E2C2-465F-ACBD-22827AAEA474}"/>
    <cellStyle name="40% - Accent5 3 2 2 4 3 2" xfId="41119" xr:uid="{32BA5B00-433D-414D-9F9E-36BBCC84AFAD}"/>
    <cellStyle name="40% - Accent5 3 2 2 4 4" xfId="24547" xr:uid="{2FC57B8B-EFF9-4E5A-8FF2-B747F49D3389}"/>
    <cellStyle name="40% - Accent5 3 2 2 4 4 2" xfId="34630" xr:uid="{72334E50-5550-48AB-B840-B6A6E8D8814B}"/>
    <cellStyle name="40% - Accent5 3 2 2 4 5" xfId="31419" xr:uid="{C2104210-1438-46EE-A61B-87D399292B0A}"/>
    <cellStyle name="40% - Accent5 3 2 2 5" xfId="6963" xr:uid="{0B37497A-5569-47BC-85DE-9E36199755F9}"/>
    <cellStyle name="40% - Accent5 3 2 2 5 2" xfId="25580" xr:uid="{EE812C50-06EC-4EB4-96DD-6E3DD9261E36}"/>
    <cellStyle name="40% - Accent5 3 2 2 5 2 2" xfId="35956" xr:uid="{DC729564-8B5B-499F-A9B1-319A320CC2C4}"/>
    <cellStyle name="40% - Accent5 3 2 2 5 3" xfId="29957" xr:uid="{0B280DF3-6822-48C6-B667-7356AAF8CCF0}"/>
    <cellStyle name="40% - Accent5 3 2 2 6" xfId="10099" xr:uid="{FF5FFF6E-9695-4B8A-B5EE-66CC218414BC}"/>
    <cellStyle name="40% - Accent5 3 2 2 6 2" xfId="39102" xr:uid="{8C247580-383D-4E89-9904-774689078B4F}"/>
    <cellStyle name="40% - Accent5 3 2 2 7" xfId="13910" xr:uid="{F9123FAA-FAAC-45BA-A815-D9F40CBCA4C7}"/>
    <cellStyle name="40% - Accent5 3 2 2 7 2" xfId="32565" xr:uid="{0F6A5601-EED0-47BD-BD70-3B1ABFB52657}"/>
    <cellStyle name="40% - Accent5 3 2 2 8" xfId="17503" xr:uid="{9BC3C59B-3409-4C76-ABFD-C69C34CB4815}"/>
    <cellStyle name="40% - Accent5 3 2 3" xfId="2188" xr:uid="{28E51DB8-6B0C-413A-A7B2-59AC23EEB6FE}"/>
    <cellStyle name="40% - Accent5 3 2 3 2" xfId="4744" xr:uid="{1D29FCDB-C343-4BC7-BEEB-6088108D740A}"/>
    <cellStyle name="40% - Accent5 3 2 3 2 2" xfId="12025" xr:uid="{B4A32887-665A-4C0C-8C1F-7F95F651CF29}"/>
    <cellStyle name="40% - Accent5 3 2 3 2 2 2" xfId="26799" xr:uid="{1CACDC99-7C6D-4AF5-BB4A-FE9E78B76E44}"/>
    <cellStyle name="40% - Accent5 3 2 3 2 2 2 2" xfId="37913" xr:uid="{096C3307-D257-44B7-B9B7-254D7C8B7E70}"/>
    <cellStyle name="40% - Accent5 3 2 3 2 2 3" xfId="28553" xr:uid="{405F296E-4603-4B03-88B5-863A6025B6EB}"/>
    <cellStyle name="40% - Accent5 3 2 3 2 2 3 2" xfId="41124" xr:uid="{C37646D2-26FE-4C7C-B6CA-C5AB0001F1A3}"/>
    <cellStyle name="40% - Accent5 3 2 3 2 2 4" xfId="24552" xr:uid="{0E06356D-F282-4A37-A645-CD13213F1C22}"/>
    <cellStyle name="40% - Accent5 3 2 3 2 2 4 2" xfId="34635" xr:uid="{B74B6F0E-4D61-4B04-9BC4-4DC10AB50CD5}"/>
    <cellStyle name="40% - Accent5 3 2 3 2 2 5" xfId="31424" xr:uid="{53562C9F-A285-4B73-9636-2296EE273A5F}"/>
    <cellStyle name="40% - Accent5 3 2 3 2 3" xfId="15788" xr:uid="{99D97734-5654-4465-9A54-C135A3A155E7}"/>
    <cellStyle name="40% - Accent5 3 2 3 2 3 2" xfId="36991" xr:uid="{9CA18501-DC27-4B3D-AD09-6A945ECBDD94}"/>
    <cellStyle name="40% - Accent5 3 2 3 2 4" xfId="27966" xr:uid="{3A3BDC44-EB7E-47AA-801D-CE639DAF1558}"/>
    <cellStyle name="40% - Accent5 3 2 3 2 4 2" xfId="40137" xr:uid="{A42C06A4-F0C7-41CB-BA33-61F21BC25D86}"/>
    <cellStyle name="40% - Accent5 3 2 3 2 5" xfId="23851" xr:uid="{6BA24F6C-563F-4B9E-9D57-E77BBC394AC7}"/>
    <cellStyle name="40% - Accent5 3 2 3 2 5 2" xfId="33640" xr:uid="{6CDB51BB-43DC-47DE-8917-A5A868214AC4}"/>
    <cellStyle name="40% - Accent5 3 2 3 2 6" xfId="30689" xr:uid="{365D6238-98CF-4A68-BC55-E2E72BB81AC1}"/>
    <cellStyle name="40% - Accent5 3 2 3 3" xfId="8446" xr:uid="{98AF0150-3359-4AB0-9615-E9F14BE46191}"/>
    <cellStyle name="40% - Accent5 3 2 3 3 2" xfId="26798" xr:uid="{A1A80AE9-C224-42F7-8BE7-CA408C9037CC}"/>
    <cellStyle name="40% - Accent5 3 2 3 3 2 2" xfId="37912" xr:uid="{FE432B97-B911-4226-935A-1E2FA1CCDCC9}"/>
    <cellStyle name="40% - Accent5 3 2 3 3 3" xfId="28552" xr:uid="{D8BFC6A8-AFB4-4CB0-B789-B55D7E32D76A}"/>
    <cellStyle name="40% - Accent5 3 2 3 3 3 2" xfId="41123" xr:uid="{8CE9D810-8821-4711-8CE2-AC20D175D3E9}"/>
    <cellStyle name="40% - Accent5 3 2 3 3 4" xfId="24551" xr:uid="{5C72050D-2FE6-48B5-B35C-26C05FBDFB3F}"/>
    <cellStyle name="40% - Accent5 3 2 3 3 4 2" xfId="34634" xr:uid="{DF349264-CBA6-40AE-AD7A-49660DCB8CB1}"/>
    <cellStyle name="40% - Accent5 3 2 3 3 5" xfId="31423" xr:uid="{A7D05F3C-5177-440B-9429-35458F3BEB42}"/>
    <cellStyle name="40% - Accent5 3 2 3 4" xfId="10100" xr:uid="{AF43BA83-D94F-4ADA-9344-F69F2125CE91}"/>
    <cellStyle name="40% - Accent5 3 2 3 4 2" xfId="25728" xr:uid="{03A511D6-1313-4CD2-B4DB-CA53D08FD3F2}"/>
    <cellStyle name="40% - Accent5 3 2 3 4 2 2" xfId="36176" xr:uid="{3EA3461B-2C55-436E-B32C-9B372AD09376}"/>
    <cellStyle name="40% - Accent5 3 2 3 4 3" xfId="30105" xr:uid="{54ACDE65-6387-491D-8A0B-E6DA7B3C01D4}"/>
    <cellStyle name="40% - Accent5 3 2 3 5" xfId="13911" xr:uid="{16EE24D1-403C-49DC-A065-AB5B9298AF25}"/>
    <cellStyle name="40% - Accent5 3 2 3 5 2" xfId="39322" xr:uid="{062B3CE8-4824-471F-AA84-2DE5A28327EE}"/>
    <cellStyle name="40% - Accent5 3 2 3 6" xfId="18800" xr:uid="{BEB686C6-1E8B-4E5A-AC5D-55C14AF24D3B}"/>
    <cellStyle name="40% - Accent5 3 2 3 6 2" xfId="32790" xr:uid="{3CAD073F-2F4E-4492-9143-A76A5CFC3CD8}"/>
    <cellStyle name="40% - Accent5 3 2 3 7" xfId="29530" xr:uid="{EC2FF444-AEF0-4B1F-92C2-C0E137A79BDF}"/>
    <cellStyle name="40% - Accent5 3 2 4" xfId="4741" xr:uid="{6A8BAAA8-ACB6-4286-AAB2-E166B7DAB0B4}"/>
    <cellStyle name="40% - Accent5 3 2 4 2" xfId="12026" xr:uid="{F4059666-30E5-4FF9-B0BB-43DD1F3D382E}"/>
    <cellStyle name="40% - Accent5 3 2 4 2 2" xfId="26800" xr:uid="{C372DE1B-52FE-43FD-A40D-94D3C27DE5FD}"/>
    <cellStyle name="40% - Accent5 3 2 4 2 2 2" xfId="37914" xr:uid="{91088BC3-DB87-4F9B-8599-5C080C68F541}"/>
    <cellStyle name="40% - Accent5 3 2 4 2 3" xfId="28554" xr:uid="{B6E1B580-7F3E-48FA-890B-88E4AA9D811F}"/>
    <cellStyle name="40% - Accent5 3 2 4 2 3 2" xfId="41125" xr:uid="{DB7BBD29-6D3C-46C5-AB2C-41D6AEE55CFC}"/>
    <cellStyle name="40% - Accent5 3 2 4 2 4" xfId="24553" xr:uid="{7674FB3A-4E05-4BD5-936D-F905FAB12729}"/>
    <cellStyle name="40% - Accent5 3 2 4 2 4 2" xfId="34636" xr:uid="{0DD23948-E897-400B-AF15-5D036B357AA0}"/>
    <cellStyle name="40% - Accent5 3 2 4 2 5" xfId="31425" xr:uid="{25DE1353-341B-4BF2-A899-6E4A3713EF9D}"/>
    <cellStyle name="40% - Accent5 3 2 4 3" xfId="15789" xr:uid="{4B2572D2-8922-4F92-B19D-BF1FD5BE0283}"/>
    <cellStyle name="40% - Accent5 3 2 4 3 2" xfId="36575" xr:uid="{59A4AE6C-8CE5-4D98-A4DA-57AE8CF1F643}"/>
    <cellStyle name="40% - Accent5 3 2 4 4" xfId="27758" xr:uid="{91F12F63-9E04-401F-A851-48247DBBC5CF}"/>
    <cellStyle name="40% - Accent5 3 2 4 4 2" xfId="39721" xr:uid="{44CF345F-F721-4645-9A92-7F31FA7AE4C9}"/>
    <cellStyle name="40% - Accent5 3 2 4 5" xfId="23637" xr:uid="{F65359EF-8DC7-413E-A90B-66C45470CD56}"/>
    <cellStyle name="40% - Accent5 3 2 4 5 2" xfId="33210" xr:uid="{A83B06B6-DFF3-463B-AC3C-F3CCD43BFDDD}"/>
    <cellStyle name="40% - Accent5 3 2 4 6" xfId="30474" xr:uid="{79DF4267-FF09-440B-98D4-830BE8AE6F8D}"/>
    <cellStyle name="40% - Accent5 3 2 5" xfId="2185" xr:uid="{30227FB2-61A0-485F-9129-7F564FA0F7F4}"/>
    <cellStyle name="40% - Accent5 3 2 5 2" xfId="26793" xr:uid="{EE261379-5D8F-4CA3-AD18-912DE2BEAC5E}"/>
    <cellStyle name="40% - Accent5 3 2 5 2 2" xfId="37907" xr:uid="{CBED9597-374C-42FA-B329-5D3276B283FC}"/>
    <cellStyle name="40% - Accent5 3 2 5 3" xfId="28547" xr:uid="{2F8E5EE5-CB28-4DB6-9A94-0F5AE40D9FEA}"/>
    <cellStyle name="40% - Accent5 3 2 5 3 2" xfId="41118" xr:uid="{A7B49B08-C3F3-4BDC-A53A-6862ECCE292A}"/>
    <cellStyle name="40% - Accent5 3 2 5 4" xfId="24546" xr:uid="{3E7A3DA2-4AC7-4C4D-846D-5CC3F034FCE6}"/>
    <cellStyle name="40% - Accent5 3 2 5 4 2" xfId="34629" xr:uid="{15182B79-41D1-4B5F-9B6B-54C009192AFD}"/>
    <cellStyle name="40% - Accent5 3 2 5 5" xfId="31418" xr:uid="{F0B3640E-5AA0-4646-A908-9F78AD8C391C}"/>
    <cellStyle name="40% - Accent5 3 2 6" xfId="6962" xr:uid="{6EC934F4-AC20-4B90-BAC9-240F868680D5}"/>
    <cellStyle name="40% - Accent5 3 2 6 2" xfId="25391" xr:uid="{AE335B9C-7169-487E-8751-0132CB27DD78}"/>
    <cellStyle name="40% - Accent5 3 2 6 2 2" xfId="35762" xr:uid="{8CA9176D-71D7-4E9C-8206-FC0239D21F11}"/>
    <cellStyle name="40% - Accent5 3 2 6 3" xfId="29768" xr:uid="{E5944A87-120A-43D4-AC20-D00943A56A13}"/>
    <cellStyle name="40% - Accent5 3 2 7" xfId="10098" xr:uid="{3CDAC0D7-1911-44A7-81CD-14D82B2118B9}"/>
    <cellStyle name="40% - Accent5 3 2 7 2" xfId="38908" xr:uid="{3BEE755A-7C7A-4281-8386-CAA07375B479}"/>
    <cellStyle name="40% - Accent5 3 2 8" xfId="13909" xr:uid="{1929D904-EDFD-4B29-87A1-38962304DFA0}"/>
    <cellStyle name="40% - Accent5 3 2 8 2" xfId="32368" xr:uid="{B4422B77-1503-4734-8AC1-34FAC35D803B}"/>
    <cellStyle name="40% - Accent5 3 2 9" xfId="17502" xr:uid="{7CBD8699-B00F-4F5D-A3E5-7AF2AA6F90F6}"/>
    <cellStyle name="40% - Accent5 3 3" xfId="675" xr:uid="{1F119747-2EE7-47EE-A814-64AB3C3BF9C7}"/>
    <cellStyle name="40% - Accent5 3 3 2" xfId="676" xr:uid="{387706A4-A09D-435B-833E-53E4C14C626B}"/>
    <cellStyle name="40% - Accent5 3 3 2 2" xfId="2191" xr:uid="{8E875C78-8D3B-4FD5-B9D7-170DEFC0DF98}"/>
    <cellStyle name="40% - Accent5 3 3 2 2 2" xfId="4747" xr:uid="{F4D793AD-F093-46C4-9D4F-A3D3B231B121}"/>
    <cellStyle name="40% - Accent5 3 3 2 2 2 2" xfId="26802" xr:uid="{1738A3B1-CE2F-479F-84BF-8247F41DECAB}"/>
    <cellStyle name="40% - Accent5 3 3 2 2 2 2 2" xfId="37917" xr:uid="{B85CCE93-C229-42D5-AA1B-3590E079E76A}"/>
    <cellStyle name="40% - Accent5 3 3 2 2 2 3" xfId="28556" xr:uid="{2C4D24C4-9BEA-4032-B9CA-EF90B6705974}"/>
    <cellStyle name="40% - Accent5 3 3 2 2 2 3 2" xfId="41128" xr:uid="{2A8C7047-3F9B-4A2B-8E57-14967551E4E9}"/>
    <cellStyle name="40% - Accent5 3 3 2 2 2 4" xfId="24556" xr:uid="{A42C1615-D50F-4C2F-831B-41CF41594AE5}"/>
    <cellStyle name="40% - Accent5 3 3 2 2 2 4 2" xfId="34639" xr:uid="{10813E6C-57E7-42D9-A21C-D82C3225D426}"/>
    <cellStyle name="40% - Accent5 3 3 2 2 2 5" xfId="31428" xr:uid="{111F7CB1-3380-4993-A5FD-4E53D2AA1B6E}"/>
    <cellStyle name="40% - Accent5 3 3 2 2 3" xfId="8449" xr:uid="{B1C47725-4787-480D-9D75-F5C67C3C1ECA}"/>
    <cellStyle name="40% - Accent5 3 3 2 2 3 2" xfId="37094" xr:uid="{A0305F2E-80C4-403E-8917-11D232625E0E}"/>
    <cellStyle name="40% - Accent5 3 3 2 2 4" xfId="12027" xr:uid="{20D0F81F-6AFD-4256-8E14-C1D60BD0AEF2}"/>
    <cellStyle name="40% - Accent5 3 3 2 2 4 2" xfId="40240" xr:uid="{3930FED1-AD79-40AE-804C-FD0DB36DDB3F}"/>
    <cellStyle name="40% - Accent5 3 3 2 2 5" xfId="15790" xr:uid="{AB6E4023-AB18-44E8-BE2E-D1F944DFAAD2}"/>
    <cellStyle name="40% - Accent5 3 3 2 2 5 2" xfId="33745" xr:uid="{27808F34-7CCC-49C9-8FB0-DF4C1925FAEA}"/>
    <cellStyle name="40% - Accent5 3 3 2 2 6" xfId="18803" xr:uid="{7F68C513-BCE0-4328-9665-DBB464D7811C}"/>
    <cellStyle name="40% - Accent5 3 3 2 3" xfId="4746" xr:uid="{B2481B07-1D5B-46B4-8FBD-C2E902F541A4}"/>
    <cellStyle name="40% - Accent5 3 3 2 3 2" xfId="26801" xr:uid="{2231DC63-8AF3-44C5-A853-47C166FA3FAB}"/>
    <cellStyle name="40% - Accent5 3 3 2 3 2 2" xfId="37916" xr:uid="{B4677552-0919-4554-8519-1816DCBDB477}"/>
    <cellStyle name="40% - Accent5 3 3 2 3 3" xfId="28555" xr:uid="{DE4A8683-38F7-495F-9597-90436519307B}"/>
    <cellStyle name="40% - Accent5 3 3 2 3 3 2" xfId="41127" xr:uid="{912BC56A-5C6B-4F8E-8FC1-0A8C9AF1F7AF}"/>
    <cellStyle name="40% - Accent5 3 3 2 3 4" xfId="24555" xr:uid="{BE8E667E-66FE-416F-B59D-16C072F691D7}"/>
    <cellStyle name="40% - Accent5 3 3 2 3 4 2" xfId="34638" xr:uid="{0F60D417-AE29-4902-86B1-A2A630788EF9}"/>
    <cellStyle name="40% - Accent5 3 3 2 3 5" xfId="31427" xr:uid="{648D0CA6-A65B-400A-AF8A-4CECDC9E6C6C}"/>
    <cellStyle name="40% - Accent5 3 3 2 4" xfId="2190" xr:uid="{C8A0B0AD-EE35-4019-81DC-E7FC53B77BE0}"/>
    <cellStyle name="40% - Accent5 3 3 2 4 2" xfId="25823" xr:uid="{498BC403-6F8C-4930-82BF-7F909C91EF5F}"/>
    <cellStyle name="40% - Accent5 3 3 2 4 2 2" xfId="36279" xr:uid="{4F40E1EB-B009-4EBB-AFB2-3BD4DCFC20F8}"/>
    <cellStyle name="40% - Accent5 3 3 2 4 3" xfId="30200" xr:uid="{85F7C6E3-F7E3-43B9-B6C3-637EE7D9626E}"/>
    <cellStyle name="40% - Accent5 3 3 2 5" xfId="6965" xr:uid="{CD6F73F1-E5CE-4ABA-B465-797F560B07C4}"/>
    <cellStyle name="40% - Accent5 3 3 2 5 2" xfId="39425" xr:uid="{AA46E76C-8F64-476A-8056-DA8C55093C54}"/>
    <cellStyle name="40% - Accent5 3 3 2 6" xfId="10102" xr:uid="{432EF7EB-22EE-46B6-880C-21C6461038D6}"/>
    <cellStyle name="40% - Accent5 3 3 2 6 2" xfId="32894" xr:uid="{EF74AB49-5E34-47BA-BB58-A80189612634}"/>
    <cellStyle name="40% - Accent5 3 3 2 7" xfId="13913" xr:uid="{4804F1DA-602B-49E6-871C-ACD53211FB51}"/>
    <cellStyle name="40% - Accent5 3 3 2 8" xfId="17505" xr:uid="{F11D6A07-DB9C-46E1-82A6-B98D2A26A2F9}"/>
    <cellStyle name="40% - Accent5 3 3 3" xfId="2192" xr:uid="{493B382A-EDA7-4E33-88BE-32E7C1D61969}"/>
    <cellStyle name="40% - Accent5 3 3 3 2" xfId="4748" xr:uid="{A915D405-F9AC-4657-B3CD-1854135B56A2}"/>
    <cellStyle name="40% - Accent5 3 3 3 2 2" xfId="12028" xr:uid="{E86D68A7-CA9B-4115-BE28-C5D6D693066E}"/>
    <cellStyle name="40% - Accent5 3 3 3 2 2 2" xfId="37918" xr:uid="{8BD55531-DBB4-496E-9B3D-C3EEF19495DE}"/>
    <cellStyle name="40% - Accent5 3 3 3 2 3" xfId="15791" xr:uid="{73CAD29C-FC5C-4B8C-9657-296CC59809EB}"/>
    <cellStyle name="40% - Accent5 3 3 3 2 3 2" xfId="41129" xr:uid="{50913076-8F45-491C-8AB3-8FDFB19F10EE}"/>
    <cellStyle name="40% - Accent5 3 3 3 2 4" xfId="24557" xr:uid="{BF289F42-554A-494D-9229-5183D54C7617}"/>
    <cellStyle name="40% - Accent5 3 3 3 2 4 2" xfId="34640" xr:uid="{607528C4-F396-4D2E-93A2-7E34B24B5DC6}"/>
    <cellStyle name="40% - Accent5 3 3 3 2 5" xfId="31429" xr:uid="{30B3013B-25D5-4736-9771-F53CC7E645B9}"/>
    <cellStyle name="40% - Accent5 3 3 3 3" xfId="8448" xr:uid="{05BDA38A-986F-4819-871D-1DA674F8412E}"/>
    <cellStyle name="40% - Accent5 3 3 3 3 2" xfId="36674" xr:uid="{222B6BDF-71A0-4CC8-BAFC-B1EE77E3BAC0}"/>
    <cellStyle name="40% - Accent5 3 3 3 4" xfId="10103" xr:uid="{8D77ED2C-E854-4318-BF0E-FD73E3647A79}"/>
    <cellStyle name="40% - Accent5 3 3 3 4 2" xfId="39820" xr:uid="{C6670F4A-C888-4DBE-ADDE-B5254AA4214C}"/>
    <cellStyle name="40% - Accent5 3 3 3 5" xfId="13914" xr:uid="{C0AF1613-0FEF-4F61-B942-F1A5F04B74A1}"/>
    <cellStyle name="40% - Accent5 3 3 3 5 2" xfId="33314" xr:uid="{94AC0897-31D2-4F64-B20D-17D78ED6AFB5}"/>
    <cellStyle name="40% - Accent5 3 3 3 6" xfId="18802" xr:uid="{D9942439-DCC2-4AB3-8FC1-E9686C5FC74F}"/>
    <cellStyle name="40% - Accent5 3 3 4" xfId="4745" xr:uid="{9D190E23-5478-48C1-BA7A-678A659C29AD}"/>
    <cellStyle name="40% - Accent5 3 3 4 2" xfId="12029" xr:uid="{32AB2A18-2BF3-49D1-9CDE-40F96F8B6FD8}"/>
    <cellStyle name="40% - Accent5 3 3 4 2 2" xfId="37915" xr:uid="{D333221C-01EE-4E68-9B4C-9EBD8F061DC4}"/>
    <cellStyle name="40% - Accent5 3 3 4 3" xfId="15792" xr:uid="{A20AE1AC-5239-41ED-B02D-12A73868F6E7}"/>
    <cellStyle name="40% - Accent5 3 3 4 3 2" xfId="41126" xr:uid="{5365BADB-CE8B-43A3-B27F-BE0C827330C3}"/>
    <cellStyle name="40% - Accent5 3 3 4 4" xfId="24554" xr:uid="{125245D2-60A0-4161-BD6B-A65E7C1AA888}"/>
    <cellStyle name="40% - Accent5 3 3 4 4 2" xfId="34637" xr:uid="{FE1603AA-C893-48C5-AAC6-B09079110002}"/>
    <cellStyle name="40% - Accent5 3 3 4 5" xfId="31426" xr:uid="{27526A20-3832-45AC-A6D3-7A90860B37CB}"/>
    <cellStyle name="40% - Accent5 3 3 5" xfId="2189" xr:uid="{E467CB90-933E-4452-ADD2-0707EDB859D7}"/>
    <cellStyle name="40% - Accent5 3 3 5 2" xfId="25484" xr:uid="{6CA43961-3E3E-45E5-B54E-6EE0FE6A037B}"/>
    <cellStyle name="40% - Accent5 3 3 5 2 2" xfId="35860" xr:uid="{C93475B4-C7C8-44B0-8F30-2CCF96979ED0}"/>
    <cellStyle name="40% - Accent5 3 3 5 3" xfId="29861" xr:uid="{D10BD654-4AF1-41C0-8011-0D71E3B2A375}"/>
    <cellStyle name="40% - Accent5 3 3 6" xfId="6964" xr:uid="{6FBF7A38-F19F-4D94-9164-8F510E44EEE5}"/>
    <cellStyle name="40% - Accent5 3 3 6 2" xfId="39006" xr:uid="{91EE0B35-CF87-40DF-8825-8462718C7DFD}"/>
    <cellStyle name="40% - Accent5 3 3 7" xfId="10101" xr:uid="{02CE994E-2117-4B13-AA75-6395412E4819}"/>
    <cellStyle name="40% - Accent5 3 3 7 2" xfId="32469" xr:uid="{3E137500-5EC6-4190-97A3-92D765BA3E87}"/>
    <cellStyle name="40% - Accent5 3 3 8" xfId="13912" xr:uid="{3E9BAF0C-024D-4BED-A11C-A7A1CD66EC03}"/>
    <cellStyle name="40% - Accent5 3 3 9" xfId="17504" xr:uid="{53241B6E-3661-4F7B-92B7-92562BC6ED3C}"/>
    <cellStyle name="40% - Accent5 3 4" xfId="677" xr:uid="{2A7DE762-F14E-4E3A-9C3C-60BA0037710C}"/>
    <cellStyle name="40% - Accent5 3 4 2" xfId="678" xr:uid="{1C7A47DC-BE31-48D9-81E0-FD09EB2A6F51}"/>
    <cellStyle name="40% - Accent5 3 4 2 2" xfId="2195" xr:uid="{1800C753-2416-425F-89A9-D13E2A10D454}"/>
    <cellStyle name="40% - Accent5 3 4 2 2 2" xfId="4751" xr:uid="{AE865F44-A252-48EA-A720-598B9E5D9734}"/>
    <cellStyle name="40% - Accent5 3 4 2 2 2 2" xfId="37919" xr:uid="{B10860D5-9577-4040-A228-5408302C10AF}"/>
    <cellStyle name="40% - Accent5 3 4 2 2 3" xfId="8451" xr:uid="{FC69DF3A-FBE2-4046-BE77-286F0BCBB816}"/>
    <cellStyle name="40% - Accent5 3 4 2 2 3 2" xfId="41131" xr:uid="{B672F16E-2242-4902-8127-BF2B8D234C68}"/>
    <cellStyle name="40% - Accent5 3 4 2 2 4" xfId="12030" xr:uid="{3EDA6D8C-256C-47CB-B59F-96FD47BCFA60}"/>
    <cellStyle name="40% - Accent5 3 4 2 2 4 2" xfId="34642" xr:uid="{C71876BA-82D0-4615-A62E-22BFD36404AD}"/>
    <cellStyle name="40% - Accent5 3 4 2 2 5" xfId="15793" xr:uid="{0E6352F0-0AFA-4D78-91DD-283653F55432}"/>
    <cellStyle name="40% - Accent5 3 4 2 2 6" xfId="18805" xr:uid="{8FEBBC1E-7326-4296-B155-702431236B3F}"/>
    <cellStyle name="40% - Accent5 3 4 2 3" xfId="4750" xr:uid="{AA394F16-CC45-46DB-B1BE-6F1B383D72EA}"/>
    <cellStyle name="40% - Accent5 3 4 2 3 2" xfId="36895" xr:uid="{E178A63A-AC04-478C-858A-CF2E7A4A3D29}"/>
    <cellStyle name="40% - Accent5 3 4 2 4" xfId="2194" xr:uid="{07905098-964A-4AEE-AF90-C13FF9E91CA5}"/>
    <cellStyle name="40% - Accent5 3 4 2 4 2" xfId="40041" xr:uid="{0ABC55C8-4A98-4177-9A11-82A7EDF8A49B}"/>
    <cellStyle name="40% - Accent5 3 4 2 5" xfId="6967" xr:uid="{EA106747-318A-49A3-A4FC-8B375742AEDF}"/>
    <cellStyle name="40% - Accent5 3 4 2 5 2" xfId="33544" xr:uid="{9AD2502F-D5DA-4940-90BD-D70AA9FA3AA7}"/>
    <cellStyle name="40% - Accent5 3 4 2 6" xfId="10105" xr:uid="{90A1ED1B-7379-4790-BDDB-09DA4772BE9E}"/>
    <cellStyle name="40% - Accent5 3 4 2 7" xfId="13916" xr:uid="{44A640FC-608F-4620-BF3F-F742ED0C6B71}"/>
    <cellStyle name="40% - Accent5 3 4 2 8" xfId="17507" xr:uid="{56345725-EDDA-418D-8913-C4C6281DDA83}"/>
    <cellStyle name="40% - Accent5 3 4 3" xfId="2196" xr:uid="{0D0BA538-4B23-4FB4-8EFC-9F6FAB017948}"/>
    <cellStyle name="40% - Accent5 3 4 3 2" xfId="4752" xr:uid="{3ECA646B-6DC4-4D78-83CD-6BA23AE31691}"/>
    <cellStyle name="40% - Accent5 3 4 3 2 2" xfId="12031" xr:uid="{6B1BA7D1-B23C-4832-93B9-1AD62607FCA3}"/>
    <cellStyle name="40% - Accent5 3 4 3 2 3" xfId="15794" xr:uid="{ED06CE1B-61A9-4FAA-9CFD-A691DC9149A8}"/>
    <cellStyle name="40% - Accent5 3 4 3 3" xfId="8450" xr:uid="{CD43FAA2-23CD-4BCA-A137-EAB345786DE8}"/>
    <cellStyle name="40% - Accent5 3 4 3 3 2" xfId="41130" xr:uid="{FCEF3233-C14E-4A21-AA85-BCF63BCF7423}"/>
    <cellStyle name="40% - Accent5 3 4 3 4" xfId="10106" xr:uid="{62F7E32F-D8C0-45B7-9851-BAC78F93F2A6}"/>
    <cellStyle name="40% - Accent5 3 4 3 4 2" xfId="34641" xr:uid="{1B53B923-57FE-4AF3-AA3C-EC3D09E09064}"/>
    <cellStyle name="40% - Accent5 3 4 3 5" xfId="13917" xr:uid="{2D8A7E71-3B38-49A2-B708-6729BDC3B5B3}"/>
    <cellStyle name="40% - Accent5 3 4 3 6" xfId="18804" xr:uid="{714D9F5A-3536-4972-B577-58C6B10FFA2E}"/>
    <cellStyle name="40% - Accent5 3 4 4" xfId="4749" xr:uid="{A26A9428-6F67-4DEE-8006-D36C51A014F2}"/>
    <cellStyle name="40% - Accent5 3 4 4 2" xfId="12032" xr:uid="{0128CF3B-F9DE-49C7-9314-570725EBE45D}"/>
    <cellStyle name="40% - Accent5 3 4 4 2 2" xfId="36080" xr:uid="{FD46517A-0AD6-436C-A790-763706ED8F1E}"/>
    <cellStyle name="40% - Accent5 3 4 4 3" xfId="15795" xr:uid="{AA612989-D7FF-4F1F-BA02-3B5EEB65B573}"/>
    <cellStyle name="40% - Accent5 3 4 5" xfId="2193" xr:uid="{D56BC0D6-6C94-484D-9186-AFF5B6DB64EE}"/>
    <cellStyle name="40% - Accent5 3 4 5 2" xfId="39226" xr:uid="{DE84F573-961C-4B52-AA77-D6E50121230E}"/>
    <cellStyle name="40% - Accent5 3 4 6" xfId="6966" xr:uid="{D7DA67D7-F55A-4303-B468-D2ED9C18C667}"/>
    <cellStyle name="40% - Accent5 3 4 6 2" xfId="32694" xr:uid="{26D459D4-3B30-4F79-A7D3-9A6AFB3056A0}"/>
    <cellStyle name="40% - Accent5 3 4 7" xfId="10104" xr:uid="{D935BDC4-BF5E-4C61-8B61-88990DC66FA7}"/>
    <cellStyle name="40% - Accent5 3 4 8" xfId="13915" xr:uid="{5BC5757F-8FDE-4FEA-94CB-747ABB93B92D}"/>
    <cellStyle name="40% - Accent5 3 4 9" xfId="17506" xr:uid="{A9251277-406E-4E0A-B582-AFCE61573F58}"/>
    <cellStyle name="40% - Accent5 3 5" xfId="679" xr:uid="{DC22E56B-3153-4B84-AE3E-D7CAC09F67D9}"/>
    <cellStyle name="40% - Accent5 3 5 2" xfId="2198" xr:uid="{3CC5AC9C-5232-4A91-B126-68EF6AF479BB}"/>
    <cellStyle name="40% - Accent5 3 5 2 2" xfId="4754" xr:uid="{00452B8D-4708-478D-85B9-B8881E6417A6}"/>
    <cellStyle name="40% - Accent5 3 5 2 2 2" xfId="37920" xr:uid="{DD8F8A8B-96BE-4CC1-B384-C54B03BE6D9A}"/>
    <cellStyle name="40% - Accent5 3 5 2 3" xfId="8452" xr:uid="{D83354A4-BBA2-4109-8520-E89355F96941}"/>
    <cellStyle name="40% - Accent5 3 5 2 3 2" xfId="41132" xr:uid="{EA81888A-84A0-4AAF-ADED-2CEE10B6B4D2}"/>
    <cellStyle name="40% - Accent5 3 5 2 4" xfId="12033" xr:uid="{C87D0F49-9176-4975-B459-3AE72B7EA164}"/>
    <cellStyle name="40% - Accent5 3 5 2 4 2" xfId="34643" xr:uid="{25BC1ADC-D816-4B1C-A227-1BED173A0D0C}"/>
    <cellStyle name="40% - Accent5 3 5 2 5" xfId="15796" xr:uid="{C68617FE-B177-4F20-B955-E353D5AF63AC}"/>
    <cellStyle name="40% - Accent5 3 5 2 6" xfId="18806" xr:uid="{12D9DF48-92E5-4AE8-A386-2F5ED3B857F4}"/>
    <cellStyle name="40% - Accent5 3 5 3" xfId="4753" xr:uid="{105EE432-DB8D-4AFC-A712-DEC307C81EAE}"/>
    <cellStyle name="40% - Accent5 3 5 3 2" xfId="26033" xr:uid="{168A84FB-1686-436A-A83F-C7E3698501C8}"/>
    <cellStyle name="40% - Accent5 3 5 3 2 2" xfId="36492" xr:uid="{BCD9822E-83A9-4E3F-92F1-7211E322BC09}"/>
    <cellStyle name="40% - Accent5 3 5 3 3" xfId="30410" xr:uid="{92C55FBA-71B5-4889-A764-97AF47068D53}"/>
    <cellStyle name="40% - Accent5 3 5 4" xfId="2197" xr:uid="{B1B8FFFC-8310-4B7D-9458-21BB28A78734}"/>
    <cellStyle name="40% - Accent5 3 5 4 2" xfId="39638" xr:uid="{D26F1EFF-35E2-4D50-9FBA-6A8D05A5F23E}"/>
    <cellStyle name="40% - Accent5 3 5 5" xfId="6968" xr:uid="{9EB08209-C61B-4DFA-A0C2-658D22532991}"/>
    <cellStyle name="40% - Accent5 3 5 5 2" xfId="33117" xr:uid="{004C0A08-926A-4821-8689-EFEF23084A58}"/>
    <cellStyle name="40% - Accent5 3 5 6" xfId="10107" xr:uid="{88C874DD-7223-4904-82B2-71BC75974645}"/>
    <cellStyle name="40% - Accent5 3 5 7" xfId="13918" xr:uid="{6D407B41-241D-4D46-BB2F-6F57C09863DA}"/>
    <cellStyle name="40% - Accent5 3 5 8" xfId="17508" xr:uid="{0C81481D-C9F6-4E2F-B65B-2CE349791C1A}"/>
    <cellStyle name="40% - Accent5 3 6" xfId="2199" xr:uid="{A2FF06E6-EFB3-4DD5-A2BD-FD4ECF4BDCC0}"/>
    <cellStyle name="40% - Accent5 3 6 2" xfId="4755" xr:uid="{AEC242AC-ED49-4BE8-97B6-DDB0D2B7C5EE}"/>
    <cellStyle name="40% - Accent5 3 6 2 2" xfId="9448" xr:uid="{6DD21BBC-B548-42B7-A324-7314A5978C40}"/>
    <cellStyle name="40% - Accent5 3 6 2 3" xfId="12034" xr:uid="{AD7740BF-8148-441B-90AD-116FA701B78A}"/>
    <cellStyle name="40% - Accent5 3 6 2 4" xfId="15797" xr:uid="{88C5EDF0-60B0-4CDE-A55F-A44A9B2C301E}"/>
    <cellStyle name="40% - Accent5 3 6 3" xfId="7964" xr:uid="{5C91160D-747D-4FD6-859C-0471B5B4DE61}"/>
    <cellStyle name="40% - Accent5 3 6 3 2" xfId="41117" xr:uid="{C9555B58-2CE5-427A-A4D8-4A7B2392DBFD}"/>
    <cellStyle name="40% - Accent5 3 6 4" xfId="10108" xr:uid="{AC06D4DE-D73B-47C8-A769-415A8F585E9B}"/>
    <cellStyle name="40% - Accent5 3 6 4 2" xfId="34628" xr:uid="{4A252866-9F01-41F1-BED5-E0FF793A7BFE}"/>
    <cellStyle name="40% - Accent5 3 6 5" xfId="13919" xr:uid="{BB5E5965-9D1C-4541-A8B8-D80FA26DD8F1}"/>
    <cellStyle name="40% - Accent5 3 6 6" xfId="18799" xr:uid="{DC8F40ED-DDA7-4EBC-84C3-CC8A944D0162}"/>
    <cellStyle name="40% - Accent5 3 7" xfId="4740" xr:uid="{97B2E254-C44E-413B-B7DF-9B1BA7175F9E}"/>
    <cellStyle name="40% - Accent5 3 7 2" xfId="8445" xr:uid="{042483B1-7635-4E97-B941-5FC9E3044127}"/>
    <cellStyle name="40% - Accent5 3 7 2 2" xfId="35675" xr:uid="{A7C9D0D8-0541-44CC-8196-445B4A0763FC}"/>
    <cellStyle name="40% - Accent5 3 7 3" xfId="12035" xr:uid="{0E4ACAE7-A1BD-4E84-B59D-C1E84B4E1C6C}"/>
    <cellStyle name="40% - Accent5 3 7 4" xfId="15798" xr:uid="{3D59DA88-876A-47F5-A9BC-5F7D6B9256D8}"/>
    <cellStyle name="40% - Accent5 3 8" xfId="2184" xr:uid="{DCA8A796-31C4-4E8E-8BCC-45CEC0D7024A}"/>
    <cellStyle name="40% - Accent5 3 8 2" xfId="38821" xr:uid="{EAF5A404-3B6C-41D1-B75D-644BDCE03336}"/>
    <cellStyle name="40% - Accent5 3 9" xfId="6961" xr:uid="{868D3A4B-D5C6-40A0-8425-CAD2153C9E9E}"/>
    <cellStyle name="40% - Accent5 3 9 2" xfId="32273" xr:uid="{D58E8801-F1D8-4E70-AA37-A92B2F709E75}"/>
    <cellStyle name="40% - Accent5 4" xfId="307" xr:uid="{85B81FB6-361E-4F9E-91AD-77F42B73F8FA}"/>
    <cellStyle name="40% - Accent5 4 10" xfId="17509" xr:uid="{962EB0C1-6D11-42FC-A262-B96931499EE9}"/>
    <cellStyle name="40% - Accent5 4 2" xfId="680" xr:uid="{EAA327B1-BDE8-489E-9DFC-0419E3D116EC}"/>
    <cellStyle name="40% - Accent5 4 2 2" xfId="681" xr:uid="{BB3118CD-422B-4315-B553-C21398E40190}"/>
    <cellStyle name="40% - Accent5 4 2 2 2" xfId="2203" xr:uid="{87BA291D-BFA0-457F-8A9D-CE640CE7A845}"/>
    <cellStyle name="40% - Accent5 4 2 2 2 2" xfId="4759" xr:uid="{E32F01DF-5F85-4E94-8F1C-B191AF9719E3}"/>
    <cellStyle name="40% - Accent5 4 2 2 2 2 2" xfId="26804" xr:uid="{52AE74E0-C611-44F6-A6CB-739AD174FD7B}"/>
    <cellStyle name="40% - Accent5 4 2 2 2 2 2 2" xfId="37924" xr:uid="{09D5E7A5-3EAF-44FB-AC5A-22D75B5A5EC5}"/>
    <cellStyle name="40% - Accent5 4 2 2 2 2 3" xfId="28558" xr:uid="{DE50061F-7784-45B4-A363-C9150B74D4F1}"/>
    <cellStyle name="40% - Accent5 4 2 2 2 2 3 2" xfId="41136" xr:uid="{46697369-6EBD-4D1B-B09E-3423900FAB63}"/>
    <cellStyle name="40% - Accent5 4 2 2 2 2 4" xfId="24560" xr:uid="{89838C54-DE10-4E3D-9203-85E803BB3FD5}"/>
    <cellStyle name="40% - Accent5 4 2 2 2 2 4 2" xfId="34647" xr:uid="{444D1566-8BCF-4CC7-BF65-FBCA792628F7}"/>
    <cellStyle name="40% - Accent5 4 2 2 2 2 5" xfId="31433" xr:uid="{1C01AF3F-DE5C-44CB-AD5E-68DE00238E7E}"/>
    <cellStyle name="40% - Accent5 4 2 2 2 3" xfId="8455" xr:uid="{490288B6-2518-4FF1-9EAE-B9BA77EBD38E}"/>
    <cellStyle name="40% - Accent5 4 2 2 2 3 2" xfId="37142" xr:uid="{75F59029-1A26-4A04-A5D0-CEE7739B5BD7}"/>
    <cellStyle name="40% - Accent5 4 2 2 2 4" xfId="12036" xr:uid="{67445DAD-BC13-495C-B087-92FD70BEFA19}"/>
    <cellStyle name="40% - Accent5 4 2 2 2 4 2" xfId="40288" xr:uid="{7EFF89A4-BDA4-46A4-9852-6AE07E3CF562}"/>
    <cellStyle name="40% - Accent5 4 2 2 2 5" xfId="15799" xr:uid="{759F8769-1F53-41E7-99C8-FB862C2F70A8}"/>
    <cellStyle name="40% - Accent5 4 2 2 2 5 2" xfId="33793" xr:uid="{40105F6C-F286-4E17-8D7B-953906FB5C32}"/>
    <cellStyle name="40% - Accent5 4 2 2 2 6" xfId="18809" xr:uid="{6662A007-6C3A-44E1-B7A1-B1CB649F0F2D}"/>
    <cellStyle name="40% - Accent5 4 2 2 3" xfId="4758" xr:uid="{78E1356E-EFA2-4FB1-8516-2F7B51410F52}"/>
    <cellStyle name="40% - Accent5 4 2 2 3 2" xfId="26803" xr:uid="{6566A96D-47F6-4015-9D8D-4348A57F87F9}"/>
    <cellStyle name="40% - Accent5 4 2 2 3 2 2" xfId="37923" xr:uid="{9C63283A-B562-4EA4-B75F-182312EFFEF4}"/>
    <cellStyle name="40% - Accent5 4 2 2 3 3" xfId="28557" xr:uid="{744F9801-91AB-4EEB-B963-188529FDE9E8}"/>
    <cellStyle name="40% - Accent5 4 2 2 3 3 2" xfId="41135" xr:uid="{C536EFEF-D4DF-4FF5-AD12-6535AFF987E0}"/>
    <cellStyle name="40% - Accent5 4 2 2 3 4" xfId="24559" xr:uid="{7CCCF81C-65C1-417B-91B8-0F7942ED8A37}"/>
    <cellStyle name="40% - Accent5 4 2 2 3 4 2" xfId="34646" xr:uid="{333DF604-8F1A-45A5-AFB4-20BE3AB610D4}"/>
    <cellStyle name="40% - Accent5 4 2 2 3 5" xfId="31432" xr:uid="{0E5463E3-197A-4E4A-9C0F-0A585B57E394}"/>
    <cellStyle name="40% - Accent5 4 2 2 4" xfId="2202" xr:uid="{5EC2FB47-442D-45EB-AC72-37D23C11078E}"/>
    <cellStyle name="40% - Accent5 4 2 2 4 2" xfId="25870" xr:uid="{21CC8E0B-4E97-4690-A2F2-C4E589489B2E}"/>
    <cellStyle name="40% - Accent5 4 2 2 4 2 2" xfId="36327" xr:uid="{87C52A66-5304-4AFF-AB6D-7A6353EEF6AA}"/>
    <cellStyle name="40% - Accent5 4 2 2 4 3" xfId="30247" xr:uid="{55B6D9E3-FCCB-4DE4-B552-F492FEA0543F}"/>
    <cellStyle name="40% - Accent5 4 2 2 5" xfId="6971" xr:uid="{7018C72D-B416-475F-8BFB-A2D0BAE3BCD4}"/>
    <cellStyle name="40% - Accent5 4 2 2 5 2" xfId="39473" xr:uid="{65105773-7127-4D40-8449-A04EB89DEF49}"/>
    <cellStyle name="40% - Accent5 4 2 2 6" xfId="10111" xr:uid="{DEAEED09-41CF-4D84-9256-46492AB95767}"/>
    <cellStyle name="40% - Accent5 4 2 2 6 2" xfId="32942" xr:uid="{A3232802-86E2-4392-B3E0-2135F69B6BCE}"/>
    <cellStyle name="40% - Accent5 4 2 2 7" xfId="13922" xr:uid="{7F48A467-8FF3-4145-BCBB-4FE3381CE72C}"/>
    <cellStyle name="40% - Accent5 4 2 2 8" xfId="17511" xr:uid="{996AC3C2-B969-42DF-9614-E2EAD15D337A}"/>
    <cellStyle name="40% - Accent5 4 2 3" xfId="2204" xr:uid="{16B99F7E-9470-4ECE-9A53-B389A581753E}"/>
    <cellStyle name="40% - Accent5 4 2 3 2" xfId="4760" xr:uid="{9B94F2C7-AFB3-4442-AE71-5CFE148BB0BE}"/>
    <cellStyle name="40% - Accent5 4 2 3 2 2" xfId="12037" xr:uid="{54998E51-F1C6-4FA5-842E-5DDE5CA5B0CA}"/>
    <cellStyle name="40% - Accent5 4 2 3 2 2 2" xfId="37925" xr:uid="{3CB2E70A-41BE-4EC0-A869-29E935AD2B46}"/>
    <cellStyle name="40% - Accent5 4 2 3 2 3" xfId="15800" xr:uid="{9B57A826-F2C5-457F-8915-EAF4E8E270C1}"/>
    <cellStyle name="40% - Accent5 4 2 3 2 3 2" xfId="41137" xr:uid="{AB01AD0D-F80B-4B0A-9915-32D34B1EF93C}"/>
    <cellStyle name="40% - Accent5 4 2 3 2 4" xfId="24561" xr:uid="{CD0BB05F-169E-494E-BC48-15C77E6EE29B}"/>
    <cellStyle name="40% - Accent5 4 2 3 2 4 2" xfId="34648" xr:uid="{6BD356E0-9317-4B35-B0BC-95740565167A}"/>
    <cellStyle name="40% - Accent5 4 2 3 2 5" xfId="31434" xr:uid="{4691515A-FA53-44C5-8069-9F5C5A3CA080}"/>
    <cellStyle name="40% - Accent5 4 2 3 3" xfId="8454" xr:uid="{284A005C-F73F-42E6-8978-90482FFA5EE8}"/>
    <cellStyle name="40% - Accent5 4 2 3 3 2" xfId="36722" xr:uid="{77D4C060-879E-47BA-A2B6-C1BD49578160}"/>
    <cellStyle name="40% - Accent5 4 2 3 4" xfId="10112" xr:uid="{0A9F70D3-CF43-4B17-8DD5-DD2663339A79}"/>
    <cellStyle name="40% - Accent5 4 2 3 4 2" xfId="39868" xr:uid="{25CD4AF6-6BDB-42C5-9CD4-029EC194CBED}"/>
    <cellStyle name="40% - Accent5 4 2 3 5" xfId="13923" xr:uid="{271FFE0B-1927-4D41-8724-10A021A2BD0E}"/>
    <cellStyle name="40% - Accent5 4 2 3 5 2" xfId="33362" xr:uid="{CA3D2A0C-C91C-4FAD-8690-5E8D1C7FCD98}"/>
    <cellStyle name="40% - Accent5 4 2 3 6" xfId="18808" xr:uid="{678D47DF-F36E-47A6-A8CA-09E6A30B553B}"/>
    <cellStyle name="40% - Accent5 4 2 4" xfId="4757" xr:uid="{A6F657E3-4793-401D-9CCB-D4C0064E6D22}"/>
    <cellStyle name="40% - Accent5 4 2 4 2" xfId="12038" xr:uid="{454D5205-6E64-4B21-9617-C26EAB1DAD3A}"/>
    <cellStyle name="40% - Accent5 4 2 4 2 2" xfId="37922" xr:uid="{503ED7F9-7F3A-47E2-B961-FC4F7BCDB7AB}"/>
    <cellStyle name="40% - Accent5 4 2 4 3" xfId="15801" xr:uid="{957219BE-F4E6-474E-AB54-FDB0B6BEFE75}"/>
    <cellStyle name="40% - Accent5 4 2 4 3 2" xfId="41134" xr:uid="{467657DF-252D-46C3-9116-54DC032DE325}"/>
    <cellStyle name="40% - Accent5 4 2 4 4" xfId="24558" xr:uid="{6F1E273A-3AAD-4C51-A48D-B534223A493D}"/>
    <cellStyle name="40% - Accent5 4 2 4 4 2" xfId="34645" xr:uid="{FC86F623-1388-4708-B3C5-696DA445DF6F}"/>
    <cellStyle name="40% - Accent5 4 2 4 5" xfId="31431" xr:uid="{F29F28EE-5CFD-4882-A0C4-40B717767E10}"/>
    <cellStyle name="40% - Accent5 4 2 5" xfId="2201" xr:uid="{84B573E7-5B48-461F-8905-4F302BD01784}"/>
    <cellStyle name="40% - Accent5 4 2 5 2" xfId="25532" xr:uid="{14653FD3-CF3F-450B-9F37-9AAF257E0D8E}"/>
    <cellStyle name="40% - Accent5 4 2 5 2 2" xfId="35908" xr:uid="{39801D65-8C91-45BC-9D5C-2373020019BF}"/>
    <cellStyle name="40% - Accent5 4 2 5 3" xfId="29909" xr:uid="{0A8700E5-A288-4FB6-B75A-F39BE1DBDEA2}"/>
    <cellStyle name="40% - Accent5 4 2 6" xfId="6970" xr:uid="{1B07AD2A-B03E-4F59-8CBA-20F56B07AD23}"/>
    <cellStyle name="40% - Accent5 4 2 6 2" xfId="39054" xr:uid="{0E47B621-B4A7-4A94-829D-E3FDF2F4C180}"/>
    <cellStyle name="40% - Accent5 4 2 7" xfId="10110" xr:uid="{EC3E26B7-B831-4C03-B7F4-FD04A5C8620F}"/>
    <cellStyle name="40% - Accent5 4 2 7 2" xfId="32517" xr:uid="{EAC7846B-C51A-45A6-813F-6071A7094089}"/>
    <cellStyle name="40% - Accent5 4 2 8" xfId="13921" xr:uid="{2EB37B25-5DEE-4013-B1AD-E753B2562A5B}"/>
    <cellStyle name="40% - Accent5 4 2 9" xfId="17510" xr:uid="{479682DE-19B9-43FF-AADE-C35104212661}"/>
    <cellStyle name="40% - Accent5 4 3" xfId="682" xr:uid="{B304F3B5-3A22-4A72-A36A-5159B1F23FE3}"/>
    <cellStyle name="40% - Accent5 4 3 2" xfId="2206" xr:uid="{85B6919C-2E18-4B0F-B89F-5ED74F0B2FCF}"/>
    <cellStyle name="40% - Accent5 4 3 2 2" xfId="4762" xr:uid="{44880B07-D058-4AD0-BFA5-20423453664F}"/>
    <cellStyle name="40% - Accent5 4 3 2 2 2" xfId="26806" xr:uid="{B70E3DD3-7C8A-40E5-A62B-5BE3610A8399}"/>
    <cellStyle name="40% - Accent5 4 3 2 2 2 2" xfId="37927" xr:uid="{D271E82F-C3E6-4FEA-8853-B6BA640CE767}"/>
    <cellStyle name="40% - Accent5 4 3 2 2 3" xfId="28560" xr:uid="{D588225D-7DDB-4A04-AAB9-D515AA3CEE58}"/>
    <cellStyle name="40% - Accent5 4 3 2 2 3 2" xfId="41139" xr:uid="{BCD93840-5348-4478-967A-278A5F144E40}"/>
    <cellStyle name="40% - Accent5 4 3 2 2 4" xfId="24563" xr:uid="{3C138CA3-8471-4822-8EFF-A4FC7FFE3AEE}"/>
    <cellStyle name="40% - Accent5 4 3 2 2 4 2" xfId="34650" xr:uid="{35800FB2-1318-4A0D-B4DC-C9AEDB8E8607}"/>
    <cellStyle name="40% - Accent5 4 3 2 2 5" xfId="31436" xr:uid="{6B261918-FF5C-4161-9D39-658096A2EB59}"/>
    <cellStyle name="40% - Accent5 4 3 2 3" xfId="8456" xr:uid="{E2B0513F-659F-4894-A52C-27F89D9A6135}"/>
    <cellStyle name="40% - Accent5 4 3 2 3 2" xfId="36943" xr:uid="{29A7BA27-F2AA-4671-8580-390891F1D3A5}"/>
    <cellStyle name="40% - Accent5 4 3 2 4" xfId="12039" xr:uid="{C7D9E465-F75F-4ABC-8A11-9FC21B4AB86B}"/>
    <cellStyle name="40% - Accent5 4 3 2 4 2" xfId="40089" xr:uid="{739DCED4-4ED5-4EB2-B1E1-4532263FC8FC}"/>
    <cellStyle name="40% - Accent5 4 3 2 5" xfId="15802" xr:uid="{AEBAD261-16BD-4C91-B3E1-9C46C805C215}"/>
    <cellStyle name="40% - Accent5 4 3 2 5 2" xfId="33592" xr:uid="{7B36D535-F01E-4572-B039-5B12F6338469}"/>
    <cellStyle name="40% - Accent5 4 3 2 6" xfId="18810" xr:uid="{B39A3E2F-57E3-484D-A859-FE71B65F2681}"/>
    <cellStyle name="40% - Accent5 4 3 3" xfId="4761" xr:uid="{437AEF19-F985-48DC-928F-4E1997F49821}"/>
    <cellStyle name="40% - Accent5 4 3 3 2" xfId="26805" xr:uid="{E38E8836-7C13-45AC-BACA-A0E3DD3CDEB4}"/>
    <cellStyle name="40% - Accent5 4 3 3 2 2" xfId="37926" xr:uid="{F0B35D6C-94B9-4115-8C91-A87A71C047C3}"/>
    <cellStyle name="40% - Accent5 4 3 3 3" xfId="28559" xr:uid="{5362FF5F-3DA5-45F6-A0F7-BA50C0B68A0D}"/>
    <cellStyle name="40% - Accent5 4 3 3 3 2" xfId="41138" xr:uid="{9BBAB8DF-BDD2-4964-AA5D-F852606E3BD4}"/>
    <cellStyle name="40% - Accent5 4 3 3 4" xfId="24562" xr:uid="{265DD6C7-5A0F-4AD9-A86D-DBF58428C03F}"/>
    <cellStyle name="40% - Accent5 4 3 3 4 2" xfId="34649" xr:uid="{125E69B3-3B23-42E0-B271-D6A0945DE94E}"/>
    <cellStyle name="40% - Accent5 4 3 3 5" xfId="31435" xr:uid="{0E93C94D-1AE0-4407-9D88-95FE235FA7E4}"/>
    <cellStyle name="40% - Accent5 4 3 4" xfId="2205" xr:uid="{EC2D0177-2E50-426A-8A49-ADD108EBCE09}"/>
    <cellStyle name="40% - Accent5 4 3 4 2" xfId="25691" xr:uid="{2151563B-9400-4E6B-B9BF-DCF62EA3AD74}"/>
    <cellStyle name="40% - Accent5 4 3 4 2 2" xfId="36128" xr:uid="{2AA7B3FF-184A-4161-9537-EB3ABCB9DF56}"/>
    <cellStyle name="40% - Accent5 4 3 4 3" xfId="30068" xr:uid="{A8AAB078-2A17-4400-BA43-685A75AF9258}"/>
    <cellStyle name="40% - Accent5 4 3 5" xfId="6972" xr:uid="{1F7EC15E-2BA8-4A4C-AA64-D4B12727F12D}"/>
    <cellStyle name="40% - Accent5 4 3 5 2" xfId="39274" xr:uid="{CFA18233-A319-4030-93D8-166A51BC0849}"/>
    <cellStyle name="40% - Accent5 4 3 6" xfId="10113" xr:uid="{2A0B24D7-D228-41F1-8F71-298BA989186D}"/>
    <cellStyle name="40% - Accent5 4 3 6 2" xfId="32742" xr:uid="{838980EF-8555-427F-A224-551D44C69AD4}"/>
    <cellStyle name="40% - Accent5 4 3 7" xfId="13924" xr:uid="{F3BCF4E2-DBD1-4C88-B1BF-49F1CFFB5A2B}"/>
    <cellStyle name="40% - Accent5 4 3 8" xfId="17512" xr:uid="{262A1469-7AF4-45B8-91B3-ECAC4B6174BE}"/>
    <cellStyle name="40% - Accent5 4 4" xfId="2207" xr:uid="{4B72A5F2-1553-40A8-9712-5D4715EFAD88}"/>
    <cellStyle name="40% - Accent5 4 4 2" xfId="4763" xr:uid="{B80D4AAA-E978-43FD-90DE-230BC1F0F1E7}"/>
    <cellStyle name="40% - Accent5 4 4 2 2" xfId="9449" xr:uid="{F2F754D5-BB36-4973-9E3A-576DAAFAE31F}"/>
    <cellStyle name="40% - Accent5 4 4 2 2 2" xfId="37928" xr:uid="{EB66018C-BBC5-4CDD-A9A4-A992FFE65137}"/>
    <cellStyle name="40% - Accent5 4 4 2 3" xfId="12040" xr:uid="{ECB83400-1132-4A1F-92DE-79854C68AEF8}"/>
    <cellStyle name="40% - Accent5 4 4 2 3 2" xfId="41140" xr:uid="{CE549FA4-AC90-4413-B2A1-F90AB630624D}"/>
    <cellStyle name="40% - Accent5 4 4 2 4" xfId="15803" xr:uid="{0BCED557-D488-4BBF-BD56-B564F905427C}"/>
    <cellStyle name="40% - Accent5 4 4 2 4 2" xfId="34651" xr:uid="{4B09D304-85C2-453E-9425-DD81EED65C41}"/>
    <cellStyle name="40% - Accent5 4 4 2 5" xfId="31437" xr:uid="{D39CB971-7391-481E-861A-28537038DC0F}"/>
    <cellStyle name="40% - Accent5 4 4 3" xfId="7965" xr:uid="{17997427-1981-4760-8BB4-022B1C59662A}"/>
    <cellStyle name="40% - Accent5 4 4 3 2" xfId="36534" xr:uid="{23413B4D-5B91-4999-9283-0E331091571B}"/>
    <cellStyle name="40% - Accent5 4 4 4" xfId="10114" xr:uid="{7CD8B202-4DBC-43E7-BCC6-2651F3985FD1}"/>
    <cellStyle name="40% - Accent5 4 4 4 2" xfId="39680" xr:uid="{BD5600AD-B8E9-4A7F-A1FC-5E6CC65BE130}"/>
    <cellStyle name="40% - Accent5 4 4 5" xfId="13925" xr:uid="{7DBC3D2C-FDC3-4C79-96FD-BAF8CACF7925}"/>
    <cellStyle name="40% - Accent5 4 4 5 2" xfId="33164" xr:uid="{7A37948F-5974-48C9-94EC-F17F65AE71D3}"/>
    <cellStyle name="40% - Accent5 4 4 6" xfId="18807" xr:uid="{565B9061-5FD9-4760-B204-7CCC1C722F10}"/>
    <cellStyle name="40% - Accent5 4 5" xfId="4756" xr:uid="{880ED889-F8E1-4C2C-8E24-9BF15720EF85}"/>
    <cellStyle name="40% - Accent5 4 5 2" xfId="8453" xr:uid="{891BCBB7-4F5F-4635-ACED-B7084AE321DA}"/>
    <cellStyle name="40% - Accent5 4 5 2 2" xfId="37921" xr:uid="{91CF5459-568A-430A-87F0-D267D2C73EA1}"/>
    <cellStyle name="40% - Accent5 4 5 3" xfId="12041" xr:uid="{EB70B060-4FB4-44A1-90F1-617F34AA733E}"/>
    <cellStyle name="40% - Accent5 4 5 3 2" xfId="41133" xr:uid="{977CD284-5D52-471D-9038-11D01131B6E3}"/>
    <cellStyle name="40% - Accent5 4 5 4" xfId="15804" xr:uid="{FE6A2615-6153-4DAD-AA56-2F54029FC991}"/>
    <cellStyle name="40% - Accent5 4 5 4 2" xfId="34644" xr:uid="{502645DA-B667-40C7-9FD2-77C9D1783EE4}"/>
    <cellStyle name="40% - Accent5 4 5 5" xfId="31430" xr:uid="{1F942BFD-BDF7-4E5B-BFDB-A1A5C4D58F37}"/>
    <cellStyle name="40% - Accent5 4 6" xfId="2200" xr:uid="{6101F831-A759-4495-B1C6-817016184309}"/>
    <cellStyle name="40% - Accent5 4 6 2" xfId="25354" xr:uid="{2D205E76-FDE2-457F-877A-A7B628DF42EC}"/>
    <cellStyle name="40% - Accent5 4 6 2 2" xfId="35719" xr:uid="{DEC94CDE-0A0D-4BB7-A21D-F00EB90797EC}"/>
    <cellStyle name="40% - Accent5 4 6 3" xfId="29731" xr:uid="{F5FBBCD3-21A2-46FE-AD69-799017905C16}"/>
    <cellStyle name="40% - Accent5 4 7" xfId="6969" xr:uid="{09B877BB-812E-4DF9-9AA0-8838FD6252FF}"/>
    <cellStyle name="40% - Accent5 4 7 2" xfId="38865" xr:uid="{5D1411C3-2512-44C9-B7E5-3AB45C31DDF3}"/>
    <cellStyle name="40% - Accent5 4 8" xfId="10109" xr:uid="{46EC4BAD-2E2E-4819-9B7B-94B1A208E0DF}"/>
    <cellStyle name="40% - Accent5 4 8 2" xfId="32320" xr:uid="{1D43E177-852A-431C-B823-4940F36D4F3C}"/>
    <cellStyle name="40% - Accent5 4 9" xfId="13920" xr:uid="{036E8E24-D338-4DA0-81D4-4ADBD6E152B1}"/>
    <cellStyle name="40% - Accent5 5" xfId="683" xr:uid="{04979C3B-6258-400C-A80E-08C22B3C67FF}"/>
    <cellStyle name="40% - Accent5 5 2" xfId="684" xr:uid="{4693F452-BC74-4C75-B05B-6DB60383B565}"/>
    <cellStyle name="40% - Accent5 5 2 2" xfId="2210" xr:uid="{C3602318-79A5-4D34-A45A-47650EACB492}"/>
    <cellStyle name="40% - Accent5 5 2 2 2" xfId="4766" xr:uid="{B4E66088-F022-4ED2-B05B-34DD9D198448}"/>
    <cellStyle name="40% - Accent5 5 2 2 2 2" xfId="26808" xr:uid="{2DA88970-C859-4871-96F0-BC9345982BB8}"/>
    <cellStyle name="40% - Accent5 5 2 2 2 2 2" xfId="37931" xr:uid="{728194F3-BA67-46FB-A3F3-40D4DC8FFFF2}"/>
    <cellStyle name="40% - Accent5 5 2 2 2 3" xfId="28562" xr:uid="{92F2DBEA-A8F9-4AA4-8A46-019710E5EC18}"/>
    <cellStyle name="40% - Accent5 5 2 2 2 3 2" xfId="41143" xr:uid="{C27C358D-090E-4945-B250-50A57DC8D10D}"/>
    <cellStyle name="40% - Accent5 5 2 2 2 4" xfId="24565" xr:uid="{6083E744-162C-463D-9430-DF69521C7D97}"/>
    <cellStyle name="40% - Accent5 5 2 2 2 4 2" xfId="34654" xr:uid="{997FD314-4DA7-4BAD-B987-4D17DD527476}"/>
    <cellStyle name="40% - Accent5 5 2 2 2 5" xfId="31440" xr:uid="{5C672407-84C2-4B87-9F83-874302144C37}"/>
    <cellStyle name="40% - Accent5 5 2 2 3" xfId="8458" xr:uid="{E4DA65B2-CC64-4CE5-9D28-3374EFA21BF9}"/>
    <cellStyle name="40% - Accent5 5 2 2 3 2" xfId="37037" xr:uid="{92ED32CD-AAE0-4C19-AB81-FDDAB9BB30F2}"/>
    <cellStyle name="40% - Accent5 5 2 2 4" xfId="12042" xr:uid="{7434DB3F-96DA-464F-B7A5-040D51F5189E}"/>
    <cellStyle name="40% - Accent5 5 2 2 4 2" xfId="40183" xr:uid="{D1342598-9933-4D04-AD2A-8BAE2CEEDBAB}"/>
    <cellStyle name="40% - Accent5 5 2 2 5" xfId="15805" xr:uid="{06210DE9-B6D5-4A58-B14A-E9036950E4F0}"/>
    <cellStyle name="40% - Accent5 5 2 2 5 2" xfId="33688" xr:uid="{C3FA1D91-0508-47D2-98A7-94AB3EB18924}"/>
    <cellStyle name="40% - Accent5 5 2 2 6" xfId="18812" xr:uid="{CF9910D7-DAA4-4DF7-9E32-1C0A68664A78}"/>
    <cellStyle name="40% - Accent5 5 2 3" xfId="4765" xr:uid="{DCDBA508-AD1C-4091-9135-373EF46F3AAF}"/>
    <cellStyle name="40% - Accent5 5 2 3 2" xfId="26807" xr:uid="{C320E0E4-DC6A-4510-91E5-47C2629105FE}"/>
    <cellStyle name="40% - Accent5 5 2 3 2 2" xfId="37930" xr:uid="{518E088F-FCFE-4998-9EFB-10266E50B497}"/>
    <cellStyle name="40% - Accent5 5 2 3 3" xfId="28561" xr:uid="{3006E589-3D25-4C9D-8324-33D1C96F9932}"/>
    <cellStyle name="40% - Accent5 5 2 3 3 2" xfId="41142" xr:uid="{BA27A973-BA28-4B9B-BC71-CFFE0A6E597B}"/>
    <cellStyle name="40% - Accent5 5 2 3 4" xfId="24564" xr:uid="{8DAFF4AE-B1F7-4A93-BAD7-CD1D98249EFB}"/>
    <cellStyle name="40% - Accent5 5 2 3 4 2" xfId="34653" xr:uid="{5B7DB081-114C-43CA-9988-9E81F9BEB280}"/>
    <cellStyle name="40% - Accent5 5 2 3 5" xfId="31439" xr:uid="{28F8F495-6726-44ED-8C2B-EB24AECFF8B7}"/>
    <cellStyle name="40% - Accent5 5 2 4" xfId="2209" xr:uid="{7F5F72B7-08BC-47A4-9A27-5F4F632AD215}"/>
    <cellStyle name="40% - Accent5 5 2 4 2" xfId="25771" xr:uid="{7FA47390-C559-4217-A66D-CF5FA11539F7}"/>
    <cellStyle name="40% - Accent5 5 2 4 2 2" xfId="36222" xr:uid="{A752F51B-721E-4F12-B231-CEEF61B09647}"/>
    <cellStyle name="40% - Accent5 5 2 4 3" xfId="30148" xr:uid="{B1CB7AAE-0503-4810-8911-CB68DBC1F757}"/>
    <cellStyle name="40% - Accent5 5 2 5" xfId="6974" xr:uid="{6183A411-61D5-40CD-A17F-C1EDD85FC20A}"/>
    <cellStyle name="40% - Accent5 5 2 5 2" xfId="39368" xr:uid="{469D17A9-B833-4DC9-927F-08680044F452}"/>
    <cellStyle name="40% - Accent5 5 2 6" xfId="10116" xr:uid="{65F2E31E-BE92-4BA6-81F9-7983F022C6CD}"/>
    <cellStyle name="40% - Accent5 5 2 6 2" xfId="32837" xr:uid="{3CDEB7E9-D5F6-4419-842F-F173D3A5FCC9}"/>
    <cellStyle name="40% - Accent5 5 2 7" xfId="13927" xr:uid="{2F210857-211F-41E2-8D7A-D8DE65189FD8}"/>
    <cellStyle name="40% - Accent5 5 2 8" xfId="17514" xr:uid="{EE5D3CEC-A4D8-407F-885F-A950B1CC0ADA}"/>
    <cellStyle name="40% - Accent5 5 3" xfId="2211" xr:uid="{82BA41E8-3830-42E2-870C-7D2153011277}"/>
    <cellStyle name="40% - Accent5 5 3 2" xfId="4767" xr:uid="{BBEC7A5C-60BE-4996-85E6-A535644706DC}"/>
    <cellStyle name="40% - Accent5 5 3 2 2" xfId="9450" xr:uid="{8EDE4395-45D7-4549-961F-C435CA2F89D9}"/>
    <cellStyle name="40% - Accent5 5 3 2 2 2" xfId="37932" xr:uid="{67FFE340-5879-4577-B793-BB97D204F3BB}"/>
    <cellStyle name="40% - Accent5 5 3 2 3" xfId="12043" xr:uid="{C7406CCA-1A58-4C4D-99C1-1F150DA13F89}"/>
    <cellStyle name="40% - Accent5 5 3 2 3 2" xfId="41144" xr:uid="{C15C8421-ECF5-4186-9F6C-645DFA660FFB}"/>
    <cellStyle name="40% - Accent5 5 3 2 4" xfId="15806" xr:uid="{8485CA98-7DC5-43D9-BE05-BDCB40098E46}"/>
    <cellStyle name="40% - Accent5 5 3 2 4 2" xfId="34655" xr:uid="{35FE0ADF-EAE2-4789-BD87-B4F212A34C68}"/>
    <cellStyle name="40% - Accent5 5 3 2 5" xfId="31441" xr:uid="{EC3BC254-112A-4E6F-B6BB-7EF55D9E1917}"/>
    <cellStyle name="40% - Accent5 5 3 3" xfId="7966" xr:uid="{A34DF0F0-F24B-4CE8-82EF-DD04416939B9}"/>
    <cellStyle name="40% - Accent5 5 3 3 2" xfId="36619" xr:uid="{33250506-10D4-4906-945F-DA599E2B804C}"/>
    <cellStyle name="40% - Accent5 5 3 4" xfId="10117" xr:uid="{9A2B711A-A680-445C-8A35-822DD9D89F26}"/>
    <cellStyle name="40% - Accent5 5 3 4 2" xfId="39765" xr:uid="{4511466C-B81A-42B7-A162-F18F28D18697}"/>
    <cellStyle name="40% - Accent5 5 3 5" xfId="13928" xr:uid="{E6C77D43-49E5-4779-9A7B-3FA02E32CC59}"/>
    <cellStyle name="40% - Accent5 5 3 5 2" xfId="33257" xr:uid="{9D6C12FB-A532-411E-9A31-55C137CE81EA}"/>
    <cellStyle name="40% - Accent5 5 3 6" xfId="18811" xr:uid="{145801AF-5B7E-4478-A55A-BC4FC7DB8796}"/>
    <cellStyle name="40% - Accent5 5 4" xfId="4764" xr:uid="{D3A05DAA-3114-4D09-8550-3589DCF48016}"/>
    <cellStyle name="40% - Accent5 5 4 2" xfId="8457" xr:uid="{E7899855-31F1-4B07-96CD-17CF037514D0}"/>
    <cellStyle name="40% - Accent5 5 4 2 2" xfId="37929" xr:uid="{4BAF452D-E04B-4E67-BF51-BB15FB147CC8}"/>
    <cellStyle name="40% - Accent5 5 4 3" xfId="12044" xr:uid="{1A05A917-E403-4B02-BF4A-88569CC271E8}"/>
    <cellStyle name="40% - Accent5 5 4 3 2" xfId="41141" xr:uid="{F77DAB61-B10C-44E6-9C88-AEA9FE81CD66}"/>
    <cellStyle name="40% - Accent5 5 4 4" xfId="15807" xr:uid="{A728F75F-6ED5-485F-A249-ADAA45F9A848}"/>
    <cellStyle name="40% - Accent5 5 4 4 2" xfId="34652" xr:uid="{4372EEA6-D711-4CE6-91B2-0D0DD6684063}"/>
    <cellStyle name="40% - Accent5 5 4 5" xfId="31438" xr:uid="{C7067A07-3D5B-43C8-A8A8-DB80D56DDD7B}"/>
    <cellStyle name="40% - Accent5 5 5" xfId="2208" xr:uid="{1BE240F6-D13D-4911-BCBB-8628E328A1C7}"/>
    <cellStyle name="40% - Accent5 5 5 2" xfId="25431" xr:uid="{7EA00293-5A98-4590-83CE-FA6CEED097BE}"/>
    <cellStyle name="40% - Accent5 5 5 2 2" xfId="35805" xr:uid="{F547409B-0240-4CC4-95BC-FC6447BFC1B4}"/>
    <cellStyle name="40% - Accent5 5 5 3" xfId="29808" xr:uid="{AED8788C-0516-4074-9586-03AF9E467257}"/>
    <cellStyle name="40% - Accent5 5 6" xfId="6973" xr:uid="{19391F4B-80F9-4652-B971-4F4BC7DC0E86}"/>
    <cellStyle name="40% - Accent5 5 6 2" xfId="38951" xr:uid="{783E9F59-54E4-4CD6-A1DC-EB2F3FD97125}"/>
    <cellStyle name="40% - Accent5 5 7" xfId="10115" xr:uid="{754DD53E-29D6-40AD-8C39-FD29D97E36A6}"/>
    <cellStyle name="40% - Accent5 5 7 2" xfId="32413" xr:uid="{D5086651-6AB5-471F-BBB9-4E7E3D7499FF}"/>
    <cellStyle name="40% - Accent5 5 8" xfId="13926" xr:uid="{DC3F0133-1FD5-46C7-A2B0-6FC230299810}"/>
    <cellStyle name="40% - Accent5 5 9" xfId="17513" xr:uid="{BA8D8AA6-06EF-4E2C-9D87-394D41E0D945}"/>
    <cellStyle name="40% - Accent5 6" xfId="685" xr:uid="{02AC95AC-19B3-4792-AF59-1320EFA98CFC}"/>
    <cellStyle name="40% - Accent5 6 2" xfId="686" xr:uid="{F6CEB4E3-177C-435B-9217-4DCF03B497AD}"/>
    <cellStyle name="40% - Accent5 6 2 2" xfId="2214" xr:uid="{24DE9868-351A-4493-9F9A-EF1DF586711A}"/>
    <cellStyle name="40% - Accent5 6 2 2 2" xfId="4770" xr:uid="{8784579F-E014-4DDC-9C77-464FE9546852}"/>
    <cellStyle name="40% - Accent5 6 2 2 2 2" xfId="26810" xr:uid="{92667AF3-CA6D-4EC5-9FD5-A38899E53CDB}"/>
    <cellStyle name="40% - Accent5 6 2 2 2 2 2" xfId="37935" xr:uid="{8563CA53-A997-4554-8DA0-DD30D2FDBF43}"/>
    <cellStyle name="40% - Accent5 6 2 2 2 3" xfId="28564" xr:uid="{8BCFC7A1-753A-43EE-B6A0-4F38D7CABD3C}"/>
    <cellStyle name="40% - Accent5 6 2 2 2 3 2" xfId="41147" xr:uid="{0583CDAC-75BA-40B3-8082-9564DF3B65BC}"/>
    <cellStyle name="40% - Accent5 6 2 2 2 4" xfId="24568" xr:uid="{96629D9D-6BFE-47DA-B6AA-284EF8E4D945}"/>
    <cellStyle name="40% - Accent5 6 2 2 2 4 2" xfId="34658" xr:uid="{5D7E4884-E897-4026-8C43-F0292072874B}"/>
    <cellStyle name="40% - Accent5 6 2 2 2 5" xfId="31444" xr:uid="{F4744A08-03F9-40B2-B4E2-21ABB7A836CB}"/>
    <cellStyle name="40% - Accent5 6 2 2 3" xfId="8460" xr:uid="{B7E78396-C202-434E-B727-707C97842D4F}"/>
    <cellStyle name="40% - Accent5 6 2 2 3 2" xfId="37254" xr:uid="{1D48BA26-7F36-4093-8A7F-6FABEA6D86E6}"/>
    <cellStyle name="40% - Accent5 6 2 2 4" xfId="12045" xr:uid="{1FA60F26-3854-4675-B908-C9EBA687461F}"/>
    <cellStyle name="40% - Accent5 6 2 2 4 2" xfId="40400" xr:uid="{34745F31-147C-49B6-9BAF-3A0F41B4C0B4}"/>
    <cellStyle name="40% - Accent5 6 2 2 5" xfId="15808" xr:uid="{0C89F7DF-6D95-4CD2-AA37-DF2CBC355173}"/>
    <cellStyle name="40% - Accent5 6 2 2 5 2" xfId="33905" xr:uid="{669D6FF1-B0FE-4322-8BAE-7BC7A228D440}"/>
    <cellStyle name="40% - Accent5 6 2 2 6" xfId="18814" xr:uid="{33215AD1-D002-4F26-AE2C-CF4D7BFEFA61}"/>
    <cellStyle name="40% - Accent5 6 2 3" xfId="4769" xr:uid="{A6D50CAE-6376-4CE3-9C1F-B1E66AAC0E8E}"/>
    <cellStyle name="40% - Accent5 6 2 3 2" xfId="26809" xr:uid="{422DECCA-8C12-439E-931F-379F7A8D9326}"/>
    <cellStyle name="40% - Accent5 6 2 3 2 2" xfId="37934" xr:uid="{6536D4F3-279A-4B24-956F-78CB2877EC4F}"/>
    <cellStyle name="40% - Accent5 6 2 3 3" xfId="28563" xr:uid="{D1B4A8ED-3B60-4255-A411-1E50FB10A7C5}"/>
    <cellStyle name="40% - Accent5 6 2 3 3 2" xfId="41146" xr:uid="{7B9B023E-CCAD-414C-AC61-B3DDD796FDDB}"/>
    <cellStyle name="40% - Accent5 6 2 3 4" xfId="24567" xr:uid="{4CDDFE62-F3C0-4A50-8974-46F77B23CCF1}"/>
    <cellStyle name="40% - Accent5 6 2 3 4 2" xfId="34657" xr:uid="{8BAA039D-218D-45A7-B91D-5D38B6A0DAA9}"/>
    <cellStyle name="40% - Accent5 6 2 3 5" xfId="31443" xr:uid="{5C1A9B19-7BC5-4B1B-A8A8-2849D68FB72F}"/>
    <cellStyle name="40% - Accent5 6 2 4" xfId="2213" xr:uid="{9317DE44-23DE-46A0-865F-3C264468C9BC}"/>
    <cellStyle name="40% - Accent5 6 2 4 2" xfId="25980" xr:uid="{D7BE01E6-5F6A-4FA2-ABD0-B5FF47AD66F9}"/>
    <cellStyle name="40% - Accent5 6 2 4 2 2" xfId="36439" xr:uid="{94B7CAC5-1FB9-43E8-839E-611BAE34A965}"/>
    <cellStyle name="40% - Accent5 6 2 4 3" xfId="30357" xr:uid="{1527AA2B-00D3-4B7A-988B-A7C8DEA5373A}"/>
    <cellStyle name="40% - Accent5 6 2 5" xfId="6976" xr:uid="{86D2FEBA-227A-4D63-B5B6-81AC083AA4F6}"/>
    <cellStyle name="40% - Accent5 6 2 5 2" xfId="39585" xr:uid="{10D4F5FB-1AA9-406A-800A-C148F1A25D6F}"/>
    <cellStyle name="40% - Accent5 6 2 6" xfId="10119" xr:uid="{D4A4A2E9-32FB-49E8-AABE-34CBF87B034E}"/>
    <cellStyle name="40% - Accent5 6 2 6 2" xfId="33054" xr:uid="{B5C5C0C6-F957-46FD-87A4-0C987C140A45}"/>
    <cellStyle name="40% - Accent5 6 2 7" xfId="13930" xr:uid="{C785843C-1117-4267-97E7-1A35233FA059}"/>
    <cellStyle name="40% - Accent5 6 2 8" xfId="17516" xr:uid="{E31C2B97-3FF8-4C73-BCA3-8FD0574D143D}"/>
    <cellStyle name="40% - Accent5 6 3" xfId="2215" xr:uid="{DB751308-62DF-4ACE-8395-7E48C7BA6559}"/>
    <cellStyle name="40% - Accent5 6 3 2" xfId="4771" xr:uid="{9972CF05-DA94-4BA7-ACF1-3CE2686B5D2F}"/>
    <cellStyle name="40% - Accent5 6 3 2 2" xfId="12046" xr:uid="{5C709039-7E32-44F0-9C17-72D88DF45527}"/>
    <cellStyle name="40% - Accent5 6 3 2 2 2" xfId="37936" xr:uid="{A5C15F72-35EB-49C1-92ED-9A9D9F535327}"/>
    <cellStyle name="40% - Accent5 6 3 2 3" xfId="15809" xr:uid="{60C1C01F-6569-4F63-89E5-FD50DD517B59}"/>
    <cellStyle name="40% - Accent5 6 3 2 3 2" xfId="41148" xr:uid="{DD54DDFE-4E7A-460F-8BBB-8DEB1AA31E1E}"/>
    <cellStyle name="40% - Accent5 6 3 2 4" xfId="24569" xr:uid="{9E1436B8-F31B-4A74-8D1C-29289274335D}"/>
    <cellStyle name="40% - Accent5 6 3 2 4 2" xfId="34659" xr:uid="{23E57319-3C52-4E08-8263-43CD71FC6328}"/>
    <cellStyle name="40% - Accent5 6 3 2 5" xfId="31445" xr:uid="{1881942F-E0C0-4F57-9611-0A1BBA86EB04}"/>
    <cellStyle name="40% - Accent5 6 3 3" xfId="8459" xr:uid="{9FC81D88-E4A7-407D-A71A-33A507DAD9DF}"/>
    <cellStyle name="40% - Accent5 6 3 3 2" xfId="36833" xr:uid="{60CBBEC8-B6AF-4BBB-8A2A-4B594338C426}"/>
    <cellStyle name="40% - Accent5 6 3 4" xfId="10120" xr:uid="{BC066D79-5FA4-4589-8D32-FAFCCDA20787}"/>
    <cellStyle name="40% - Accent5 6 3 4 2" xfId="39979" xr:uid="{76BCAD2E-7258-4948-9DFE-283825627551}"/>
    <cellStyle name="40% - Accent5 6 3 5" xfId="13931" xr:uid="{9ECA1FF6-DB1E-4136-83FE-D5978A5E2C0C}"/>
    <cellStyle name="40% - Accent5 6 3 5 2" xfId="33475" xr:uid="{818E9FBC-C942-4015-80E6-7ABAD3A5ED86}"/>
    <cellStyle name="40% - Accent5 6 3 6" xfId="18813" xr:uid="{9B286817-2308-4A44-947B-EEA4E9C2CB08}"/>
    <cellStyle name="40% - Accent5 6 4" xfId="4768" xr:uid="{489AF924-B3B0-47A8-8E9C-41CE65D968ED}"/>
    <cellStyle name="40% - Accent5 6 4 2" xfId="12047" xr:uid="{27ADA20E-401D-4FDF-A65D-143CB1604D9B}"/>
    <cellStyle name="40% - Accent5 6 4 2 2" xfId="37933" xr:uid="{667D5653-1C60-4BFB-9CBD-952D326171DF}"/>
    <cellStyle name="40% - Accent5 6 4 3" xfId="15810" xr:uid="{E27814E2-4CCF-4F26-A064-D18BD3BAEB8F}"/>
    <cellStyle name="40% - Accent5 6 4 3 2" xfId="41145" xr:uid="{7365E97B-0C9D-4535-896C-CE742AB1156F}"/>
    <cellStyle name="40% - Accent5 6 4 4" xfId="24566" xr:uid="{483C853C-DAE0-4C41-A393-D5771E561E38}"/>
    <cellStyle name="40% - Accent5 6 4 4 2" xfId="34656" xr:uid="{BFC21E51-7779-44B4-B7E3-9FAA06BF54B6}"/>
    <cellStyle name="40% - Accent5 6 4 5" xfId="31442" xr:uid="{EA5A34BB-4F94-43E2-B823-91E50694DC8E}"/>
    <cellStyle name="40% - Accent5 6 5" xfId="2212" xr:uid="{2A473897-6DFA-4807-AEC2-83A14A3C4D1A}"/>
    <cellStyle name="40% - Accent5 6 5 2" xfId="25642" xr:uid="{4C7124EE-6196-4D76-83B0-87952D12C2AA}"/>
    <cellStyle name="40% - Accent5 6 5 2 2" xfId="36018" xr:uid="{19B040DD-FE74-4663-B98D-CAB4D0CF3072}"/>
    <cellStyle name="40% - Accent5 6 5 3" xfId="30019" xr:uid="{8A24EB26-7B77-4CFC-A92B-15C3C5ACFDC0}"/>
    <cellStyle name="40% - Accent5 6 6" xfId="6975" xr:uid="{CEF5C653-EC1B-49E4-9EDC-F683A4D855A4}"/>
    <cellStyle name="40% - Accent5 6 6 2" xfId="39164" xr:uid="{29A0C16E-BFE1-4E42-95E3-010832933BBD}"/>
    <cellStyle name="40% - Accent5 6 7" xfId="10118" xr:uid="{E7F6C7FA-F231-4731-B42F-E0429338F371}"/>
    <cellStyle name="40% - Accent5 6 7 2" xfId="32630" xr:uid="{F26D332F-D671-4AFE-B794-B88487E6BCFD}"/>
    <cellStyle name="40% - Accent5 6 8" xfId="13929" xr:uid="{F8A73613-B755-4494-95EA-819C6EA4BEC9}"/>
    <cellStyle name="40% - Accent5 6 9" xfId="17515" xr:uid="{21F1A4D7-B7FC-4168-86B6-EDE7005230C7}"/>
    <cellStyle name="40% - Accent5 7" xfId="7967" xr:uid="{9CFC5572-77C4-4F14-83EC-8446E68107CE}"/>
    <cellStyle name="40% - Accent5 7 2" xfId="9451" xr:uid="{03A7153A-DA53-40D1-B599-D76079DC1ED5}"/>
    <cellStyle name="40% - Accent5 7 2 2" xfId="22871" xr:uid="{2C8A1464-2595-4B04-938C-656FCC48ACB1}"/>
    <cellStyle name="40% - Accent5 7 2 2 2" xfId="26812" xr:uid="{7D815431-9FEF-4F9F-A364-A325547D8FBD}"/>
    <cellStyle name="40% - Accent5 7 2 2 2 2" xfId="37938" xr:uid="{788F8050-244A-443E-A7A9-747F677D9AC4}"/>
    <cellStyle name="40% - Accent5 7 2 2 3" xfId="28566" xr:uid="{CDC64FB5-9A4A-4B87-B79D-4FDF052F2581}"/>
    <cellStyle name="40% - Accent5 7 2 2 3 2" xfId="41150" xr:uid="{CF886AA1-618E-4043-AC6F-F4413726B5DB}"/>
    <cellStyle name="40% - Accent5 7 2 2 4" xfId="24571" xr:uid="{4AC23C6F-3C36-4F2A-9240-239399FB5628}"/>
    <cellStyle name="40% - Accent5 7 2 2 4 2" xfId="34661" xr:uid="{09AF1AC2-D567-4DFB-8E1C-2F3E76115812}"/>
    <cellStyle name="40% - Accent5 7 2 2 5" xfId="31447" xr:uid="{8471332A-CCA2-4C7E-9CBA-AA9A561D7C13}"/>
    <cellStyle name="40% - Accent5 7 2 3" xfId="26201" xr:uid="{2B894C64-8AE8-409D-B536-8FC16207B193}"/>
    <cellStyle name="40% - Accent5 7 2 3 2" xfId="36849" xr:uid="{390A1880-1DFD-492E-ABDA-02C223547113}"/>
    <cellStyle name="40% - Accent5 7 2 4" xfId="27908" xr:uid="{035518AC-E343-4D5D-A6CF-817C06294774}"/>
    <cellStyle name="40% - Accent5 7 2 4 2" xfId="39995" xr:uid="{B6693ADD-EBD7-4712-882D-792CF24115EE}"/>
    <cellStyle name="40% - Accent5 7 2 5" xfId="23793" xr:uid="{793F17A6-9DA7-43DE-9C7F-42D41D965C22}"/>
    <cellStyle name="40% - Accent5 7 2 5 2" xfId="33492" xr:uid="{7A73FC48-7CE6-437B-98E5-215BDCDDD100}"/>
    <cellStyle name="40% - Accent5 7 2 6" xfId="30631" xr:uid="{D0396B60-B909-4D06-BA86-E69E40EFBD0E}"/>
    <cellStyle name="40% - Accent5 7 3" xfId="22870" xr:uid="{21FE78A8-6075-438A-84FB-E22B502DD98C}"/>
    <cellStyle name="40% - Accent5 7 3 2" xfId="26811" xr:uid="{237881D3-E72D-4332-ACCB-8BA8EAF01050}"/>
    <cellStyle name="40% - Accent5 7 3 2 2" xfId="37937" xr:uid="{39A2A43D-AEF8-42F0-9892-D8AA58BC8963}"/>
    <cellStyle name="40% - Accent5 7 3 3" xfId="28565" xr:uid="{BD84E19C-4518-459A-8368-072A2E441AD1}"/>
    <cellStyle name="40% - Accent5 7 3 3 2" xfId="41149" xr:uid="{FE0A9CC3-F3F4-460B-A823-C012D1EAAC1D}"/>
    <cellStyle name="40% - Accent5 7 3 4" xfId="24570" xr:uid="{6C9B5E9D-7262-47E2-BC97-0095B63A65E0}"/>
    <cellStyle name="40% - Accent5 7 3 4 2" xfId="34660" xr:uid="{172AFDBB-E78A-49B9-8831-C9D3DA1596D1}"/>
    <cellStyle name="40% - Accent5 7 3 5" xfId="31446" xr:uid="{1F0F3022-93F9-4790-947A-3C40804D3CA6}"/>
    <cellStyle name="40% - Accent5 7 4" xfId="22453" xr:uid="{EA9F430B-BC38-4E71-BA54-759CB4FD3577}"/>
    <cellStyle name="40% - Accent5 7 4 2" xfId="25657" xr:uid="{7085DCC2-4159-4489-9489-F62E170AAEA2}"/>
    <cellStyle name="40% - Accent5 7 4 2 2" xfId="36033" xr:uid="{2B8B8328-2196-4E79-8ECE-2844E1659D96}"/>
    <cellStyle name="40% - Accent5 7 4 3" xfId="30034" xr:uid="{5C8AFA1B-0D25-4B01-AE05-EAB84E3E9449}"/>
    <cellStyle name="40% - Accent5 7 5" xfId="27589" xr:uid="{ECDDAC7D-C0A9-4EF1-BB4D-C97A7D1AB82F}"/>
    <cellStyle name="40% - Accent5 7 5 2" xfId="39179" xr:uid="{0399F859-7338-4E75-A230-FDFB85D8DD92}"/>
    <cellStyle name="40% - Accent5 7 6" xfId="23468" xr:uid="{6754DB16-FA77-4EB3-B026-2A74FE2381A8}"/>
    <cellStyle name="40% - Accent5 7 6 2" xfId="32646" xr:uid="{3430FE2F-632A-40B7-B031-8B6226ADD011}"/>
    <cellStyle name="40% - Accent5 7 7" xfId="29471" xr:uid="{5D577DEE-3FEF-4914-9AF8-F6DAE07602A7}"/>
    <cellStyle name="40% - Accent5 8" xfId="22127" xr:uid="{0DE7765E-DCF6-4BC4-A75D-6E896E96EF80}"/>
    <cellStyle name="40% - Accent5 8 2" xfId="22872" xr:uid="{4EED431C-2995-4609-B195-B8FDB2D39FC8}"/>
    <cellStyle name="40% - Accent5 8 2 2" xfId="26813" xr:uid="{CEB7267F-487C-40E7-AE57-7E23E9ABE599}"/>
    <cellStyle name="40% - Accent5 8 2 2 2" xfId="37939" xr:uid="{055F7527-8A12-4EF7-8A79-CE155DDBEF5F}"/>
    <cellStyle name="40% - Accent5 8 2 3" xfId="28567" xr:uid="{9B4B3DAD-D9E7-4D66-9C55-0FF520104281}"/>
    <cellStyle name="40% - Accent5 8 2 3 2" xfId="41151" xr:uid="{FCAABADB-0919-40BE-8EC8-7AB34EFBB021}"/>
    <cellStyle name="40% - Accent5 8 2 4" xfId="24572" xr:uid="{611AAD56-3D65-4CD7-9324-499568CA1CCD}"/>
    <cellStyle name="40% - Accent5 8 2 4 2" xfId="34662" xr:uid="{87B04616-0C34-46A9-AF95-10AE0987EBD6}"/>
    <cellStyle name="40% - Accent5 8 2 5" xfId="31448" xr:uid="{1C97777E-D085-4987-A607-BE5346D6985C}"/>
    <cellStyle name="40% - Accent5 8 3" xfId="22565" xr:uid="{3F96B40E-EC42-48AC-8353-282CF9F4999D}"/>
    <cellStyle name="40% - Accent5 8 3 2" xfId="25996" xr:uid="{6D00EC97-74B9-4CB1-9C71-0CA80769BF96}"/>
    <cellStyle name="40% - Accent5 8 3 2 2" xfId="36455" xr:uid="{C880C605-6833-4438-958A-C36C85042A54}"/>
    <cellStyle name="40% - Accent5 8 3 3" xfId="30373" xr:uid="{6A992BB4-7DE9-45C3-A6CA-4B5390839E3E}"/>
    <cellStyle name="40% - Accent5 8 4" xfId="27705" xr:uid="{1FAF2B0B-630D-4626-9F64-44895EF12725}"/>
    <cellStyle name="40% - Accent5 8 4 2" xfId="39601" xr:uid="{82FCB8F1-D0D9-460C-A033-1CE1DE4A50F5}"/>
    <cellStyle name="40% - Accent5 8 5" xfId="23583" xr:uid="{32334C3B-5DBF-40E2-B968-F9E0DA5D2B29}"/>
    <cellStyle name="40% - Accent5 8 5 2" xfId="33070" xr:uid="{FFB05FE8-905E-47E5-91D5-441496ADD666}"/>
    <cellStyle name="40% - Accent5 8 6" xfId="29363" xr:uid="{13918785-96AE-4DCC-9874-180089689793}"/>
    <cellStyle name="40% - Accent5 9" xfId="23326" xr:uid="{171C9FAB-C97F-47A9-922A-A5313D660051}"/>
    <cellStyle name="40% - Accent5 9 2" xfId="29229" xr:uid="{47CDA467-D1C5-4065-9EEC-13345908832F}"/>
    <cellStyle name="40% - Accent5 9 2 2" xfId="42119" xr:uid="{7EE6BD63-8933-49E9-9858-76B69314F343}"/>
    <cellStyle name="40% - Accent5 9 3" xfId="25318" xr:uid="{2B1F683B-EECD-4853-B761-63BEE100D8A3}"/>
    <cellStyle name="40% - Accent5 9 3 2" xfId="35630" xr:uid="{B09D98C3-E3A7-49ED-82AE-147DF0923476}"/>
    <cellStyle name="40% - Accent5 9 4" xfId="32203" xr:uid="{23106632-15F5-4400-98EB-9979138BEDAA}"/>
    <cellStyle name="40% - Accent6" xfId="78" builtinId="51" customBuiltin="1"/>
    <cellStyle name="40% - Accent6 10" xfId="22346" xr:uid="{B818258E-BCD8-4663-9B32-109A11F386EA}"/>
    <cellStyle name="40% - Accent6 10 2" xfId="27471" xr:uid="{895AEC24-AA26-4C29-AE33-8BB010C2E1C2}"/>
    <cellStyle name="40% - Accent6 10 2 2" xfId="38776" xr:uid="{88D17F3F-6AC2-4978-A15C-69CC12920C80}"/>
    <cellStyle name="40% - Accent6 10 3" xfId="29697" xr:uid="{88078338-335C-44F8-8000-B0826AD9E91D}"/>
    <cellStyle name="40% - Accent6 11" xfId="23356" xr:uid="{3EF58382-3E18-4656-BA1D-BE28B5B4125B}"/>
    <cellStyle name="40% - Accent6 11 2" xfId="32233" xr:uid="{4988BE43-76CB-4636-96A6-7CB3FBF22D72}"/>
    <cellStyle name="40% - Accent6 12" xfId="29268" xr:uid="{8582BD25-6FD8-4B74-9FAB-868A48DA54F9}"/>
    <cellStyle name="40% - Accent6 13" xfId="29327" xr:uid="{D1DEC090-C752-4DBD-BF2A-C0F5C422C8E7}"/>
    <cellStyle name="40% - Accent6 2" xfId="191" xr:uid="{A111746E-9CD0-4EEC-A1A4-8508086B8E67}"/>
    <cellStyle name="40% - Accent6 2 10" xfId="6977" xr:uid="{4D54A5B6-7100-494E-96C9-E8DD6AF5D277}"/>
    <cellStyle name="40% - Accent6 2 10 2" xfId="32252" xr:uid="{79A819C9-463E-4095-ABAC-793F9FBC43BC}"/>
    <cellStyle name="40% - Accent6 2 11" xfId="10121" xr:uid="{B2AC2D34-0571-40D1-9F68-65B4DE7C08AC}"/>
    <cellStyle name="40% - Accent6 2 12" xfId="13932" xr:uid="{ED911E47-3C22-43F3-BBED-EC20222E35C0}"/>
    <cellStyle name="40% - Accent6 2 13" xfId="17517" xr:uid="{ED7222A9-FB19-4CAD-BA94-62EBAF6CDEC6}"/>
    <cellStyle name="40% - Accent6 2 2" xfId="242" xr:uid="{8426FBCD-C936-4425-AEF7-5F0C06AA8C70}"/>
    <cellStyle name="40% - Accent6 2 2 10" xfId="10122" xr:uid="{309BD354-D9B2-4CEF-BF59-AF02632C988B}"/>
    <cellStyle name="40% - Accent6 2 2 11" xfId="13933" xr:uid="{DA20754C-0F5A-4B01-AC82-5A44BCDA5895}"/>
    <cellStyle name="40% - Accent6 2 2 12" xfId="17518" xr:uid="{DA69D7BC-D6F2-48A3-8DA4-8E20B7AEB5C0}"/>
    <cellStyle name="40% - Accent6 2 2 2" xfId="391" xr:uid="{6F87F604-570B-41D5-9524-1190A92428DE}"/>
    <cellStyle name="40% - Accent6 2 2 2 2" xfId="687" xr:uid="{E3E5F69F-C6ED-4917-B1D7-84083D345748}"/>
    <cellStyle name="40% - Accent6 2 2 2 2 2" xfId="2220" xr:uid="{09A790F4-596E-4E28-9F63-1E725BFC5ADC}"/>
    <cellStyle name="40% - Accent6 2 2 2 2 2 2" xfId="4776" xr:uid="{F3B7B1BA-B19A-4FCF-AE8F-64E83C8BC016}"/>
    <cellStyle name="40% - Accent6 2 2 2 2 2 2 2" xfId="22873" xr:uid="{BB872A20-44A6-4E8F-990F-4B44C6C519B8}"/>
    <cellStyle name="40% - Accent6 2 2 2 2 2 2 2 2" xfId="26817" xr:uid="{FFA47B1B-1A7F-4F0E-9F41-622004B3ECA4}"/>
    <cellStyle name="40% - Accent6 2 2 2 2 2 2 2 2 2" xfId="37943" xr:uid="{63A3F458-E6C3-4595-A488-7CE2CD64EF0B}"/>
    <cellStyle name="40% - Accent6 2 2 2 2 2 2 2 3" xfId="28571" xr:uid="{D2A82EA4-23CC-454A-A341-F9BFCC31383E}"/>
    <cellStyle name="40% - Accent6 2 2 2 2 2 2 2 3 2" xfId="41157" xr:uid="{1C637BB5-0D0F-4F85-A107-513EA551F91C}"/>
    <cellStyle name="40% - Accent6 2 2 2 2 2 2 2 4" xfId="24576" xr:uid="{38DB733F-D46B-4C77-B908-A895B26C12F5}"/>
    <cellStyle name="40% - Accent6 2 2 2 2 2 2 2 4 2" xfId="34668" xr:uid="{68E28F5D-D059-4F86-9F50-88BD7C38F077}"/>
    <cellStyle name="40% - Accent6 2 2 2 2 2 2 2 5" xfId="31452" xr:uid="{ABEB6FB1-060E-4900-8CA6-83225064B803}"/>
    <cellStyle name="40% - Accent6 2 2 2 2 2 2 3" xfId="26331" xr:uid="{6EB0102A-7FEC-414B-95B3-B650AA58EBD6}"/>
    <cellStyle name="40% - Accent6 2 2 2 2 2 2 3 2" xfId="37216" xr:uid="{A605E172-1230-4EA3-BE3C-3474CADF2081}"/>
    <cellStyle name="40% - Accent6 2 2 2 2 2 2 4" xfId="28085" xr:uid="{F39C2C45-E359-4678-96C5-303F5836ED25}"/>
    <cellStyle name="40% - Accent6 2 2 2 2 2 2 4 2" xfId="40362" xr:uid="{A8A3107F-DB78-4D04-A05C-E18E80FD3918}"/>
    <cellStyle name="40% - Accent6 2 2 2 2 2 2 5" xfId="23973" xr:uid="{DA260735-09FC-4A31-B739-BABF096DA433}"/>
    <cellStyle name="40% - Accent6 2 2 2 2 2 2 5 2" xfId="33867" xr:uid="{C30A2BE1-10D5-48FE-8964-444D200789CA}"/>
    <cellStyle name="40% - Accent6 2 2 2 2 2 2 6" xfId="30811" xr:uid="{74D20A5D-737E-4ADD-9C14-A9176B9256B6}"/>
    <cellStyle name="40% - Accent6 2 2 2 2 2 3" xfId="8464" xr:uid="{834B37DD-D27A-4346-86E6-1F786A7882FC}"/>
    <cellStyle name="40% - Accent6 2 2 2 2 2 3 2" xfId="26816" xr:uid="{1EDA9DD9-58DD-4EF2-8138-0F0DFC714A23}"/>
    <cellStyle name="40% - Accent6 2 2 2 2 2 3 2 2" xfId="37942" xr:uid="{D4536816-E189-4574-A174-1B7A993CDF61}"/>
    <cellStyle name="40% - Accent6 2 2 2 2 2 3 3" xfId="28570" xr:uid="{475C6004-34CD-417F-B4C1-066CD1247489}"/>
    <cellStyle name="40% - Accent6 2 2 2 2 2 3 3 2" xfId="41156" xr:uid="{4D6F0C38-F448-4678-9B7B-0F8316D09772}"/>
    <cellStyle name="40% - Accent6 2 2 2 2 2 3 4" xfId="24575" xr:uid="{112E49AB-4883-4B4F-A235-2690FB5AA8B5}"/>
    <cellStyle name="40% - Accent6 2 2 2 2 2 3 4 2" xfId="34667" xr:uid="{35CFC5CE-40ED-4CFE-ADE2-8C0823D07629}"/>
    <cellStyle name="40% - Accent6 2 2 2 2 2 3 5" xfId="31451" xr:uid="{165E7018-5007-4904-A5D1-C68362CABDCA}"/>
    <cellStyle name="40% - Accent6 2 2 2 2 2 4" xfId="12048" xr:uid="{30AF9F0C-21A8-4E26-BC10-E17F6CBAA3AE}"/>
    <cellStyle name="40% - Accent6 2 2 2 2 2 4 2" xfId="25944" xr:uid="{98461C45-A3CD-4279-B689-026F3ABA096D}"/>
    <cellStyle name="40% - Accent6 2 2 2 2 2 4 2 2" xfId="36401" xr:uid="{E3DE57B3-7892-424A-97A9-E89D2E0F0DEF}"/>
    <cellStyle name="40% - Accent6 2 2 2 2 2 4 3" xfId="30321" xr:uid="{0F96F744-857B-41B7-8088-2E3D587EFDC7}"/>
    <cellStyle name="40% - Accent6 2 2 2 2 2 5" xfId="15811" xr:uid="{B9A63E5C-149F-4855-AD93-5860C9063493}"/>
    <cellStyle name="40% - Accent6 2 2 2 2 2 5 2" xfId="39547" xr:uid="{AB20C363-FD87-4596-8D85-CA397CA8767B}"/>
    <cellStyle name="40% - Accent6 2 2 2 2 2 6" xfId="18818" xr:uid="{88375CC8-80D6-4C1C-8C23-DCC10EA27644}"/>
    <cellStyle name="40% - Accent6 2 2 2 2 2 6 2" xfId="33016" xr:uid="{8AE88189-14F4-4EAC-B0A6-CFD97FC56D51}"/>
    <cellStyle name="40% - Accent6 2 2 2 2 2 7" xfId="29653" xr:uid="{30B3010E-59D5-47AC-AB6A-C0B2A85A1BC6}"/>
    <cellStyle name="40% - Accent6 2 2 2 2 3" xfId="4775" xr:uid="{C580A51A-44E0-4304-A4C3-B47A6CF4C0EE}"/>
    <cellStyle name="40% - Accent6 2 2 2 2 3 2" xfId="22874" xr:uid="{6A17B42B-7C90-4051-A954-573C8E5209AA}"/>
    <cellStyle name="40% - Accent6 2 2 2 2 3 2 2" xfId="26818" xr:uid="{DBA7AF65-2101-434D-9B54-61DDA34CBE64}"/>
    <cellStyle name="40% - Accent6 2 2 2 2 3 2 2 2" xfId="37944" xr:uid="{0E65EA0C-426E-4E33-81A9-61794F953B34}"/>
    <cellStyle name="40% - Accent6 2 2 2 2 3 2 3" xfId="28572" xr:uid="{BE441B68-1A5F-4DC1-B7EA-0B758E2DB9FC}"/>
    <cellStyle name="40% - Accent6 2 2 2 2 3 2 3 2" xfId="41158" xr:uid="{801948CD-B6E7-4B69-8381-8B2B8472DEEB}"/>
    <cellStyle name="40% - Accent6 2 2 2 2 3 2 4" xfId="24577" xr:uid="{534BE6C2-AB82-4CCD-BAF9-DC9CAC5A4890}"/>
    <cellStyle name="40% - Accent6 2 2 2 2 3 2 4 2" xfId="34669" xr:uid="{3F43BD7C-99B8-4DA5-B853-2D8C7CFE3C1A}"/>
    <cellStyle name="40% - Accent6 2 2 2 2 3 2 5" xfId="31453" xr:uid="{8DC72AB0-3742-4825-98D4-FDCB6A1FF417}"/>
    <cellStyle name="40% - Accent6 2 2 2 2 3 3" xfId="26169" xr:uid="{7ED64614-01D2-407B-873E-3356CD69C95A}"/>
    <cellStyle name="40% - Accent6 2 2 2 2 3 3 2" xfId="36796" xr:uid="{60E6BF1F-C0A2-4704-8302-689DCAB4B5F3}"/>
    <cellStyle name="40% - Accent6 2 2 2 2 3 4" xfId="27876" xr:uid="{AD374317-F5A5-409C-AA6F-4B4299532705}"/>
    <cellStyle name="40% - Accent6 2 2 2 2 3 4 2" xfId="39942" xr:uid="{50840610-FB71-4C78-8CF0-70CDF0545991}"/>
    <cellStyle name="40% - Accent6 2 2 2 2 3 5" xfId="23760" xr:uid="{1A115B29-2D7A-4BA3-870C-3A5C3A2FDD69}"/>
    <cellStyle name="40% - Accent6 2 2 2 2 3 5 2" xfId="33436" xr:uid="{D3A053E2-61EA-407F-8F4E-C7C12CD289AB}"/>
    <cellStyle name="40% - Accent6 2 2 2 2 3 6" xfId="30598" xr:uid="{9069545D-F81A-4A2F-80EF-31C98059BDEE}"/>
    <cellStyle name="40% - Accent6 2 2 2 2 4" xfId="2219" xr:uid="{0AD1C822-E15A-4829-BA11-464B2C46251B}"/>
    <cellStyle name="40% - Accent6 2 2 2 2 4 2" xfId="26815" xr:uid="{BB61BFBD-E8CC-4079-A1CB-54B878691B51}"/>
    <cellStyle name="40% - Accent6 2 2 2 2 4 2 2" xfId="37941" xr:uid="{E90F271B-E2D4-494E-9A6D-4A2697DE9398}"/>
    <cellStyle name="40% - Accent6 2 2 2 2 4 3" xfId="28569" xr:uid="{D70699D0-2AB3-437D-9076-25DFE5E101AC}"/>
    <cellStyle name="40% - Accent6 2 2 2 2 4 3 2" xfId="41155" xr:uid="{21C07594-204F-4353-A7A1-174336F866B1}"/>
    <cellStyle name="40% - Accent6 2 2 2 2 4 4" xfId="24574" xr:uid="{0143A591-2DE3-4402-A10D-920A9972ACCE}"/>
    <cellStyle name="40% - Accent6 2 2 2 2 4 4 2" xfId="34666" xr:uid="{E2F42401-16CB-4BB6-9586-13733E8FF3E4}"/>
    <cellStyle name="40% - Accent6 2 2 2 2 4 5" xfId="31450" xr:uid="{A00E57F6-E084-40C5-8C19-2D05FDCFB51A}"/>
    <cellStyle name="40% - Accent6 2 2 2 2 5" xfId="6980" xr:uid="{9B224DBF-62DA-439F-BEAC-7D4CCBB92843}"/>
    <cellStyle name="40% - Accent6 2 2 2 2 5 2" xfId="25606" xr:uid="{F82A978A-1517-415C-B7F1-DF6981FB6B94}"/>
    <cellStyle name="40% - Accent6 2 2 2 2 5 2 2" xfId="35982" xr:uid="{AB779886-9AE8-4E7D-89DC-B5E937A9AD5B}"/>
    <cellStyle name="40% - Accent6 2 2 2 2 5 3" xfId="29983" xr:uid="{BD1E7517-1CF1-4D56-8887-469C9336A579}"/>
    <cellStyle name="40% - Accent6 2 2 2 2 6" xfId="10124" xr:uid="{4F62CA67-1700-492E-BFFB-9D66A36E144A}"/>
    <cellStyle name="40% - Accent6 2 2 2 2 6 2" xfId="39128" xr:uid="{192C11A1-4628-4EFE-BD02-73D1C878581D}"/>
    <cellStyle name="40% - Accent6 2 2 2 2 7" xfId="13935" xr:uid="{3305F5A1-2382-4206-8124-1C654EAED00C}"/>
    <cellStyle name="40% - Accent6 2 2 2 2 7 2" xfId="32591" xr:uid="{A6FCCF57-71DE-4159-BBD5-2BD78C0A92AA}"/>
    <cellStyle name="40% - Accent6 2 2 2 2 8" xfId="17520" xr:uid="{6793174B-556C-48D9-A551-72576E693AD0}"/>
    <cellStyle name="40% - Accent6 2 2 2 3" xfId="2221" xr:uid="{16D8CEB8-5637-4039-B2D5-113988EE83A0}"/>
    <cellStyle name="40% - Accent6 2 2 2 3 2" xfId="4777" xr:uid="{6B8B9D31-B1A8-47A6-B315-4D0CC3C51ED0}"/>
    <cellStyle name="40% - Accent6 2 2 2 3 2 2" xfId="12049" xr:uid="{951BA12B-18A3-4487-B28F-18915B287721}"/>
    <cellStyle name="40% - Accent6 2 2 2 3 2 2 2" xfId="26820" xr:uid="{2A6E376A-F6B5-433D-846E-3EA0877097CC}"/>
    <cellStyle name="40% - Accent6 2 2 2 3 2 2 2 2" xfId="37946" xr:uid="{141CF3AA-875F-47D0-8E64-FEFB739B8739}"/>
    <cellStyle name="40% - Accent6 2 2 2 3 2 2 3" xfId="28574" xr:uid="{8393BA3B-84C2-4D62-A3A6-5169CD73FF19}"/>
    <cellStyle name="40% - Accent6 2 2 2 3 2 2 3 2" xfId="41160" xr:uid="{63BBCDE8-D82E-4C71-8A0A-96B1BCA24E43}"/>
    <cellStyle name="40% - Accent6 2 2 2 3 2 2 4" xfId="24579" xr:uid="{12CCD02C-830D-4019-AF0C-A5DF702471A8}"/>
    <cellStyle name="40% - Accent6 2 2 2 3 2 2 4 2" xfId="34671" xr:uid="{B6233AFE-FEDC-4BE4-818B-B60B91FA44A1}"/>
    <cellStyle name="40% - Accent6 2 2 2 3 2 2 5" xfId="31455" xr:uid="{F6FDC2FB-6E5C-48F2-9AFB-B7A57FE449FA}"/>
    <cellStyle name="40% - Accent6 2 2 2 3 2 3" xfId="15812" xr:uid="{696A3A58-93E3-43B9-91A2-3B3FC35F941B}"/>
    <cellStyle name="40% - Accent6 2 2 2 3 2 3 2" xfId="37017" xr:uid="{025E8D13-A5A7-4D47-87D7-6FFFA8D57D32}"/>
    <cellStyle name="40% - Accent6 2 2 2 3 2 4" xfId="27990" xr:uid="{136D082B-F6E1-4E5D-B15C-87BEC867612A}"/>
    <cellStyle name="40% - Accent6 2 2 2 3 2 4 2" xfId="40163" xr:uid="{E74FF24D-E4A1-472B-B835-E4DB44F1891A}"/>
    <cellStyle name="40% - Accent6 2 2 2 3 2 5" xfId="23875" xr:uid="{8534B902-11D4-4090-A8F2-8A13BFF422A7}"/>
    <cellStyle name="40% - Accent6 2 2 2 3 2 5 2" xfId="33666" xr:uid="{97C10158-FE16-47E5-BDC4-0EEF4B89F40B}"/>
    <cellStyle name="40% - Accent6 2 2 2 3 2 6" xfId="30713" xr:uid="{8CC1825D-4BB2-4F6D-9070-1A8DD776715B}"/>
    <cellStyle name="40% - Accent6 2 2 2 3 3" xfId="8463" xr:uid="{4057F910-1E68-423F-9B60-C81440EB0EC5}"/>
    <cellStyle name="40% - Accent6 2 2 2 3 3 2" xfId="26819" xr:uid="{418F8CE1-0E4A-469B-8A2F-030F8561582F}"/>
    <cellStyle name="40% - Accent6 2 2 2 3 3 2 2" xfId="37945" xr:uid="{192AC689-7818-4957-B318-E2B60FBA61AD}"/>
    <cellStyle name="40% - Accent6 2 2 2 3 3 3" xfId="28573" xr:uid="{792178F3-3923-4B83-9516-66E50A69811F}"/>
    <cellStyle name="40% - Accent6 2 2 2 3 3 3 2" xfId="41159" xr:uid="{B3E24185-443E-4C2A-ABD4-8CA3D89F2216}"/>
    <cellStyle name="40% - Accent6 2 2 2 3 3 4" xfId="24578" xr:uid="{2BC96780-52AA-46D3-97AE-B30542B7B0B0}"/>
    <cellStyle name="40% - Accent6 2 2 2 3 3 4 2" xfId="34670" xr:uid="{D94552CD-3330-48A7-A5F8-D9D35BFB362A}"/>
    <cellStyle name="40% - Accent6 2 2 2 3 3 5" xfId="31454" xr:uid="{1A693EEF-88D6-4A0A-BD8B-AE29E3DB4EAE}"/>
    <cellStyle name="40% - Accent6 2 2 2 3 4" xfId="10125" xr:uid="{1298F026-E6DE-4023-822E-B64509DF2B91}"/>
    <cellStyle name="40% - Accent6 2 2 2 3 4 2" xfId="25752" xr:uid="{3D6908E5-5A86-4B38-B230-C1DE1FF71766}"/>
    <cellStyle name="40% - Accent6 2 2 2 3 4 2 2" xfId="36202" xr:uid="{0DAB08C9-BA50-4436-9508-4713C3DC4C23}"/>
    <cellStyle name="40% - Accent6 2 2 2 3 4 3" xfId="30129" xr:uid="{8DA3539D-7754-4889-87E1-84DBBCC48EB7}"/>
    <cellStyle name="40% - Accent6 2 2 2 3 5" xfId="13936" xr:uid="{562CA7ED-52FF-4D57-A998-C85FA3D86792}"/>
    <cellStyle name="40% - Accent6 2 2 2 3 5 2" xfId="39348" xr:uid="{4F527684-3C67-4A7E-B96B-3E0B42265070}"/>
    <cellStyle name="40% - Accent6 2 2 2 3 6" xfId="18817" xr:uid="{A5D9FE36-2AE4-4DC9-95CE-07733CEE7C90}"/>
    <cellStyle name="40% - Accent6 2 2 2 3 6 2" xfId="32816" xr:uid="{9AB04574-9E59-49DC-AB87-82B2910B5533}"/>
    <cellStyle name="40% - Accent6 2 2 2 3 7" xfId="29554" xr:uid="{DAF19C8E-9723-4497-A372-160BDD62F8AA}"/>
    <cellStyle name="40% - Accent6 2 2 2 4" xfId="4774" xr:uid="{3266DDA3-2D2B-40FD-84A9-BB371E209786}"/>
    <cellStyle name="40% - Accent6 2 2 2 4 2" xfId="12050" xr:uid="{9FF6359D-83B1-4AFE-8B0D-74875A5E8319}"/>
    <cellStyle name="40% - Accent6 2 2 2 4 2 2" xfId="26821" xr:uid="{A2E8AD45-63B3-48F4-9F28-5706CF222DCF}"/>
    <cellStyle name="40% - Accent6 2 2 2 4 2 2 2" xfId="37947" xr:uid="{55DB08CD-8F2E-490C-9753-8A30DA9EAEE4}"/>
    <cellStyle name="40% - Accent6 2 2 2 4 2 3" xfId="28575" xr:uid="{B7C9DE5F-F3B7-493C-80A3-CFC8C69031EF}"/>
    <cellStyle name="40% - Accent6 2 2 2 4 2 3 2" xfId="41161" xr:uid="{129606E8-D95F-460A-9FA9-8F9E98193280}"/>
    <cellStyle name="40% - Accent6 2 2 2 4 2 4" xfId="24580" xr:uid="{E20DDEAE-2AF8-42C1-8C85-3A0B11919BB3}"/>
    <cellStyle name="40% - Accent6 2 2 2 4 2 4 2" xfId="34672" xr:uid="{C5831F74-6A21-4A9E-8679-7A8D6A2B3E7B}"/>
    <cellStyle name="40% - Accent6 2 2 2 4 2 5" xfId="31456" xr:uid="{A61EF621-0041-484B-80DB-B5AEE86A52CA}"/>
    <cellStyle name="40% - Accent6 2 2 2 4 3" xfId="15813" xr:uid="{538BBB29-C17A-4CAB-B6D0-0FCF81D64133}"/>
    <cellStyle name="40% - Accent6 2 2 2 4 3 2" xfId="36600" xr:uid="{B42F26B2-A06B-4971-8DD7-BE3189209296}"/>
    <cellStyle name="40% - Accent6 2 2 2 4 4" xfId="27781" xr:uid="{C4B8AC8C-90C8-4602-A6C1-C6842E90A716}"/>
    <cellStyle name="40% - Accent6 2 2 2 4 4 2" xfId="39746" xr:uid="{D625BF62-6278-4487-853B-B1CBD70201D0}"/>
    <cellStyle name="40% - Accent6 2 2 2 4 5" xfId="23660" xr:uid="{7C27E015-A550-4197-BB40-E8FB1F5B00FC}"/>
    <cellStyle name="40% - Accent6 2 2 2 4 5 2" xfId="33236" xr:uid="{DF44B75C-E587-444C-A6AA-E4A367AA0103}"/>
    <cellStyle name="40% - Accent6 2 2 2 4 6" xfId="30497" xr:uid="{8BD559AD-9EA7-4172-AAC3-5298A532B9AE}"/>
    <cellStyle name="40% - Accent6 2 2 2 5" xfId="2218" xr:uid="{0528EA95-0AAE-4B02-A097-A9198BD852F8}"/>
    <cellStyle name="40% - Accent6 2 2 2 5 2" xfId="26814" xr:uid="{6FD1B517-DAC1-4267-A76E-0F7D8268B688}"/>
    <cellStyle name="40% - Accent6 2 2 2 5 2 2" xfId="37940" xr:uid="{B8C5D349-F6FF-431C-9B1D-5229AB004549}"/>
    <cellStyle name="40% - Accent6 2 2 2 5 3" xfId="28568" xr:uid="{8058CEB8-EF35-46A7-BED4-287DC37C66CD}"/>
    <cellStyle name="40% - Accent6 2 2 2 5 3 2" xfId="41154" xr:uid="{94C23931-07DD-4E12-8233-8118ABFB6E9B}"/>
    <cellStyle name="40% - Accent6 2 2 2 5 4" xfId="24573" xr:uid="{329855E8-1140-4D42-8604-7FA7C8D8AF73}"/>
    <cellStyle name="40% - Accent6 2 2 2 5 4 2" xfId="34665" xr:uid="{B2DF068D-A9EB-487E-8254-8797739E16BE}"/>
    <cellStyle name="40% - Accent6 2 2 2 5 5" xfId="31449" xr:uid="{220832C6-CC87-433F-890C-0FB0A73F1752}"/>
    <cellStyle name="40% - Accent6 2 2 2 6" xfId="6979" xr:uid="{297B16B4-FEB8-4F2D-A28D-E488EA669314}"/>
    <cellStyle name="40% - Accent6 2 2 2 6 2" xfId="25414" xr:uid="{6832248B-C308-4132-8DAE-C1251EC17D24}"/>
    <cellStyle name="40% - Accent6 2 2 2 6 2 2" xfId="35787" xr:uid="{DDDAFCE0-0B95-432C-8F14-A0F9F3A2990B}"/>
    <cellStyle name="40% - Accent6 2 2 2 6 3" xfId="29791" xr:uid="{E280DD30-319B-4A65-8901-61E8ECE32348}"/>
    <cellStyle name="40% - Accent6 2 2 2 7" xfId="10123" xr:uid="{052B20A0-5A18-4824-987A-3D5E0E17AB2D}"/>
    <cellStyle name="40% - Accent6 2 2 2 7 2" xfId="38933" xr:uid="{876B4B0F-E8AC-4A7A-B6CD-0FC066892298}"/>
    <cellStyle name="40% - Accent6 2 2 2 8" xfId="13934" xr:uid="{DE646A45-8F5A-47C6-AC7D-A263B50E114A}"/>
    <cellStyle name="40% - Accent6 2 2 2 8 2" xfId="32394" xr:uid="{9301EA40-4AEF-4106-A0FE-CF7A0E0FCE9D}"/>
    <cellStyle name="40% - Accent6 2 2 2 9" xfId="17519" xr:uid="{D8A29BDA-0563-406C-B204-4C4B59120236}"/>
    <cellStyle name="40% - Accent6 2 2 3" xfId="688" xr:uid="{9AF2A863-4357-4E9A-95E3-C1E65EC002DA}"/>
    <cellStyle name="40% - Accent6 2 2 3 2" xfId="689" xr:uid="{775F2EA8-33C6-4DCC-8171-D6ADF36E2EA6}"/>
    <cellStyle name="40% - Accent6 2 2 3 2 2" xfId="2224" xr:uid="{EA19BA9A-34B8-4FDB-94EA-4CD2F36BE4F7}"/>
    <cellStyle name="40% - Accent6 2 2 3 2 2 2" xfId="4780" xr:uid="{2499EB67-D3B5-4622-A750-F7125686580F}"/>
    <cellStyle name="40% - Accent6 2 2 3 2 2 2 2" xfId="26823" xr:uid="{66BED161-5C98-4CA4-9846-FD18C5E1BAED}"/>
    <cellStyle name="40% - Accent6 2 2 3 2 2 2 2 2" xfId="37950" xr:uid="{9AA0114E-4082-4EB8-B02B-BEC17962FEF6}"/>
    <cellStyle name="40% - Accent6 2 2 3 2 2 2 3" xfId="28577" xr:uid="{4D755A56-16EA-4264-8105-C34F57CD1DF6}"/>
    <cellStyle name="40% - Accent6 2 2 3 2 2 2 3 2" xfId="41164" xr:uid="{2F5B4204-1109-4DCD-8D28-CD56DB25961B}"/>
    <cellStyle name="40% - Accent6 2 2 3 2 2 2 4" xfId="24583" xr:uid="{E2FFA81F-158C-48F7-9BB4-937E09F9F46C}"/>
    <cellStyle name="40% - Accent6 2 2 3 2 2 2 4 2" xfId="34675" xr:uid="{4D74667D-0169-4509-922C-5FDA79F573E2}"/>
    <cellStyle name="40% - Accent6 2 2 3 2 2 2 5" xfId="31459" xr:uid="{BB7B54EE-6409-4E47-9C0A-B6C6857A5D0B}"/>
    <cellStyle name="40% - Accent6 2 2 3 2 2 3" xfId="8466" xr:uid="{8F841415-AAD5-46A2-8EDF-1E55821C6B91}"/>
    <cellStyle name="40% - Accent6 2 2 3 2 2 3 2" xfId="37120" xr:uid="{A95E02DF-802B-4DEE-AAA1-0A3CCA00CD6D}"/>
    <cellStyle name="40% - Accent6 2 2 3 2 2 4" xfId="12051" xr:uid="{DE0757FE-B626-4886-A8C8-D909CEC175CA}"/>
    <cellStyle name="40% - Accent6 2 2 3 2 2 4 2" xfId="40266" xr:uid="{54575B6F-F42A-4A28-A534-8D90B5D0F61F}"/>
    <cellStyle name="40% - Accent6 2 2 3 2 2 5" xfId="15814" xr:uid="{DA668CF7-11BE-4335-AC18-6AF34512DF23}"/>
    <cellStyle name="40% - Accent6 2 2 3 2 2 5 2" xfId="33771" xr:uid="{E1892192-B3ED-40AA-81FF-096386C8CAA9}"/>
    <cellStyle name="40% - Accent6 2 2 3 2 2 6" xfId="18820" xr:uid="{C38E5559-2F93-4CC0-A30E-DBE5163A18F2}"/>
    <cellStyle name="40% - Accent6 2 2 3 2 3" xfId="4779" xr:uid="{747FE7FD-EB7C-46AD-8C4E-4465DFEA7AA1}"/>
    <cellStyle name="40% - Accent6 2 2 3 2 3 2" xfId="26822" xr:uid="{D2DD349C-C8BF-48DB-A894-3E4C272CDD26}"/>
    <cellStyle name="40% - Accent6 2 2 3 2 3 2 2" xfId="37949" xr:uid="{4A0309E7-430E-4E42-B678-31A6E21240AB}"/>
    <cellStyle name="40% - Accent6 2 2 3 2 3 3" xfId="28576" xr:uid="{35A8B0CF-0CDD-4084-BDF2-439413DC4B9C}"/>
    <cellStyle name="40% - Accent6 2 2 3 2 3 3 2" xfId="41163" xr:uid="{F11673A7-48FB-4D34-9039-293D26665769}"/>
    <cellStyle name="40% - Accent6 2 2 3 2 3 4" xfId="24582" xr:uid="{3D2187D8-6E53-49AC-A9B4-AEE4B21E61D7}"/>
    <cellStyle name="40% - Accent6 2 2 3 2 3 4 2" xfId="34674" xr:uid="{FA13B679-E635-48A6-9D89-EFE2D3CA4B18}"/>
    <cellStyle name="40% - Accent6 2 2 3 2 3 5" xfId="31458" xr:uid="{D6F3ABF4-F543-442E-936A-E35362C66311}"/>
    <cellStyle name="40% - Accent6 2 2 3 2 4" xfId="2223" xr:uid="{2DD09AD9-A468-4E35-BCA8-5999D8E59630}"/>
    <cellStyle name="40% - Accent6 2 2 3 2 4 2" xfId="25848" xr:uid="{3340ECC3-1F95-4389-8479-FEA8994D506E}"/>
    <cellStyle name="40% - Accent6 2 2 3 2 4 2 2" xfId="36305" xr:uid="{36E9BEE8-3736-459B-8827-E6140503245E}"/>
    <cellStyle name="40% - Accent6 2 2 3 2 4 3" xfId="30225" xr:uid="{0A6C8D04-F86B-4E4A-A15C-1754116E5B8F}"/>
    <cellStyle name="40% - Accent6 2 2 3 2 5" xfId="6982" xr:uid="{D4CD4DF1-4EF8-4445-AE1E-76DC8EAF667B}"/>
    <cellStyle name="40% - Accent6 2 2 3 2 5 2" xfId="39451" xr:uid="{FFF66557-F142-436D-8AEF-FB8034579882}"/>
    <cellStyle name="40% - Accent6 2 2 3 2 6" xfId="10127" xr:uid="{7F9A123C-1595-4C32-8E03-13E7536823AC}"/>
    <cellStyle name="40% - Accent6 2 2 3 2 6 2" xfId="32920" xr:uid="{7F648B65-474F-485E-8649-E30081DB731C}"/>
    <cellStyle name="40% - Accent6 2 2 3 2 7" xfId="13938" xr:uid="{62EF9B89-B6D1-437C-96BC-493C9FEC472C}"/>
    <cellStyle name="40% - Accent6 2 2 3 2 8" xfId="17522" xr:uid="{2198B80C-B01F-4DEC-8ECC-AC7ACA10D1D3}"/>
    <cellStyle name="40% - Accent6 2 2 3 3" xfId="2225" xr:uid="{04E3AF80-5C5E-44C7-9EE2-0F9AFC29B134}"/>
    <cellStyle name="40% - Accent6 2 2 3 3 2" xfId="4781" xr:uid="{FE9F0C31-326C-455C-B5CE-E2435023AEC5}"/>
    <cellStyle name="40% - Accent6 2 2 3 3 2 2" xfId="12052" xr:uid="{D17F5169-C0C4-44C8-85EA-F6A87BD600DA}"/>
    <cellStyle name="40% - Accent6 2 2 3 3 2 2 2" xfId="37951" xr:uid="{2C84D3F0-8888-498D-AC9D-C5D212A9DF4E}"/>
    <cellStyle name="40% - Accent6 2 2 3 3 2 3" xfId="15815" xr:uid="{BEEF5837-4D72-41ED-9381-9081B797206E}"/>
    <cellStyle name="40% - Accent6 2 2 3 3 2 3 2" xfId="41165" xr:uid="{50F30B8C-8B5F-4F50-A9C4-61F506E86A6E}"/>
    <cellStyle name="40% - Accent6 2 2 3 3 2 4" xfId="24584" xr:uid="{41978521-6A0A-4016-B792-80C028E39C0A}"/>
    <cellStyle name="40% - Accent6 2 2 3 3 2 4 2" xfId="34676" xr:uid="{E43FDDB3-FAC9-42B4-9E5C-3A330F931DDC}"/>
    <cellStyle name="40% - Accent6 2 2 3 3 2 5" xfId="31460" xr:uid="{DA7F9B90-E024-40B0-810F-E45833F4A6DB}"/>
    <cellStyle name="40% - Accent6 2 2 3 3 3" xfId="8465" xr:uid="{E3E68DCF-0942-45EB-8649-8BDA193CE649}"/>
    <cellStyle name="40% - Accent6 2 2 3 3 3 2" xfId="36700" xr:uid="{9776142D-D97C-4C90-A09F-269ECEA48EB9}"/>
    <cellStyle name="40% - Accent6 2 2 3 3 4" xfId="10128" xr:uid="{443E2C98-5907-4DB2-9703-F75367CB803B}"/>
    <cellStyle name="40% - Accent6 2 2 3 3 4 2" xfId="39846" xr:uid="{B64DDD47-E862-4E2A-AA47-AB5B77909750}"/>
    <cellStyle name="40% - Accent6 2 2 3 3 5" xfId="13939" xr:uid="{75ACEE5E-E10D-4066-BB66-5100DEDDDA93}"/>
    <cellStyle name="40% - Accent6 2 2 3 3 5 2" xfId="33340" xr:uid="{636A2D7D-C5B6-4E56-97B2-373FFF564AE7}"/>
    <cellStyle name="40% - Accent6 2 2 3 3 6" xfId="18819" xr:uid="{067BD947-9EF0-4390-8818-77EF6559A6B4}"/>
    <cellStyle name="40% - Accent6 2 2 3 4" xfId="4778" xr:uid="{4868F732-D452-47DD-9906-14016868AEF3}"/>
    <cellStyle name="40% - Accent6 2 2 3 4 2" xfId="12053" xr:uid="{41831CC5-EAB9-4D28-B82D-93A2AC8FC567}"/>
    <cellStyle name="40% - Accent6 2 2 3 4 2 2" xfId="37948" xr:uid="{BC7F05C3-933B-4605-ADA6-8AEDE1F5A7DC}"/>
    <cellStyle name="40% - Accent6 2 2 3 4 3" xfId="15816" xr:uid="{E3E939C1-E08E-4698-A3CA-E261609D27BD}"/>
    <cellStyle name="40% - Accent6 2 2 3 4 3 2" xfId="41162" xr:uid="{C2C0E724-C8E2-401B-A032-42FA89BDCF6C}"/>
    <cellStyle name="40% - Accent6 2 2 3 4 4" xfId="24581" xr:uid="{AD4292CC-0A7E-42DA-B7CF-69E52D6453D8}"/>
    <cellStyle name="40% - Accent6 2 2 3 4 4 2" xfId="34673" xr:uid="{EAC7F178-A5A2-405C-92CA-C096385C3E65}"/>
    <cellStyle name="40% - Accent6 2 2 3 4 5" xfId="31457" xr:uid="{C12AD19E-D635-498B-ADFF-CFAE09CBEA6F}"/>
    <cellStyle name="40% - Accent6 2 2 3 5" xfId="2222" xr:uid="{387E3149-EEC1-4A84-82A3-456297E852B5}"/>
    <cellStyle name="40% - Accent6 2 2 3 5 2" xfId="25510" xr:uid="{34F64547-DEF9-4410-91F3-5D528999CF28}"/>
    <cellStyle name="40% - Accent6 2 2 3 5 2 2" xfId="35886" xr:uid="{69C158E6-AF4A-4DB1-98A1-AA3560BECE53}"/>
    <cellStyle name="40% - Accent6 2 2 3 5 3" xfId="29887" xr:uid="{E1D36255-4FB0-4CCB-98FF-FA63D6239AE0}"/>
    <cellStyle name="40% - Accent6 2 2 3 6" xfId="6981" xr:uid="{722880D0-908A-400A-ACF4-5B0D70A372F7}"/>
    <cellStyle name="40% - Accent6 2 2 3 6 2" xfId="39032" xr:uid="{24136064-4EC5-4879-B122-32125484406E}"/>
    <cellStyle name="40% - Accent6 2 2 3 7" xfId="10126" xr:uid="{B9B58A7C-F2FF-4FAF-9550-190ADFDC1747}"/>
    <cellStyle name="40% - Accent6 2 2 3 7 2" xfId="32495" xr:uid="{4883666C-F653-4815-ADC3-E38231EA66C5}"/>
    <cellStyle name="40% - Accent6 2 2 3 8" xfId="13937" xr:uid="{45D9C70B-88D1-4A5F-BC98-69624F76AC8C}"/>
    <cellStyle name="40% - Accent6 2 2 3 9" xfId="17521" xr:uid="{801493B6-E592-438B-A1BE-184578B557FD}"/>
    <cellStyle name="40% - Accent6 2 2 4" xfId="690" xr:uid="{1DCD9BA0-A6A6-4C14-8AE6-98AA67492F55}"/>
    <cellStyle name="40% - Accent6 2 2 4 2" xfId="691" xr:uid="{610499C7-E87A-4311-B413-668C50BE55FF}"/>
    <cellStyle name="40% - Accent6 2 2 4 2 2" xfId="2228" xr:uid="{7D08B681-DA97-4117-A0EA-69A8E006287B}"/>
    <cellStyle name="40% - Accent6 2 2 4 2 2 2" xfId="4784" xr:uid="{7477BE61-2949-4C55-BB33-01452163A1F2}"/>
    <cellStyle name="40% - Accent6 2 2 4 2 2 2 2" xfId="37952" xr:uid="{2C887F34-BA4B-4011-90B5-1E59E9AF8E7A}"/>
    <cellStyle name="40% - Accent6 2 2 4 2 2 3" xfId="8468" xr:uid="{88528615-530B-49B6-8E0D-811C790234EE}"/>
    <cellStyle name="40% - Accent6 2 2 4 2 2 3 2" xfId="41167" xr:uid="{4B7BDBBC-6262-49DE-AD09-25585C4DE83B}"/>
    <cellStyle name="40% - Accent6 2 2 4 2 2 4" xfId="12054" xr:uid="{631AE481-B93A-4238-BA92-0403866CE1F8}"/>
    <cellStyle name="40% - Accent6 2 2 4 2 2 4 2" xfId="34678" xr:uid="{11F61FC2-2155-4DEF-B575-C3054B1D6B4B}"/>
    <cellStyle name="40% - Accent6 2 2 4 2 2 5" xfId="15817" xr:uid="{D9CAC764-6A1A-4290-A77A-BAB77AE70182}"/>
    <cellStyle name="40% - Accent6 2 2 4 2 2 6" xfId="18822" xr:uid="{EE7C603A-0DD2-4F4D-9945-A73F1ACB0BD2}"/>
    <cellStyle name="40% - Accent6 2 2 4 2 3" xfId="4783" xr:uid="{E3E3F837-DD95-4921-B627-EC258ACEED0D}"/>
    <cellStyle name="40% - Accent6 2 2 4 2 3 2" xfId="36921" xr:uid="{93179D9F-BA49-41B5-A078-74186141FCA6}"/>
    <cellStyle name="40% - Accent6 2 2 4 2 4" xfId="2227" xr:uid="{14B65F18-A4A2-4E93-BFA5-A97F8D0A9F00}"/>
    <cellStyle name="40% - Accent6 2 2 4 2 4 2" xfId="40067" xr:uid="{7B6E5ECB-E726-46D4-B613-F0FA48C0FC92}"/>
    <cellStyle name="40% - Accent6 2 2 4 2 5" xfId="6984" xr:uid="{F6E0E9D4-1BFE-4824-BA13-4ACD48803F36}"/>
    <cellStyle name="40% - Accent6 2 2 4 2 5 2" xfId="33570" xr:uid="{25F26DDC-564D-4E2A-9231-7D5F6E1E9082}"/>
    <cellStyle name="40% - Accent6 2 2 4 2 6" xfId="10130" xr:uid="{EBD4F876-24A3-4BE6-B655-5B211CE142A8}"/>
    <cellStyle name="40% - Accent6 2 2 4 2 7" xfId="13941" xr:uid="{E5CBCB35-F7B1-4202-ADB3-CA6CE0E6FF75}"/>
    <cellStyle name="40% - Accent6 2 2 4 2 8" xfId="17524" xr:uid="{C1DD1B87-42DD-4558-90A5-BE7246C39AD2}"/>
    <cellStyle name="40% - Accent6 2 2 4 3" xfId="2229" xr:uid="{D0AE9C2E-0611-4F4C-A944-02518B594AF1}"/>
    <cellStyle name="40% - Accent6 2 2 4 3 2" xfId="4785" xr:uid="{38B04635-0B8F-4B3B-A375-8A9BD05EFFCA}"/>
    <cellStyle name="40% - Accent6 2 2 4 3 2 2" xfId="12055" xr:uid="{0C3A0E52-13D5-479A-9427-7AF50A2FC637}"/>
    <cellStyle name="40% - Accent6 2 2 4 3 2 3" xfId="15818" xr:uid="{4CD995A8-0975-42F7-A589-8BA69BFF6581}"/>
    <cellStyle name="40% - Accent6 2 2 4 3 3" xfId="8467" xr:uid="{72072A6F-B0B1-4382-9E23-06895011BF02}"/>
    <cellStyle name="40% - Accent6 2 2 4 3 3 2" xfId="41166" xr:uid="{B8DE2923-4FC1-440B-A960-26E3EFDBEB0C}"/>
    <cellStyle name="40% - Accent6 2 2 4 3 4" xfId="10131" xr:uid="{47A618D6-8111-46FE-AEB8-DBF611EC73D7}"/>
    <cellStyle name="40% - Accent6 2 2 4 3 4 2" xfId="34677" xr:uid="{D46301FB-35BC-46F8-9DBB-FA481E20A9BA}"/>
    <cellStyle name="40% - Accent6 2 2 4 3 5" xfId="13942" xr:uid="{3787F3E2-621B-4506-B851-C3E9429FF14C}"/>
    <cellStyle name="40% - Accent6 2 2 4 3 6" xfId="18821" xr:uid="{31D655B6-1210-4F94-8E25-651E34EF24F1}"/>
    <cellStyle name="40% - Accent6 2 2 4 4" xfId="4782" xr:uid="{D09FE289-4E61-4046-A37E-6AD4533E6181}"/>
    <cellStyle name="40% - Accent6 2 2 4 4 2" xfId="12056" xr:uid="{B5329380-C8A2-4A47-9E41-34C6CACDDB94}"/>
    <cellStyle name="40% - Accent6 2 2 4 4 2 2" xfId="36106" xr:uid="{37F4A7D7-7D5F-4B10-91B1-8D207B331580}"/>
    <cellStyle name="40% - Accent6 2 2 4 4 3" xfId="15819" xr:uid="{C2937A28-9910-41A2-A3CB-8BCEB713E656}"/>
    <cellStyle name="40% - Accent6 2 2 4 5" xfId="2226" xr:uid="{656477CF-5775-429F-843D-B5C932167565}"/>
    <cellStyle name="40% - Accent6 2 2 4 5 2" xfId="39252" xr:uid="{2EADA1D1-A806-48A9-8A3A-A04658838E9B}"/>
    <cellStyle name="40% - Accent6 2 2 4 6" xfId="6983" xr:uid="{D48E100D-0A18-44D3-AF7C-B86DF843207D}"/>
    <cellStyle name="40% - Accent6 2 2 4 6 2" xfId="32720" xr:uid="{BD1EAEC2-973B-4EE3-B1C0-562DF61C34F0}"/>
    <cellStyle name="40% - Accent6 2 2 4 7" xfId="10129" xr:uid="{FE2B7CA0-38D2-45FA-9D35-B9D8F32BBF20}"/>
    <cellStyle name="40% - Accent6 2 2 4 8" xfId="13940" xr:uid="{F2652014-8BF1-4813-BC98-70E2E01BFB4D}"/>
    <cellStyle name="40% - Accent6 2 2 4 9" xfId="17523" xr:uid="{1838E1A5-D414-4E1F-B4BC-45CC0A28C6BF}"/>
    <cellStyle name="40% - Accent6 2 2 5" xfId="692" xr:uid="{E74B9EC3-17E8-41B6-BF8D-C39DC0C14C6F}"/>
    <cellStyle name="40% - Accent6 2 2 5 2" xfId="2231" xr:uid="{0A149DE0-A744-420A-BEDF-86911326975B}"/>
    <cellStyle name="40% - Accent6 2 2 5 2 2" xfId="4787" xr:uid="{6DA38419-FFC1-468B-BA8A-70B9EC7A6BCB}"/>
    <cellStyle name="40% - Accent6 2 2 5 2 2 2" xfId="37953" xr:uid="{3C8E6561-4EFC-43EF-8272-840BBD33E1CE}"/>
    <cellStyle name="40% - Accent6 2 2 5 2 3" xfId="8469" xr:uid="{31C06272-B960-4DF1-B5A9-80742B1489AC}"/>
    <cellStyle name="40% - Accent6 2 2 5 2 3 2" xfId="41168" xr:uid="{1AB07801-6255-4369-8EB9-08A0813A10C0}"/>
    <cellStyle name="40% - Accent6 2 2 5 2 4" xfId="12057" xr:uid="{80967F79-EB51-400A-B424-A9A5DB468FFA}"/>
    <cellStyle name="40% - Accent6 2 2 5 2 4 2" xfId="34679" xr:uid="{7359E5F6-37E7-4703-B6B1-F514752DAAA7}"/>
    <cellStyle name="40% - Accent6 2 2 5 2 5" xfId="15820" xr:uid="{2FC91FE8-DFB6-4C92-B83A-C3869B3BDBA5}"/>
    <cellStyle name="40% - Accent6 2 2 5 2 6" xfId="18823" xr:uid="{94A590F0-1953-4802-83E7-6CB2C07C53ED}"/>
    <cellStyle name="40% - Accent6 2 2 5 3" xfId="4786" xr:uid="{AD89E44F-5413-49D5-9051-8F3AF9923259}"/>
    <cellStyle name="40% - Accent6 2 2 5 3 2" xfId="26055" xr:uid="{013395B6-B221-4AB2-835C-41C0A95EFDE2}"/>
    <cellStyle name="40% - Accent6 2 2 5 3 2 2" xfId="36514" xr:uid="{8B386F32-C278-4D10-849E-2FC68A22FDCC}"/>
    <cellStyle name="40% - Accent6 2 2 5 3 3" xfId="30432" xr:uid="{E75B33AB-04A8-404F-A55E-8E19549236B6}"/>
    <cellStyle name="40% - Accent6 2 2 5 4" xfId="2230" xr:uid="{EEE923CE-3F7F-4B12-808D-3819838488BD}"/>
    <cellStyle name="40% - Accent6 2 2 5 4 2" xfId="39660" xr:uid="{79867F36-DFFD-44F9-8EC2-3F1F4453269C}"/>
    <cellStyle name="40% - Accent6 2 2 5 5" xfId="6985" xr:uid="{7E3AFC63-1758-4B43-83E3-1A9EDADC5554}"/>
    <cellStyle name="40% - Accent6 2 2 5 5 2" xfId="33142" xr:uid="{9E10E6DF-F930-4ADE-97A0-93B846B3A47C}"/>
    <cellStyle name="40% - Accent6 2 2 5 6" xfId="10132" xr:uid="{A4112D4A-C064-4C73-9B06-69AD60A2B426}"/>
    <cellStyle name="40% - Accent6 2 2 5 7" xfId="13943" xr:uid="{14222DD9-AA16-4B92-9FD5-9E581A8EAC3A}"/>
    <cellStyle name="40% - Accent6 2 2 5 8" xfId="17525" xr:uid="{0D8AB65D-7FC1-48B6-AAC0-D45EB2461386}"/>
    <cellStyle name="40% - Accent6 2 2 6" xfId="2232" xr:uid="{5A465819-E4A2-4458-905B-0C0095293C26}"/>
    <cellStyle name="40% - Accent6 2 2 6 2" xfId="4788" xr:uid="{F2079523-013E-44BD-A0BE-B82FDB4C5025}"/>
    <cellStyle name="40% - Accent6 2 2 6 2 2" xfId="9452" xr:uid="{C3A08AF1-A44A-407B-BB71-A18631EC6A66}"/>
    <cellStyle name="40% - Accent6 2 2 6 2 3" xfId="12058" xr:uid="{2067FE04-63B6-4662-AFEE-CDEEB2F43A42}"/>
    <cellStyle name="40% - Accent6 2 2 6 2 4" xfId="15821" xr:uid="{532C8C83-1A7D-4FB9-ABC8-4E271B97D64C}"/>
    <cellStyle name="40% - Accent6 2 2 6 3" xfId="7968" xr:uid="{1577E860-69CC-4466-9CD7-4C173E923B30}"/>
    <cellStyle name="40% - Accent6 2 2 6 3 2" xfId="41153" xr:uid="{95C4425B-D850-4038-8DED-D593670F1E7E}"/>
    <cellStyle name="40% - Accent6 2 2 6 4" xfId="10133" xr:uid="{E1EACE73-2168-44D9-880D-3C2F426353A7}"/>
    <cellStyle name="40% - Accent6 2 2 6 4 2" xfId="34664" xr:uid="{A8673EB9-1D4C-4D27-A36E-1522867DB3CE}"/>
    <cellStyle name="40% - Accent6 2 2 6 5" xfId="13944" xr:uid="{E7BBA8E3-9DF9-4978-8AD7-9C3554599514}"/>
    <cellStyle name="40% - Accent6 2 2 6 6" xfId="18816" xr:uid="{ED71E57D-7D04-42B5-B54D-214171CBAB49}"/>
    <cellStyle name="40% - Accent6 2 2 7" xfId="4773" xr:uid="{DB15FD04-3596-4A40-8F1A-BF99AA2F8246}"/>
    <cellStyle name="40% - Accent6 2 2 7 2" xfId="8462" xr:uid="{95C10C3E-5EE9-470E-8AFD-FC68F2BD46A5}"/>
    <cellStyle name="40% - Accent6 2 2 7 2 2" xfId="35698" xr:uid="{2256970E-556E-410C-BF3C-8C8293EEC219}"/>
    <cellStyle name="40% - Accent6 2 2 7 3" xfId="12059" xr:uid="{4CEC1D16-22FB-4C6F-A194-A0DD7D6D0FAB}"/>
    <cellStyle name="40% - Accent6 2 2 7 4" xfId="15822" xr:uid="{DFF2C527-004E-48C4-817E-1C528497D985}"/>
    <cellStyle name="40% - Accent6 2 2 8" xfId="2217" xr:uid="{0CE5FFAC-9C54-457B-887C-03ECE215517D}"/>
    <cellStyle name="40% - Accent6 2 2 8 2" xfId="38844" xr:uid="{B49ACDCF-B0D9-4AD1-89CB-2BB4184E1FEC}"/>
    <cellStyle name="40% - Accent6 2 2 9" xfId="6978" xr:uid="{BE68FC74-CA89-40C0-9C31-6C564819AD80}"/>
    <cellStyle name="40% - Accent6 2 2 9 2" xfId="32298" xr:uid="{FC419866-945B-46CA-AA24-7D06F09B4829}"/>
    <cellStyle name="40% - Accent6 2 3" xfId="343" xr:uid="{7C33AC29-B41C-43F1-920E-6E49D4B849BA}"/>
    <cellStyle name="40% - Accent6 2 3 2" xfId="693" xr:uid="{85748E96-5725-4E4E-8382-E6BEC115F5D6}"/>
    <cellStyle name="40% - Accent6 2 3 2 2" xfId="2235" xr:uid="{CE75B84A-405B-419F-8AC4-425791A97BDE}"/>
    <cellStyle name="40% - Accent6 2 3 2 2 2" xfId="4791" xr:uid="{FE938098-5D5E-41A9-91DA-66864A3DD81C}"/>
    <cellStyle name="40% - Accent6 2 3 2 2 2 2" xfId="22875" xr:uid="{CCBC214A-6A28-4214-8D53-629D14C57D73}"/>
    <cellStyle name="40% - Accent6 2 3 2 2 2 2 2" xfId="26827" xr:uid="{6B08E221-149E-4D1F-A18B-F0EA55660289}"/>
    <cellStyle name="40% - Accent6 2 3 2 2 2 2 2 2" xfId="37957" xr:uid="{08003836-A556-459D-84F4-C6EEEE598CF5}"/>
    <cellStyle name="40% - Accent6 2 3 2 2 2 2 3" xfId="28581" xr:uid="{481259CE-EBC8-435C-A7B9-B25851943E5D}"/>
    <cellStyle name="40% - Accent6 2 3 2 2 2 2 3 2" xfId="41172" xr:uid="{3E2A6BD1-B348-4453-A16F-A8F3B2BAFFBB}"/>
    <cellStyle name="40% - Accent6 2 3 2 2 2 2 4" xfId="24588" xr:uid="{C659DD1B-F842-4952-868A-3F3E16F1601D}"/>
    <cellStyle name="40% - Accent6 2 3 2 2 2 2 4 2" xfId="34683" xr:uid="{01DFDB40-E5FE-4E54-82E7-98B81247A785}"/>
    <cellStyle name="40% - Accent6 2 3 2 2 2 2 5" xfId="31464" xr:uid="{B3E2CFE7-01DC-42C3-AA21-59F0DD83587D}"/>
    <cellStyle name="40% - Accent6 2 3 2 2 2 3" xfId="26291" xr:uid="{EF3696AA-7C8B-4C49-8B21-4280006BFD67}"/>
    <cellStyle name="40% - Accent6 2 3 2 2 2 3 2" xfId="37168" xr:uid="{BB1C0EDD-5BFD-46AE-B5AC-9052B0B68A1B}"/>
    <cellStyle name="40% - Accent6 2 3 2 2 2 4" xfId="28045" xr:uid="{98D29BEA-3E13-4E42-84A2-E418DF79D69F}"/>
    <cellStyle name="40% - Accent6 2 3 2 2 2 4 2" xfId="40314" xr:uid="{A523D04B-4CC1-427C-AD94-B50DACC704E4}"/>
    <cellStyle name="40% - Accent6 2 3 2 2 2 5" xfId="23933" xr:uid="{DA0CB342-A84C-4EC8-8F3D-A271DC9F92D5}"/>
    <cellStyle name="40% - Accent6 2 3 2 2 2 5 2" xfId="33819" xr:uid="{327329B5-DEB9-4395-AD4C-7B5748F60C9C}"/>
    <cellStyle name="40% - Accent6 2 3 2 2 2 6" xfId="30771" xr:uid="{FF6E8610-AC53-4A13-AF21-A7E01DAA95C0}"/>
    <cellStyle name="40% - Accent6 2 3 2 2 3" xfId="8471" xr:uid="{C28F9653-8D3A-48B6-B14C-4C1C144A9C63}"/>
    <cellStyle name="40% - Accent6 2 3 2 2 3 2" xfId="26826" xr:uid="{C3487928-0A84-4067-A631-D7EEC9FCD188}"/>
    <cellStyle name="40% - Accent6 2 3 2 2 3 2 2" xfId="37956" xr:uid="{CACD1AC7-E7A6-4537-BD85-6C92FF09843C}"/>
    <cellStyle name="40% - Accent6 2 3 2 2 3 3" xfId="28580" xr:uid="{9A7CF136-1624-44D2-9D68-035BFAA748B1}"/>
    <cellStyle name="40% - Accent6 2 3 2 2 3 3 2" xfId="41171" xr:uid="{D3F788DC-CDFC-4235-8E02-E5623A049B10}"/>
    <cellStyle name="40% - Accent6 2 3 2 2 3 4" xfId="24587" xr:uid="{E91D0FDD-056F-4018-97C6-A4669796B4F3}"/>
    <cellStyle name="40% - Accent6 2 3 2 2 3 4 2" xfId="34682" xr:uid="{A60FAD03-9D59-4CD3-AE41-7900AF42F81A}"/>
    <cellStyle name="40% - Accent6 2 3 2 2 3 5" xfId="31463" xr:uid="{59D8C2FB-0205-486F-8D01-D8285E3860F8}"/>
    <cellStyle name="40% - Accent6 2 3 2 2 4" xfId="12060" xr:uid="{BDE3C81E-AF42-4C76-A869-F90D50C0AA9E}"/>
    <cellStyle name="40% - Accent6 2 3 2 2 4 2" xfId="25896" xr:uid="{896D8641-9717-4D50-8A38-92DF34E89723}"/>
    <cellStyle name="40% - Accent6 2 3 2 2 4 2 2" xfId="36353" xr:uid="{77DBDE74-E8B7-4F42-89FD-E6169452823F}"/>
    <cellStyle name="40% - Accent6 2 3 2 2 4 3" xfId="30273" xr:uid="{8ECFC74F-FFB1-4324-A3A3-6ED366E3078C}"/>
    <cellStyle name="40% - Accent6 2 3 2 2 5" xfId="15823" xr:uid="{18C95EDA-92A2-4725-ACE7-A0D86DA1B321}"/>
    <cellStyle name="40% - Accent6 2 3 2 2 5 2" xfId="39499" xr:uid="{81325147-1951-453B-A97B-96B25C91DFB9}"/>
    <cellStyle name="40% - Accent6 2 3 2 2 6" xfId="18825" xr:uid="{31F934C5-E6D2-4FF7-A06C-3D80B152574C}"/>
    <cellStyle name="40% - Accent6 2 3 2 2 6 2" xfId="32968" xr:uid="{B135A192-154B-4C4A-8190-2DE4EE214CF4}"/>
    <cellStyle name="40% - Accent6 2 3 2 2 7" xfId="29613" xr:uid="{81A8B58B-643C-4A01-808F-50A807A852F5}"/>
    <cellStyle name="40% - Accent6 2 3 2 3" xfId="4790" xr:uid="{7C1F34B6-FF29-4E2B-BD62-E2FBF472B61D}"/>
    <cellStyle name="40% - Accent6 2 3 2 3 2" xfId="22876" xr:uid="{D1F512E1-483B-4695-B98A-232602FF1C80}"/>
    <cellStyle name="40% - Accent6 2 3 2 3 2 2" xfId="26828" xr:uid="{5823969C-B619-460E-B187-A05AF4C4CBE0}"/>
    <cellStyle name="40% - Accent6 2 3 2 3 2 2 2" xfId="37958" xr:uid="{B6E64714-0890-4F15-B2AE-B88F2099E92A}"/>
    <cellStyle name="40% - Accent6 2 3 2 3 2 3" xfId="28582" xr:uid="{60B24133-4227-49A2-B3D9-8349DDF2BD92}"/>
    <cellStyle name="40% - Accent6 2 3 2 3 2 3 2" xfId="41173" xr:uid="{98A37172-101E-4295-955B-368DBC279674}"/>
    <cellStyle name="40% - Accent6 2 3 2 3 2 4" xfId="24589" xr:uid="{1E632D14-71A9-4588-9FD6-27A1552212B0}"/>
    <cellStyle name="40% - Accent6 2 3 2 3 2 4 2" xfId="34684" xr:uid="{5D9D3589-66B0-43C9-AF3C-CCA4F7764903}"/>
    <cellStyle name="40% - Accent6 2 3 2 3 2 5" xfId="31465" xr:uid="{52486061-F35B-4526-AA4D-FEEB020B2329}"/>
    <cellStyle name="40% - Accent6 2 3 2 3 3" xfId="26129" xr:uid="{3ADC921F-3A28-41B2-9D3E-2597F16A3834}"/>
    <cellStyle name="40% - Accent6 2 3 2 3 3 2" xfId="36748" xr:uid="{67E11591-D4D8-4742-BAAA-AC9B8212F11E}"/>
    <cellStyle name="40% - Accent6 2 3 2 3 4" xfId="27836" xr:uid="{DA4BB402-E55A-4C62-A3F5-ED24B79A9C8E}"/>
    <cellStyle name="40% - Accent6 2 3 2 3 4 2" xfId="39894" xr:uid="{89F6394D-BEDF-4BCC-ABA0-02BB98F58B04}"/>
    <cellStyle name="40% - Accent6 2 3 2 3 5" xfId="23720" xr:uid="{6C908C2E-F415-476E-9FA5-3A1B1EE67FF9}"/>
    <cellStyle name="40% - Accent6 2 3 2 3 5 2" xfId="33388" xr:uid="{B727D040-6436-4969-8114-9030BE8B293E}"/>
    <cellStyle name="40% - Accent6 2 3 2 3 6" xfId="30558" xr:uid="{7F4CBF4A-170D-4340-BBB7-A9DFC71E4E3E}"/>
    <cellStyle name="40% - Accent6 2 3 2 4" xfId="2234" xr:uid="{C08E7E4A-56D3-4156-8177-CF5F2BA06433}"/>
    <cellStyle name="40% - Accent6 2 3 2 4 2" xfId="26825" xr:uid="{321895EF-0155-4BA0-BC45-E177F46224E8}"/>
    <cellStyle name="40% - Accent6 2 3 2 4 2 2" xfId="37955" xr:uid="{D614D847-4957-4AB3-8429-D1680D692227}"/>
    <cellStyle name="40% - Accent6 2 3 2 4 3" xfId="28579" xr:uid="{AA172952-E1EE-4486-894A-CB14772E4C75}"/>
    <cellStyle name="40% - Accent6 2 3 2 4 3 2" xfId="41170" xr:uid="{A0B8CD3C-D1B5-4AC3-A4E5-5EC68792CC2D}"/>
    <cellStyle name="40% - Accent6 2 3 2 4 4" xfId="24586" xr:uid="{FF30D2BB-6A2C-47E2-BEB9-8E0B68898290}"/>
    <cellStyle name="40% - Accent6 2 3 2 4 4 2" xfId="34681" xr:uid="{267BA4FA-70E9-475B-87E6-6A9D82278C59}"/>
    <cellStyle name="40% - Accent6 2 3 2 4 5" xfId="31462" xr:uid="{76210D4A-9300-4886-BDFC-49178F0B4394}"/>
    <cellStyle name="40% - Accent6 2 3 2 5" xfId="6987" xr:uid="{5C65905F-01C9-4AD2-B5AA-20274794FCF8}"/>
    <cellStyle name="40% - Accent6 2 3 2 5 2" xfId="25558" xr:uid="{3800196E-5901-49F0-958A-140DEE88DFAA}"/>
    <cellStyle name="40% - Accent6 2 3 2 5 2 2" xfId="35934" xr:uid="{C32D81FB-9475-4CE3-A18A-0EC3D54A1BC3}"/>
    <cellStyle name="40% - Accent6 2 3 2 5 3" xfId="29935" xr:uid="{8676C755-23A2-4B8F-A17C-E82F4B6A6044}"/>
    <cellStyle name="40% - Accent6 2 3 2 6" xfId="10135" xr:uid="{7B3241CD-FE22-42CC-B5E0-12152401DB7B}"/>
    <cellStyle name="40% - Accent6 2 3 2 6 2" xfId="39080" xr:uid="{30BFB07F-4DBC-460A-A8A7-F9C84CDF9F3F}"/>
    <cellStyle name="40% - Accent6 2 3 2 7" xfId="13946" xr:uid="{DD86F447-2584-41F6-868C-CD447A9C69C4}"/>
    <cellStyle name="40% - Accent6 2 3 2 7 2" xfId="32543" xr:uid="{F767F90C-7263-46C0-B659-17C10010410C}"/>
    <cellStyle name="40% - Accent6 2 3 2 8" xfId="17527" xr:uid="{31559B9F-A88D-4089-8774-490E8D3B2FF3}"/>
    <cellStyle name="40% - Accent6 2 3 3" xfId="2236" xr:uid="{B7647561-D411-413C-9CD4-55EAB8BA1B3D}"/>
    <cellStyle name="40% - Accent6 2 3 3 2" xfId="4792" xr:uid="{82BC1192-2D3B-4F29-989A-F628E9DB94B5}"/>
    <cellStyle name="40% - Accent6 2 3 3 2 2" xfId="12061" xr:uid="{BE48EB93-5750-4951-9C6B-4EA92DC798C8}"/>
    <cellStyle name="40% - Accent6 2 3 3 2 2 2" xfId="26830" xr:uid="{3F21F874-5089-40A4-90C8-F8097D6EF1EF}"/>
    <cellStyle name="40% - Accent6 2 3 3 2 2 2 2" xfId="37960" xr:uid="{31F6EA5E-00F9-44C4-9D6E-199E60DC12EA}"/>
    <cellStyle name="40% - Accent6 2 3 3 2 2 3" xfId="28584" xr:uid="{D17A9A6A-96F8-4D1D-A80C-C293AC4B63E4}"/>
    <cellStyle name="40% - Accent6 2 3 3 2 2 3 2" xfId="41175" xr:uid="{65176CA7-16E7-465E-BB90-F97638AEF755}"/>
    <cellStyle name="40% - Accent6 2 3 3 2 2 4" xfId="24591" xr:uid="{C3F6D0FD-336A-4524-8842-E925DC75F4D0}"/>
    <cellStyle name="40% - Accent6 2 3 3 2 2 4 2" xfId="34686" xr:uid="{A172B79C-AE95-407C-8FEA-1CE2B22B3494}"/>
    <cellStyle name="40% - Accent6 2 3 3 2 2 5" xfId="31467" xr:uid="{FA2C5CBC-8DD6-4C45-A801-05E1B9C237FD}"/>
    <cellStyle name="40% - Accent6 2 3 3 2 3" xfId="15824" xr:uid="{3D025A62-F5CE-467B-BD7B-89E8B5B298EE}"/>
    <cellStyle name="40% - Accent6 2 3 3 2 3 2" xfId="36969" xr:uid="{CBC971BE-9A99-4F44-8D5D-422FC18A8D7B}"/>
    <cellStyle name="40% - Accent6 2 3 3 2 4" xfId="27948" xr:uid="{E795F518-0C70-4975-9EBF-B4548CCCF821}"/>
    <cellStyle name="40% - Accent6 2 3 3 2 4 2" xfId="40115" xr:uid="{59AE3878-DF2A-451B-BC9C-6FC411EF8656}"/>
    <cellStyle name="40% - Accent6 2 3 3 2 5" xfId="23833" xr:uid="{21D34CF5-E164-4578-BCF3-3C18F04BB5F2}"/>
    <cellStyle name="40% - Accent6 2 3 3 2 5 2" xfId="33618" xr:uid="{780955AA-A2BB-4267-8443-4D62ED6C98D3}"/>
    <cellStyle name="40% - Accent6 2 3 3 2 6" xfId="30671" xr:uid="{27BCE572-0312-4460-984C-1A006D1B9842}"/>
    <cellStyle name="40% - Accent6 2 3 3 3" xfId="8470" xr:uid="{3904A190-B901-4BB9-97B0-7E8C5373A02C}"/>
    <cellStyle name="40% - Accent6 2 3 3 3 2" xfId="26829" xr:uid="{67DCF304-0961-4B9D-8772-707E58624C0B}"/>
    <cellStyle name="40% - Accent6 2 3 3 3 2 2" xfId="37959" xr:uid="{E693F1ED-7382-4AE2-B7D5-12BE9D406B1B}"/>
    <cellStyle name="40% - Accent6 2 3 3 3 3" xfId="28583" xr:uid="{E8DE99CD-09DC-404D-A95E-1D1D9F9D9F83}"/>
    <cellStyle name="40% - Accent6 2 3 3 3 3 2" xfId="41174" xr:uid="{4E3465A4-6C2A-40CA-BDEE-CB1E953DDF5E}"/>
    <cellStyle name="40% - Accent6 2 3 3 3 4" xfId="24590" xr:uid="{B7BFE595-34F6-438D-AA9D-38924D850014}"/>
    <cellStyle name="40% - Accent6 2 3 3 3 4 2" xfId="34685" xr:uid="{EA11C552-E2E3-4260-9DEB-0C19A51646E5}"/>
    <cellStyle name="40% - Accent6 2 3 3 3 5" xfId="31466" xr:uid="{1C8B67E4-6A0A-4A15-BFD5-CF331ABBFAED}"/>
    <cellStyle name="40% - Accent6 2 3 3 4" xfId="10136" xr:uid="{9FB281ED-E3E0-4814-91C4-2EEBB6025008}"/>
    <cellStyle name="40% - Accent6 2 3 3 4 2" xfId="25710" xr:uid="{D95B0531-64F4-4DAF-AAEF-7DD036919365}"/>
    <cellStyle name="40% - Accent6 2 3 3 4 2 2" xfId="36154" xr:uid="{F65074C9-F97B-4992-AC20-C64C888984E7}"/>
    <cellStyle name="40% - Accent6 2 3 3 4 3" xfId="30087" xr:uid="{90747F04-BEC6-446F-A3FF-B603BD4F20C0}"/>
    <cellStyle name="40% - Accent6 2 3 3 5" xfId="13947" xr:uid="{2B8AF18E-9E2C-4606-9060-74506EB09101}"/>
    <cellStyle name="40% - Accent6 2 3 3 5 2" xfId="39300" xr:uid="{EEE7361D-4F3E-43FE-8161-93F790489B50}"/>
    <cellStyle name="40% - Accent6 2 3 3 6" xfId="18824" xr:uid="{B6744051-6C42-4879-8ABD-88776BA22E3F}"/>
    <cellStyle name="40% - Accent6 2 3 3 6 2" xfId="32768" xr:uid="{C3FBFBCE-5519-451D-AEFD-070A36739E20}"/>
    <cellStyle name="40% - Accent6 2 3 3 7" xfId="29512" xr:uid="{F84D57CC-1102-4CA7-942A-958D8209EC25}"/>
    <cellStyle name="40% - Accent6 2 3 4" xfId="4789" xr:uid="{F4F8EB64-6EC4-4269-90DF-62B960E16879}"/>
    <cellStyle name="40% - Accent6 2 3 4 2" xfId="12062" xr:uid="{929D9E08-7E85-44B6-8DB7-316BC3BD2AF5}"/>
    <cellStyle name="40% - Accent6 2 3 4 2 2" xfId="26831" xr:uid="{4BBBC03D-D7A8-4517-83C2-37CB5A949893}"/>
    <cellStyle name="40% - Accent6 2 3 4 2 2 2" xfId="37961" xr:uid="{E8081307-D4B6-4148-8E59-D56259435B81}"/>
    <cellStyle name="40% - Accent6 2 3 4 2 3" xfId="28585" xr:uid="{61651C44-345A-46CE-AF00-58B74E1F56E2}"/>
    <cellStyle name="40% - Accent6 2 3 4 2 3 2" xfId="41176" xr:uid="{D12B0E4C-6195-473A-9244-1F9C9AEBC238}"/>
    <cellStyle name="40% - Accent6 2 3 4 2 4" xfId="24592" xr:uid="{804EE4B1-02EE-4339-8B2E-F1CB8B88FC96}"/>
    <cellStyle name="40% - Accent6 2 3 4 2 4 2" xfId="34687" xr:uid="{4AA18BED-5D4B-4CF1-86F6-45ACDC8EBA84}"/>
    <cellStyle name="40% - Accent6 2 3 4 2 5" xfId="31468" xr:uid="{37250079-E54F-40A8-A2D0-5FF25F1DF0A0}"/>
    <cellStyle name="40% - Accent6 2 3 4 3" xfId="15825" xr:uid="{BAFC858C-7128-412B-B06D-EBCB94C9DB14}"/>
    <cellStyle name="40% - Accent6 2 3 4 3 2" xfId="36555" xr:uid="{C3286AB7-18A0-4FE7-9079-04B6915D8D92}"/>
    <cellStyle name="40% - Accent6 2 3 4 4" xfId="27741" xr:uid="{85DAD268-D140-4B37-873A-1BB61A962B30}"/>
    <cellStyle name="40% - Accent6 2 3 4 4 2" xfId="39701" xr:uid="{698407F1-EB36-42D7-88DC-A700CB763743}"/>
    <cellStyle name="40% - Accent6 2 3 4 5" xfId="23620" xr:uid="{EE2B4439-898E-49F5-A497-8902714A2993}"/>
    <cellStyle name="40% - Accent6 2 3 4 5 2" xfId="33188" xr:uid="{6EA2D3FC-87AA-4160-A4D0-3C24A57D90B4}"/>
    <cellStyle name="40% - Accent6 2 3 4 6" xfId="30457" xr:uid="{2023A267-825D-4F80-8451-85AF2572CFE8}"/>
    <cellStyle name="40% - Accent6 2 3 5" xfId="2233" xr:uid="{6E1D31B7-BBAC-41F5-B3E5-5274178FA056}"/>
    <cellStyle name="40% - Accent6 2 3 5 2" xfId="26824" xr:uid="{4E7076FD-4AC6-4B2A-846C-750380320038}"/>
    <cellStyle name="40% - Accent6 2 3 5 2 2" xfId="37954" xr:uid="{22CDB449-E19B-4E79-8764-9CEB748DEE92}"/>
    <cellStyle name="40% - Accent6 2 3 5 3" xfId="28578" xr:uid="{B4ACB042-FBC1-4B4F-AAB3-7AEF865C18C9}"/>
    <cellStyle name="40% - Accent6 2 3 5 3 2" xfId="41169" xr:uid="{CB3DE15D-979F-4724-9DA9-F763A1CA9D46}"/>
    <cellStyle name="40% - Accent6 2 3 5 4" xfId="24585" xr:uid="{79765B17-A232-457E-AC0C-4504ED09C351}"/>
    <cellStyle name="40% - Accent6 2 3 5 4 2" xfId="34680" xr:uid="{E7B03B9C-DBBA-4BC5-878B-4DDDDDED479F}"/>
    <cellStyle name="40% - Accent6 2 3 5 5" xfId="31461" xr:uid="{E3555731-2E5B-438F-A725-96843F4D0954}"/>
    <cellStyle name="40% - Accent6 2 3 6" xfId="6986" xr:uid="{2A47598C-CF52-436F-94E1-30ED887298DE}"/>
    <cellStyle name="40% - Accent6 2 3 6 2" xfId="25374" xr:uid="{CA2B4C1A-983D-4195-9E8C-AFD546A0AAD6}"/>
    <cellStyle name="40% - Accent6 2 3 6 2 2" xfId="35742" xr:uid="{4F27A207-5842-4EF0-B6C6-C4E6713E712C}"/>
    <cellStyle name="40% - Accent6 2 3 6 3" xfId="29751" xr:uid="{AF82781C-EEC6-4BDF-8F77-21B3EB6FEECE}"/>
    <cellStyle name="40% - Accent6 2 3 7" xfId="10134" xr:uid="{728B9EAF-B68D-40DB-BC8A-DB82B992F003}"/>
    <cellStyle name="40% - Accent6 2 3 7 2" xfId="38888" xr:uid="{28DC95AD-24B7-4197-B82D-4AE469440155}"/>
    <cellStyle name="40% - Accent6 2 3 8" xfId="13945" xr:uid="{B72558AF-1D98-4F2E-881E-617CE992976B}"/>
    <cellStyle name="40% - Accent6 2 3 8 2" xfId="32346" xr:uid="{8635512A-5088-40F4-A79D-E990DF3289FC}"/>
    <cellStyle name="40% - Accent6 2 3 9" xfId="17526" xr:uid="{60AADBFC-4912-4C58-9F48-01E38F784923}"/>
    <cellStyle name="40% - Accent6 2 4" xfId="694" xr:uid="{A80BBC67-F090-472E-A99F-125FEFF681C1}"/>
    <cellStyle name="40% - Accent6 2 4 2" xfId="695" xr:uid="{A38DF2A8-FA7A-4E01-9C93-77CFCB9FC5C1}"/>
    <cellStyle name="40% - Accent6 2 4 2 2" xfId="2239" xr:uid="{7EBA2DF5-6DBF-4EFA-AE4C-2A866B855843}"/>
    <cellStyle name="40% - Accent6 2 4 2 2 2" xfId="4795" xr:uid="{343D76EF-7795-4C9B-9C85-D3317B9D5791}"/>
    <cellStyle name="40% - Accent6 2 4 2 2 2 2" xfId="26833" xr:uid="{7C035EE0-C23E-4109-B022-F342FAC8C784}"/>
    <cellStyle name="40% - Accent6 2 4 2 2 2 2 2" xfId="37964" xr:uid="{D209802E-544D-4DEE-AE0D-B731E8681A39}"/>
    <cellStyle name="40% - Accent6 2 4 2 2 2 3" xfId="28587" xr:uid="{BC36950B-7CB3-42DA-A0F6-896280882C31}"/>
    <cellStyle name="40% - Accent6 2 4 2 2 2 3 2" xfId="41179" xr:uid="{63B0BBC3-1D23-4D94-BCEF-30ED30927F45}"/>
    <cellStyle name="40% - Accent6 2 4 2 2 2 4" xfId="24595" xr:uid="{2E0F6382-7409-4F39-8C4D-56518F7401CB}"/>
    <cellStyle name="40% - Accent6 2 4 2 2 2 4 2" xfId="34690" xr:uid="{08264910-611D-499F-99F7-0C58A6F669C5}"/>
    <cellStyle name="40% - Accent6 2 4 2 2 2 5" xfId="31471" xr:uid="{DD734A6E-5F6E-44B8-A616-67F489544AFB}"/>
    <cellStyle name="40% - Accent6 2 4 2 2 3" xfId="8473" xr:uid="{2F082DF7-EFBE-4D66-A86F-00AFA9C4004B}"/>
    <cellStyle name="40% - Accent6 2 4 2 2 3 2" xfId="37072" xr:uid="{39A629B8-52BC-4284-A7DE-A0C4234CAD69}"/>
    <cellStyle name="40% - Accent6 2 4 2 2 4" xfId="12063" xr:uid="{5671C14A-846D-4DB7-9F53-0354AB698FB6}"/>
    <cellStyle name="40% - Accent6 2 4 2 2 4 2" xfId="40218" xr:uid="{5740B1FC-3C4D-4550-A8E7-50238C56724C}"/>
    <cellStyle name="40% - Accent6 2 4 2 2 5" xfId="15826" xr:uid="{90D6F1DB-E00D-4906-B422-8213B84D6EC3}"/>
    <cellStyle name="40% - Accent6 2 4 2 2 5 2" xfId="33723" xr:uid="{91519252-83D5-4C68-AB6A-4FC854CCE266}"/>
    <cellStyle name="40% - Accent6 2 4 2 2 6" xfId="18827" xr:uid="{60FAB886-1B99-47C5-9CF2-708BD6274BCC}"/>
    <cellStyle name="40% - Accent6 2 4 2 3" xfId="4794" xr:uid="{20B3132C-9DC5-478E-B651-C5D574573A19}"/>
    <cellStyle name="40% - Accent6 2 4 2 3 2" xfId="26832" xr:uid="{F00185CA-C45F-4A99-8056-FFCA754F02FB}"/>
    <cellStyle name="40% - Accent6 2 4 2 3 2 2" xfId="37963" xr:uid="{4F4EC68D-2A12-4E6E-8C13-A7BA835AD24E}"/>
    <cellStyle name="40% - Accent6 2 4 2 3 3" xfId="28586" xr:uid="{A7369413-2381-4037-9207-C50B17CA241A}"/>
    <cellStyle name="40% - Accent6 2 4 2 3 3 2" xfId="41178" xr:uid="{D3DED0A8-0626-4ACF-836A-92351FFBE64E}"/>
    <cellStyle name="40% - Accent6 2 4 2 3 4" xfId="24594" xr:uid="{6E8645D5-AE21-4E19-9F12-85CCAABDFDE2}"/>
    <cellStyle name="40% - Accent6 2 4 2 3 4 2" xfId="34689" xr:uid="{881096AB-EB97-4A7C-A50B-4DF7A80A6A52}"/>
    <cellStyle name="40% - Accent6 2 4 2 3 5" xfId="31470" xr:uid="{D5366925-5133-484F-A313-1BC5034F8F2B}"/>
    <cellStyle name="40% - Accent6 2 4 2 4" xfId="2238" xr:uid="{05193A9A-763C-4192-8601-F23E992202E3}"/>
    <cellStyle name="40% - Accent6 2 4 2 4 2" xfId="25803" xr:uid="{6BABEC3D-4A5B-4586-BE26-E4A5C94A6FF7}"/>
    <cellStyle name="40% - Accent6 2 4 2 4 2 2" xfId="36257" xr:uid="{1689076A-19E0-48F1-8307-A2AEF9BBCA31}"/>
    <cellStyle name="40% - Accent6 2 4 2 4 3" xfId="30180" xr:uid="{EE0177FC-065C-4CF5-99A0-8987523BAB23}"/>
    <cellStyle name="40% - Accent6 2 4 2 5" xfId="6989" xr:uid="{74EA54EF-A698-4533-86E8-57858E24D9CA}"/>
    <cellStyle name="40% - Accent6 2 4 2 5 2" xfId="39403" xr:uid="{820C68F0-D4BB-4FB8-992D-1F3EAC7E63EB}"/>
    <cellStyle name="40% - Accent6 2 4 2 6" xfId="10138" xr:uid="{61B755EE-6AB2-4210-93E4-ED6EE7B782FD}"/>
    <cellStyle name="40% - Accent6 2 4 2 6 2" xfId="32872" xr:uid="{9A650915-4305-4738-BD1D-912C38C7BAF5}"/>
    <cellStyle name="40% - Accent6 2 4 2 7" xfId="13949" xr:uid="{B071221E-8076-4A3E-BF5B-E4A6A1C4E51A}"/>
    <cellStyle name="40% - Accent6 2 4 2 8" xfId="17529" xr:uid="{94AA1318-D639-4113-B818-9AC9E59BEDD6}"/>
    <cellStyle name="40% - Accent6 2 4 3" xfId="2240" xr:uid="{705A1928-FB2F-47E1-97A4-6A574AB6F035}"/>
    <cellStyle name="40% - Accent6 2 4 3 2" xfId="4796" xr:uid="{83AB755C-D120-4D60-BFBD-6D921712DBDE}"/>
    <cellStyle name="40% - Accent6 2 4 3 2 2" xfId="12064" xr:uid="{EAB9C39B-5E96-43B5-AFFE-1440F30778F6}"/>
    <cellStyle name="40% - Accent6 2 4 3 2 2 2" xfId="37965" xr:uid="{904105C2-3D52-4903-B9E7-B6834A9B4B18}"/>
    <cellStyle name="40% - Accent6 2 4 3 2 3" xfId="15827" xr:uid="{FC9A75BA-2956-45C5-93EE-7867990C7165}"/>
    <cellStyle name="40% - Accent6 2 4 3 2 3 2" xfId="41180" xr:uid="{F35F9928-812C-45B9-871F-39D35CB8C5F4}"/>
    <cellStyle name="40% - Accent6 2 4 3 2 4" xfId="24596" xr:uid="{C8894878-C70F-4F99-B734-62E88DD18BCC}"/>
    <cellStyle name="40% - Accent6 2 4 3 2 4 2" xfId="34691" xr:uid="{DB515040-2E9F-4BF5-8754-D4A470D4EFA1}"/>
    <cellStyle name="40% - Accent6 2 4 3 2 5" xfId="31472" xr:uid="{3167C9D4-E7AE-4417-89E7-2719C9FC1832}"/>
    <cellStyle name="40% - Accent6 2 4 3 3" xfId="8472" xr:uid="{76E1F9E8-51A2-4A52-A66E-4D98E3A478A6}"/>
    <cellStyle name="40% - Accent6 2 4 3 3 2" xfId="36653" xr:uid="{4321DBC8-3581-48ED-B297-6B50523A3E8A}"/>
    <cellStyle name="40% - Accent6 2 4 3 4" xfId="10139" xr:uid="{57F59FFA-2FDD-471F-B8E2-A6A959204E7A}"/>
    <cellStyle name="40% - Accent6 2 4 3 4 2" xfId="39799" xr:uid="{F4DDD3E1-470D-4494-ABD3-DC44E817118A}"/>
    <cellStyle name="40% - Accent6 2 4 3 5" xfId="13950" xr:uid="{CE9445C7-31BE-4C42-81BA-1EB1C1F14E32}"/>
    <cellStyle name="40% - Accent6 2 4 3 5 2" xfId="33292" xr:uid="{76FEF314-2919-4187-BBBA-316522609FA9}"/>
    <cellStyle name="40% - Accent6 2 4 3 6" xfId="18826" xr:uid="{7CB6D63D-3C49-4E4D-8A8D-3D0BAFAFBCA9}"/>
    <cellStyle name="40% - Accent6 2 4 4" xfId="4793" xr:uid="{2D79AE16-556B-45FD-8A1D-E57D2C993111}"/>
    <cellStyle name="40% - Accent6 2 4 4 2" xfId="12065" xr:uid="{2CDBC9D1-F1A6-484A-A35F-FE15E8FABEA5}"/>
    <cellStyle name="40% - Accent6 2 4 4 2 2" xfId="37962" xr:uid="{B5AA83D3-20BB-4206-BC53-DDA8DCD886CF}"/>
    <cellStyle name="40% - Accent6 2 4 4 3" xfId="15828" xr:uid="{F167D57E-C24D-43DB-AC90-012435012BE4}"/>
    <cellStyle name="40% - Accent6 2 4 4 3 2" xfId="41177" xr:uid="{43BED065-7823-41D7-8488-38DDFF3617D1}"/>
    <cellStyle name="40% - Accent6 2 4 4 4" xfId="24593" xr:uid="{69FE77D1-C3DD-4178-A2CA-58F24B5DD493}"/>
    <cellStyle name="40% - Accent6 2 4 4 4 2" xfId="34688" xr:uid="{ED42FF6D-BDC8-40C2-97D8-27B224C3A89B}"/>
    <cellStyle name="40% - Accent6 2 4 4 5" xfId="31469" xr:uid="{A332A0CB-849F-42D4-9BCB-CC1F32BDA46D}"/>
    <cellStyle name="40% - Accent6 2 4 5" xfId="2237" xr:uid="{C54C1E9D-4616-4013-BC02-90E2D37DB258}"/>
    <cellStyle name="40% - Accent6 2 4 5 2" xfId="25463" xr:uid="{907ADABE-2BF4-4320-B8C1-1BCAEC64D099}"/>
    <cellStyle name="40% - Accent6 2 4 5 2 2" xfId="35839" xr:uid="{29287D83-FD33-4FE9-8A83-0AD607C908AB}"/>
    <cellStyle name="40% - Accent6 2 4 5 3" xfId="29840" xr:uid="{3E9BA4E5-1765-4735-9E8A-CC2E41644C12}"/>
    <cellStyle name="40% - Accent6 2 4 6" xfId="6988" xr:uid="{B6AC317A-64C5-40F7-9E14-B0A7C93C6E19}"/>
    <cellStyle name="40% - Accent6 2 4 6 2" xfId="38985" xr:uid="{C72CB0C2-3695-40C3-90AD-0540E22384FA}"/>
    <cellStyle name="40% - Accent6 2 4 7" xfId="10137" xr:uid="{69838043-40F4-4F53-AB35-903EE70705DC}"/>
    <cellStyle name="40% - Accent6 2 4 7 2" xfId="32448" xr:uid="{4081FCA5-0153-46E7-92FC-FCE28F39B910}"/>
    <cellStyle name="40% - Accent6 2 4 8" xfId="13948" xr:uid="{478B43C1-3369-4B70-8ABF-F9B2CCEB12FF}"/>
    <cellStyle name="40% - Accent6 2 4 9" xfId="17528" xr:uid="{17CD3CA2-751C-4BBB-AE70-6D04B7E042B9}"/>
    <cellStyle name="40% - Accent6 2 5" xfId="696" xr:uid="{8CD4079D-04DF-4826-8E35-D3E37FED1DD1}"/>
    <cellStyle name="40% - Accent6 2 5 2" xfId="697" xr:uid="{683FE5DE-7A60-45AB-A1CD-E5684CB923D2}"/>
    <cellStyle name="40% - Accent6 2 5 2 2" xfId="2243" xr:uid="{A549D7A4-E896-415E-9995-FE66D6C4E290}"/>
    <cellStyle name="40% - Accent6 2 5 2 2 2" xfId="4799" xr:uid="{76A16298-3744-4C31-8480-6E3F312F1B95}"/>
    <cellStyle name="40% - Accent6 2 5 2 2 2 2" xfId="37966" xr:uid="{37A0CBBA-E04B-4DF6-8ECA-4D2A6246031C}"/>
    <cellStyle name="40% - Accent6 2 5 2 2 3" xfId="8475" xr:uid="{BEF1C2A8-E174-46D9-9535-29071161DEE1}"/>
    <cellStyle name="40% - Accent6 2 5 2 2 3 2" xfId="41182" xr:uid="{A6F55B8B-0179-43D8-9F05-F9E6534E0F50}"/>
    <cellStyle name="40% - Accent6 2 5 2 2 4" xfId="12066" xr:uid="{29985DF2-868D-4233-9375-9EB80636DF41}"/>
    <cellStyle name="40% - Accent6 2 5 2 2 4 2" xfId="34693" xr:uid="{C75E8429-E342-4636-9E3D-16979CE8CA7A}"/>
    <cellStyle name="40% - Accent6 2 5 2 2 5" xfId="15829" xr:uid="{1E728960-4652-4AE8-911F-30059DEBFF63}"/>
    <cellStyle name="40% - Accent6 2 5 2 2 6" xfId="18829" xr:uid="{898B844D-2688-4828-96FF-3A1B8434F71B}"/>
    <cellStyle name="40% - Accent6 2 5 2 3" xfId="4798" xr:uid="{F343033F-9C9F-47F8-AF1D-941192205240}"/>
    <cellStyle name="40% - Accent6 2 5 2 3 2" xfId="36875" xr:uid="{CFC13920-DBD3-4A0A-95E4-BC6217DE5674}"/>
    <cellStyle name="40% - Accent6 2 5 2 4" xfId="2242" xr:uid="{8E20DAA8-6739-452C-99DA-A1B7C401F2BB}"/>
    <cellStyle name="40% - Accent6 2 5 2 4 2" xfId="40021" xr:uid="{046304E6-86A8-4F05-8671-51A71191ADB9}"/>
    <cellStyle name="40% - Accent6 2 5 2 5" xfId="6991" xr:uid="{711051D0-BB2E-4F6D-B004-1829211B556B}"/>
    <cellStyle name="40% - Accent6 2 5 2 5 2" xfId="33522" xr:uid="{85E11F96-46D1-4FB4-B0CF-4C9E5A92A757}"/>
    <cellStyle name="40% - Accent6 2 5 2 6" xfId="10141" xr:uid="{8A428140-0234-4EBB-986A-9C8E62F4365C}"/>
    <cellStyle name="40% - Accent6 2 5 2 7" xfId="13952" xr:uid="{220376B7-B09B-4BA2-BF56-CAC97B556BE0}"/>
    <cellStyle name="40% - Accent6 2 5 2 8" xfId="17531" xr:uid="{491A7DEB-380B-4969-A27E-D91AE2A80849}"/>
    <cellStyle name="40% - Accent6 2 5 3" xfId="2244" xr:uid="{5AB53735-8838-436D-9746-7C71E982FB20}"/>
    <cellStyle name="40% - Accent6 2 5 3 2" xfId="4800" xr:uid="{03A1870D-9860-46C1-B031-E029E0EF0D93}"/>
    <cellStyle name="40% - Accent6 2 5 3 2 2" xfId="12067" xr:uid="{B04A05D3-3FF0-4DFC-A9D8-4EE5B58361B8}"/>
    <cellStyle name="40% - Accent6 2 5 3 2 3" xfId="15830" xr:uid="{D190F30C-E089-4EDB-B7CC-40FAC975E93D}"/>
    <cellStyle name="40% - Accent6 2 5 3 3" xfId="8474" xr:uid="{A258268D-E918-4473-A8DF-055A3F2F8B0E}"/>
    <cellStyle name="40% - Accent6 2 5 3 3 2" xfId="41181" xr:uid="{1586E7B6-7A9E-49B2-BA93-ED76864E1512}"/>
    <cellStyle name="40% - Accent6 2 5 3 4" xfId="10142" xr:uid="{9B07BEFD-D4B6-4CD4-BF2D-3A205CF8CAFA}"/>
    <cellStyle name="40% - Accent6 2 5 3 4 2" xfId="34692" xr:uid="{A19E70CB-4600-407E-BCF9-86A498106E28}"/>
    <cellStyle name="40% - Accent6 2 5 3 5" xfId="13953" xr:uid="{08E9600D-5373-48D2-A9B4-788A12D3F969}"/>
    <cellStyle name="40% - Accent6 2 5 3 6" xfId="18828" xr:uid="{A7BA8E2E-0A1A-49B8-8BF1-06ECCE6FC912}"/>
    <cellStyle name="40% - Accent6 2 5 4" xfId="4797" xr:uid="{9F5463A2-C4E4-435E-8A14-9F0BFE4039AA}"/>
    <cellStyle name="40% - Accent6 2 5 4 2" xfId="12068" xr:uid="{E006E50F-2BCE-4539-945E-D43622ADE85E}"/>
    <cellStyle name="40% - Accent6 2 5 4 2 2" xfId="36060" xr:uid="{4FCCA761-F131-4140-9B7B-03030BBDE0CE}"/>
    <cellStyle name="40% - Accent6 2 5 4 3" xfId="15831" xr:uid="{C6E7145F-4CA7-4A3F-9AD6-F22FE43DFC34}"/>
    <cellStyle name="40% - Accent6 2 5 5" xfId="2241" xr:uid="{DEC90B0E-C4C0-43C8-9E5D-7D162BC5AFB5}"/>
    <cellStyle name="40% - Accent6 2 5 5 2" xfId="39206" xr:uid="{EDC7CAB0-10C8-4220-AD67-C686C26AA173}"/>
    <cellStyle name="40% - Accent6 2 5 6" xfId="6990" xr:uid="{9AC51041-F1A1-4416-A029-0D870F7BBD76}"/>
    <cellStyle name="40% - Accent6 2 5 6 2" xfId="32673" xr:uid="{E8A9B420-B523-48CC-B4B4-45D513C33E8D}"/>
    <cellStyle name="40% - Accent6 2 5 7" xfId="10140" xr:uid="{76150EF1-BB2F-4E76-BED6-3E57C7904508}"/>
    <cellStyle name="40% - Accent6 2 5 8" xfId="13951" xr:uid="{FBD337F1-088D-4D5B-8930-4E62DC6EFFFA}"/>
    <cellStyle name="40% - Accent6 2 5 9" xfId="17530" xr:uid="{8C069EC8-7127-4CDB-A97B-BFC5C7B5E19F}"/>
    <cellStyle name="40% - Accent6 2 6" xfId="698" xr:uid="{9FBC758B-607D-4BBC-8EF1-93503E669913}"/>
    <cellStyle name="40% - Accent6 2 6 2" xfId="2246" xr:uid="{E010408C-EAE4-4AE9-A8D6-56D6256DB254}"/>
    <cellStyle name="40% - Accent6 2 6 2 2" xfId="4802" xr:uid="{16741E5B-3FEF-46D7-BDE4-607B137959B9}"/>
    <cellStyle name="40% - Accent6 2 6 2 2 2" xfId="37967" xr:uid="{D936FDAA-E1E2-4334-90E7-EA643F15DC97}"/>
    <cellStyle name="40% - Accent6 2 6 2 3" xfId="8476" xr:uid="{9681B5D4-B376-48AC-B232-12703C0A3572}"/>
    <cellStyle name="40% - Accent6 2 6 2 3 2" xfId="41183" xr:uid="{DAF1ED8E-A8DC-4C9E-B3CC-CA96369DAD50}"/>
    <cellStyle name="40% - Accent6 2 6 2 4" xfId="12069" xr:uid="{EC0FE360-DC10-4999-BC3A-88C7FBE50F0A}"/>
    <cellStyle name="40% - Accent6 2 6 2 4 2" xfId="34694" xr:uid="{ECA51053-19AF-4405-90DB-CFF142D30EDE}"/>
    <cellStyle name="40% - Accent6 2 6 2 5" xfId="15832" xr:uid="{FE449E93-8272-430E-8FC0-9B405D4DE1E7}"/>
    <cellStyle name="40% - Accent6 2 6 2 6" xfId="18830" xr:uid="{D0D7F82A-0D4E-4B2C-BC97-541F6D740D97}"/>
    <cellStyle name="40% - Accent6 2 6 3" xfId="4801" xr:uid="{A41CDABA-43D3-4226-8209-A7BB2D8D440A}"/>
    <cellStyle name="40% - Accent6 2 6 3 2" xfId="26016" xr:uid="{98125021-CEF8-4049-8C3C-8B8CD37D2205}"/>
    <cellStyle name="40% - Accent6 2 6 3 2 2" xfId="36475" xr:uid="{F346792D-0E86-4525-B882-A67A33B7103B}"/>
    <cellStyle name="40% - Accent6 2 6 3 3" xfId="30393" xr:uid="{17A412A0-1FA3-46E8-AC17-1F2F91B52488}"/>
    <cellStyle name="40% - Accent6 2 6 4" xfId="2245" xr:uid="{3918DC4B-36DE-4CB4-A9DC-5165FB1BB0EC}"/>
    <cellStyle name="40% - Accent6 2 6 4 2" xfId="39621" xr:uid="{00BEC80C-A0E5-4A53-88E5-7423619BB2FD}"/>
    <cellStyle name="40% - Accent6 2 6 5" xfId="6992" xr:uid="{B1C14370-0195-4E7C-B636-83AC80C0C7B9}"/>
    <cellStyle name="40% - Accent6 2 6 5 2" xfId="33095" xr:uid="{C340D1F2-3411-455C-8269-2DF9F83D6821}"/>
    <cellStyle name="40% - Accent6 2 6 6" xfId="10143" xr:uid="{22159ABA-055C-4247-A8B5-CFEAEA2DCD79}"/>
    <cellStyle name="40% - Accent6 2 6 7" xfId="13954" xr:uid="{001217E6-2345-4F9A-89BA-6C2CCA7F3E98}"/>
    <cellStyle name="40% - Accent6 2 6 8" xfId="17532" xr:uid="{69A27A5E-5BE7-4135-8FAF-B59BB6A55818}"/>
    <cellStyle name="40% - Accent6 2 7" xfId="2247" xr:uid="{1EDDCF53-DA3A-4279-9B23-1293D3F83C28}"/>
    <cellStyle name="40% - Accent6 2 7 2" xfId="4803" xr:uid="{BDF652D0-D8C3-4265-8E7D-3AA85EC37A5A}"/>
    <cellStyle name="40% - Accent6 2 7 2 2" xfId="9453" xr:uid="{157E5F85-3867-4810-8BBD-361187AA87B8}"/>
    <cellStyle name="40% - Accent6 2 7 2 3" xfId="12070" xr:uid="{0514B17C-0421-4605-95CD-C9B9CA15B922}"/>
    <cellStyle name="40% - Accent6 2 7 2 4" xfId="15833" xr:uid="{20B73EDE-0B6F-4BE1-AEA1-72B9E1A0EC3A}"/>
    <cellStyle name="40% - Accent6 2 7 3" xfId="7969" xr:uid="{1BEA5DD5-E91F-4746-97BB-921C78DFCA3D}"/>
    <cellStyle name="40% - Accent6 2 7 3 2" xfId="41152" xr:uid="{81B5F661-2BEA-43CB-A9F7-4E815CA15C60}"/>
    <cellStyle name="40% - Accent6 2 7 4" xfId="10144" xr:uid="{6B5AA8D1-3CBC-4D51-8C5B-DD269DFE12A1}"/>
    <cellStyle name="40% - Accent6 2 7 4 2" xfId="34663" xr:uid="{B111785E-D8DD-494C-880F-CE9ACF74E1E7}"/>
    <cellStyle name="40% - Accent6 2 7 5" xfId="13955" xr:uid="{182B285B-71F3-4888-8113-542F0891FA2E}"/>
    <cellStyle name="40% - Accent6 2 7 6" xfId="18815" xr:uid="{3A9B1E79-F6C9-4FD6-9A4D-A2AF1D8799BB}"/>
    <cellStyle name="40% - Accent6 2 8" xfId="4772" xr:uid="{F12D7484-1677-44D1-A1B9-057F7E110C5E}"/>
    <cellStyle name="40% - Accent6 2 8 2" xfId="8461" xr:uid="{CF4F4974-9F59-465A-8AD1-A52AED1CA2A0}"/>
    <cellStyle name="40% - Accent6 2 8 2 2" xfId="35657" xr:uid="{EA5EFEA4-6A5D-48EC-A137-0F6CE8F32E1C}"/>
    <cellStyle name="40% - Accent6 2 8 3" xfId="12071" xr:uid="{41DD1624-2586-4FC3-AE62-26EA6CB24E73}"/>
    <cellStyle name="40% - Accent6 2 8 4" xfId="15834" xr:uid="{B01D7F97-6A90-4135-A037-C303CE80B3CD}"/>
    <cellStyle name="40% - Accent6 2 9" xfId="2216" xr:uid="{3CCF6CFC-37E5-48A1-9FD9-C246158E6AA0}"/>
    <cellStyle name="40% - Accent6 2 9 2" xfId="38803" xr:uid="{923953ED-3E16-4A42-9361-A5067CF7E55C}"/>
    <cellStyle name="40% - Accent6 3" xfId="214" xr:uid="{2F34D6A4-D1CE-4B0B-9CB6-AB106E569528}"/>
    <cellStyle name="40% - Accent6 3 10" xfId="10145" xr:uid="{58FF5D0E-F92C-4C4B-AAD3-3AD183CE4355}"/>
    <cellStyle name="40% - Accent6 3 11" xfId="13956" xr:uid="{BF5B10DF-8EBE-407C-AAB7-435FCD4EDB01}"/>
    <cellStyle name="40% - Accent6 3 12" xfId="17533" xr:uid="{367F32A0-077C-4FF9-A0A8-3D51B5FE92F7}"/>
    <cellStyle name="40% - Accent6 3 2" xfId="367" xr:uid="{D6BF5F8B-DD07-417C-9A70-F784E2E3788D}"/>
    <cellStyle name="40% - Accent6 3 2 2" xfId="699" xr:uid="{4F4A9ADF-8F45-4D32-92AE-5B201193F627}"/>
    <cellStyle name="40% - Accent6 3 2 2 2" xfId="2251" xr:uid="{B40A21D2-6C32-4594-A220-529F9C518CFF}"/>
    <cellStyle name="40% - Accent6 3 2 2 2 2" xfId="4807" xr:uid="{34973CA0-E0D6-40BE-A286-6C2997B63069}"/>
    <cellStyle name="40% - Accent6 3 2 2 2 2 2" xfId="22877" xr:uid="{23C324AB-F55F-4DEB-BA05-63679A6E41ED}"/>
    <cellStyle name="40% - Accent6 3 2 2 2 2 2 2" xfId="26837" xr:uid="{F2A88CCB-BB8A-482F-9082-04CB4931660A}"/>
    <cellStyle name="40% - Accent6 3 2 2 2 2 2 2 2" xfId="37971" xr:uid="{8E7DE08B-B1A6-408E-8D0B-FFC1E64A121A}"/>
    <cellStyle name="40% - Accent6 3 2 2 2 2 2 3" xfId="28591" xr:uid="{DE35DCEC-84DC-4973-89ED-E45F74F62723}"/>
    <cellStyle name="40% - Accent6 3 2 2 2 2 2 3 2" xfId="41188" xr:uid="{983B90E9-9C94-4C0F-91FC-B27DC1274B26}"/>
    <cellStyle name="40% - Accent6 3 2 2 2 2 2 4" xfId="24600" xr:uid="{90C357FC-C3BA-42A5-9235-A8FDFE442518}"/>
    <cellStyle name="40% - Accent6 3 2 2 2 2 2 4 2" xfId="34699" xr:uid="{B2EF836C-0E90-4F34-9538-963BCCC81C86}"/>
    <cellStyle name="40% - Accent6 3 2 2 2 2 2 5" xfId="31476" xr:uid="{9621BD24-C458-41CC-B1A6-391E8673ACC0}"/>
    <cellStyle name="40% - Accent6 3 2 2 2 2 3" xfId="26310" xr:uid="{18A349D8-E011-44F1-8C81-00314AF9292F}"/>
    <cellStyle name="40% - Accent6 3 2 2 2 2 3 2" xfId="37192" xr:uid="{649D55F4-2380-4AE9-A3C0-E6CA4941AE9B}"/>
    <cellStyle name="40% - Accent6 3 2 2 2 2 4" xfId="28064" xr:uid="{8F4B6B62-64D5-4188-99F7-CAAC8AEA482B}"/>
    <cellStyle name="40% - Accent6 3 2 2 2 2 4 2" xfId="40338" xr:uid="{F3709F56-353C-4B10-8AE3-1E57228A1E19}"/>
    <cellStyle name="40% - Accent6 3 2 2 2 2 5" xfId="23952" xr:uid="{3A092498-E950-4C75-B8E6-07846501A443}"/>
    <cellStyle name="40% - Accent6 3 2 2 2 2 5 2" xfId="33843" xr:uid="{612BAD8D-4769-46DD-A670-D4C4E31460A4}"/>
    <cellStyle name="40% - Accent6 3 2 2 2 2 6" xfId="30790" xr:uid="{9D1AB141-59F8-4502-ABA8-15EF0FDA192E}"/>
    <cellStyle name="40% - Accent6 3 2 2 2 3" xfId="8479" xr:uid="{11F2F367-2E82-48D3-9A8D-B74F1993D929}"/>
    <cellStyle name="40% - Accent6 3 2 2 2 3 2" xfId="26836" xr:uid="{C8FE0AA9-C333-45D6-BCD7-BB8080B1A7B0}"/>
    <cellStyle name="40% - Accent6 3 2 2 2 3 2 2" xfId="37970" xr:uid="{AD574F65-8CBC-4299-934C-35DCA20EF480}"/>
    <cellStyle name="40% - Accent6 3 2 2 2 3 3" xfId="28590" xr:uid="{CA6F636E-22B7-4C0A-BFA3-F907AA4A31AD}"/>
    <cellStyle name="40% - Accent6 3 2 2 2 3 3 2" xfId="41187" xr:uid="{55397EBE-EE67-47BE-B19A-52F445BCD452}"/>
    <cellStyle name="40% - Accent6 3 2 2 2 3 4" xfId="24599" xr:uid="{B72AF577-711A-4A44-AB74-F98D5C1ED4B9}"/>
    <cellStyle name="40% - Accent6 3 2 2 2 3 4 2" xfId="34698" xr:uid="{06F8C63C-3D00-483E-836A-553CFE4566A3}"/>
    <cellStyle name="40% - Accent6 3 2 2 2 3 5" xfId="31475" xr:uid="{E4DF2AD0-B4C9-43F7-8BBF-8591C11A6CDA}"/>
    <cellStyle name="40% - Accent6 3 2 2 2 4" xfId="12072" xr:uid="{E63AE830-5316-41A9-8900-E26E6AB14638}"/>
    <cellStyle name="40% - Accent6 3 2 2 2 4 2" xfId="25920" xr:uid="{21DED6C6-5C5D-4E98-B8DD-7FE8272B2303}"/>
    <cellStyle name="40% - Accent6 3 2 2 2 4 2 2" xfId="36377" xr:uid="{3FBD7F6D-4B9B-4F5D-90A6-2D8111BB2B09}"/>
    <cellStyle name="40% - Accent6 3 2 2 2 4 3" xfId="30297" xr:uid="{14C533AB-795D-45D0-B280-4F6138F62821}"/>
    <cellStyle name="40% - Accent6 3 2 2 2 5" xfId="15835" xr:uid="{70E615C3-101B-4075-8619-B12E8323114D}"/>
    <cellStyle name="40% - Accent6 3 2 2 2 5 2" xfId="39523" xr:uid="{7C4CBE3A-8252-41C3-98DD-CEDD1AC35B8C}"/>
    <cellStyle name="40% - Accent6 3 2 2 2 6" xfId="18833" xr:uid="{5C91B818-F1BD-49B1-957E-C2ACF60AA599}"/>
    <cellStyle name="40% - Accent6 3 2 2 2 6 2" xfId="32992" xr:uid="{4B30E745-FBEC-49A2-B9C8-7C226D0255F7}"/>
    <cellStyle name="40% - Accent6 3 2 2 2 7" xfId="29632" xr:uid="{962F0A6A-A6DB-4B0B-90B6-59DF5E063665}"/>
    <cellStyle name="40% - Accent6 3 2 2 3" xfId="4806" xr:uid="{399DAEEE-4A65-4586-844C-9797336AD1CD}"/>
    <cellStyle name="40% - Accent6 3 2 2 3 2" xfId="22878" xr:uid="{4F11B0A4-B61E-4171-9DC3-08DFC092DADF}"/>
    <cellStyle name="40% - Accent6 3 2 2 3 2 2" xfId="26838" xr:uid="{23C9F8BD-FB30-4EBC-B366-4BFAF911760C}"/>
    <cellStyle name="40% - Accent6 3 2 2 3 2 2 2" xfId="37972" xr:uid="{E5528CD6-2ED8-4A7D-8814-33F9F9994D0C}"/>
    <cellStyle name="40% - Accent6 3 2 2 3 2 3" xfId="28592" xr:uid="{6C3B9965-57AB-4D79-8B3F-2025FAD1D6DC}"/>
    <cellStyle name="40% - Accent6 3 2 2 3 2 3 2" xfId="41189" xr:uid="{84A0FC64-1DCE-4958-B34C-364DA91F54E2}"/>
    <cellStyle name="40% - Accent6 3 2 2 3 2 4" xfId="24601" xr:uid="{01767371-EC02-4C84-BBB0-3E344B2B1618}"/>
    <cellStyle name="40% - Accent6 3 2 2 3 2 4 2" xfId="34700" xr:uid="{9E10A8D2-0E7F-46B9-A9E2-A9C5F03303B8}"/>
    <cellStyle name="40% - Accent6 3 2 2 3 2 5" xfId="31477" xr:uid="{000BF9BB-5B90-4EBC-9A8E-839B57B3B30F}"/>
    <cellStyle name="40% - Accent6 3 2 2 3 3" xfId="26148" xr:uid="{AE28A72A-C962-4060-A514-892D6AF0E2CD}"/>
    <cellStyle name="40% - Accent6 3 2 2 3 3 2" xfId="36772" xr:uid="{52209602-9967-4DB1-8877-419AC57C0287}"/>
    <cellStyle name="40% - Accent6 3 2 2 3 4" xfId="27855" xr:uid="{658139E1-C534-4782-ADDF-C06AEA0A49E0}"/>
    <cellStyle name="40% - Accent6 3 2 2 3 4 2" xfId="39918" xr:uid="{D521A832-085B-465F-AB83-915E6DB99DD7}"/>
    <cellStyle name="40% - Accent6 3 2 2 3 5" xfId="23739" xr:uid="{9FD9CDB9-F0BB-475B-A719-2E05E2FB64C5}"/>
    <cellStyle name="40% - Accent6 3 2 2 3 5 2" xfId="33412" xr:uid="{1008A83B-1AB7-4F2D-A3A0-A1662808BA24}"/>
    <cellStyle name="40% - Accent6 3 2 2 3 6" xfId="30577" xr:uid="{59F7152E-548F-4E2B-8D58-CE7F456484E0}"/>
    <cellStyle name="40% - Accent6 3 2 2 4" xfId="2250" xr:uid="{6C8E15B4-0381-4B2D-B580-41F552D7B31E}"/>
    <cellStyle name="40% - Accent6 3 2 2 4 2" xfId="26835" xr:uid="{6FE5A321-FBA1-4AD8-89BD-4F0E5B4F93DB}"/>
    <cellStyle name="40% - Accent6 3 2 2 4 2 2" xfId="37969" xr:uid="{1E914D2D-C016-46F1-816B-EDC8A06E1FBC}"/>
    <cellStyle name="40% - Accent6 3 2 2 4 3" xfId="28589" xr:uid="{23A972BA-1A88-4E87-AD89-B08ACC1120B1}"/>
    <cellStyle name="40% - Accent6 3 2 2 4 3 2" xfId="41186" xr:uid="{B3D53247-1D1D-43A1-A8BC-F331D80E5F3D}"/>
    <cellStyle name="40% - Accent6 3 2 2 4 4" xfId="24598" xr:uid="{27E339F2-40C5-4B57-8A6A-2DA6F8D30FFD}"/>
    <cellStyle name="40% - Accent6 3 2 2 4 4 2" xfId="34697" xr:uid="{6ED8EA4C-29FD-41B5-916E-8ECB541EE6A2}"/>
    <cellStyle name="40% - Accent6 3 2 2 4 5" xfId="31474" xr:uid="{F38A81CF-AF17-4426-BDCD-018BBCB2310E}"/>
    <cellStyle name="40% - Accent6 3 2 2 5" xfId="6995" xr:uid="{0AD95C5D-B818-4678-839B-B5E8787CAA6A}"/>
    <cellStyle name="40% - Accent6 3 2 2 5 2" xfId="25582" xr:uid="{DCD2411C-D9C5-4D95-BE87-D27D1D68E052}"/>
    <cellStyle name="40% - Accent6 3 2 2 5 2 2" xfId="35958" xr:uid="{D7EDA639-2537-4936-A540-814E93DC2EAB}"/>
    <cellStyle name="40% - Accent6 3 2 2 5 3" xfId="29959" xr:uid="{451041DC-63B2-4E94-86E3-E829C9ACB131}"/>
    <cellStyle name="40% - Accent6 3 2 2 6" xfId="10147" xr:uid="{64D5E338-3122-45E4-9603-770E2D8FEE19}"/>
    <cellStyle name="40% - Accent6 3 2 2 6 2" xfId="39104" xr:uid="{A5D0E2E3-B439-4E3C-B2B4-D3047D289934}"/>
    <cellStyle name="40% - Accent6 3 2 2 7" xfId="13958" xr:uid="{5CF68144-EB0A-4655-9AD4-EC0C93389C7C}"/>
    <cellStyle name="40% - Accent6 3 2 2 7 2" xfId="32567" xr:uid="{2B77948A-801C-4AEE-8DDE-44E9962C4A40}"/>
    <cellStyle name="40% - Accent6 3 2 2 8" xfId="17535" xr:uid="{C650D34C-C572-4F1C-A558-DC6D0D351389}"/>
    <cellStyle name="40% - Accent6 3 2 3" xfId="2252" xr:uid="{D34C735A-29A8-4DE6-B223-3D0EBD4CFD45}"/>
    <cellStyle name="40% - Accent6 3 2 3 2" xfId="4808" xr:uid="{E969B75E-73F2-4343-B028-ADE3658CC06D}"/>
    <cellStyle name="40% - Accent6 3 2 3 2 2" xfId="12073" xr:uid="{FD97ECBD-A929-4288-B3F0-0EAD82AEC9B5}"/>
    <cellStyle name="40% - Accent6 3 2 3 2 2 2" xfId="26840" xr:uid="{FF70BDB5-F3D9-4ACE-9EA9-3CCE56F03D73}"/>
    <cellStyle name="40% - Accent6 3 2 3 2 2 2 2" xfId="37974" xr:uid="{3F7A4DB8-1CF7-4E62-A616-6DD1EC27062D}"/>
    <cellStyle name="40% - Accent6 3 2 3 2 2 3" xfId="28594" xr:uid="{F57EB0E8-0D12-46C3-A3BC-A48BD5BD1601}"/>
    <cellStyle name="40% - Accent6 3 2 3 2 2 3 2" xfId="41191" xr:uid="{AF9E8C84-7F43-488F-9B51-05BEF0ECDCBF}"/>
    <cellStyle name="40% - Accent6 3 2 3 2 2 4" xfId="24603" xr:uid="{5418B852-659E-4D83-A423-F68C69EB695D}"/>
    <cellStyle name="40% - Accent6 3 2 3 2 2 4 2" xfId="34702" xr:uid="{2B027BC3-9F51-4022-96D5-0D65B669EDB9}"/>
    <cellStyle name="40% - Accent6 3 2 3 2 2 5" xfId="31479" xr:uid="{049DF727-53F8-4E1A-B951-BECA40BCDC5E}"/>
    <cellStyle name="40% - Accent6 3 2 3 2 3" xfId="15836" xr:uid="{2F7EF12F-8224-419E-A40C-C0BF87A1D501}"/>
    <cellStyle name="40% - Accent6 3 2 3 2 3 2" xfId="36993" xr:uid="{F2214FDE-B8EF-47F0-BDBA-F4E2B10572D9}"/>
    <cellStyle name="40% - Accent6 3 2 3 2 4" xfId="27968" xr:uid="{CFE4F4D4-B81F-45A9-B004-44D89D4EC797}"/>
    <cellStyle name="40% - Accent6 3 2 3 2 4 2" xfId="40139" xr:uid="{3FD41008-22C6-4EE4-B01C-05D7965C12B9}"/>
    <cellStyle name="40% - Accent6 3 2 3 2 5" xfId="23853" xr:uid="{C7897B65-BB98-44DD-91A7-418362CF0FAA}"/>
    <cellStyle name="40% - Accent6 3 2 3 2 5 2" xfId="33642" xr:uid="{359EF5FE-3A53-4C8B-8417-3CC7C6D6864E}"/>
    <cellStyle name="40% - Accent6 3 2 3 2 6" xfId="30691" xr:uid="{80FE5DA2-56FD-4B64-9D8D-BCA87650047D}"/>
    <cellStyle name="40% - Accent6 3 2 3 3" xfId="8478" xr:uid="{8838F0BD-874F-4550-A85F-C64EAC5757FC}"/>
    <cellStyle name="40% - Accent6 3 2 3 3 2" xfId="26839" xr:uid="{7EB19A73-47A1-431A-A192-990A2F9AED78}"/>
    <cellStyle name="40% - Accent6 3 2 3 3 2 2" xfId="37973" xr:uid="{6C22DD96-9E55-4D22-9AB4-FC7B60B1A1AF}"/>
    <cellStyle name="40% - Accent6 3 2 3 3 3" xfId="28593" xr:uid="{7B45BFC8-34EA-4B38-9FBF-8E8EBE2DC114}"/>
    <cellStyle name="40% - Accent6 3 2 3 3 3 2" xfId="41190" xr:uid="{3C3CCC85-DDD7-437D-99F7-6066893F61D6}"/>
    <cellStyle name="40% - Accent6 3 2 3 3 4" xfId="24602" xr:uid="{CAFE7D39-3B2D-4504-8FB0-A3A7A1806A73}"/>
    <cellStyle name="40% - Accent6 3 2 3 3 4 2" xfId="34701" xr:uid="{49E46107-5B82-4269-8278-B89ACA090E16}"/>
    <cellStyle name="40% - Accent6 3 2 3 3 5" xfId="31478" xr:uid="{DA55124A-C340-44D2-811F-3651CC41189D}"/>
    <cellStyle name="40% - Accent6 3 2 3 4" xfId="10148" xr:uid="{4ADBF86A-9685-4FE6-A2E2-5DF213E78DEA}"/>
    <cellStyle name="40% - Accent6 3 2 3 4 2" xfId="25730" xr:uid="{91518EB0-ABB2-4826-927E-F9AA70C4DBE8}"/>
    <cellStyle name="40% - Accent6 3 2 3 4 2 2" xfId="36178" xr:uid="{9B08017F-463C-4453-AFE6-80298F33CFC0}"/>
    <cellStyle name="40% - Accent6 3 2 3 4 3" xfId="30107" xr:uid="{5DA0735F-68AF-4263-BB1D-37110026806E}"/>
    <cellStyle name="40% - Accent6 3 2 3 5" xfId="13959" xr:uid="{F8C52CDB-68E8-4DB2-A59C-41DE7D055FDC}"/>
    <cellStyle name="40% - Accent6 3 2 3 5 2" xfId="39324" xr:uid="{0EA8D6C1-E7B2-472E-A43B-8D46DD952E51}"/>
    <cellStyle name="40% - Accent6 3 2 3 6" xfId="18832" xr:uid="{B6CEBD10-48BC-4B28-BD95-BF67F4019804}"/>
    <cellStyle name="40% - Accent6 3 2 3 6 2" xfId="32792" xr:uid="{18C0E3F3-BC96-46CA-A1D5-83AA8323F600}"/>
    <cellStyle name="40% - Accent6 3 2 3 7" xfId="29532" xr:uid="{29CD9A2F-B8B3-4F43-B41F-FB69CD57F36E}"/>
    <cellStyle name="40% - Accent6 3 2 4" xfId="4805" xr:uid="{32EBB5AB-C0A8-43B8-82B2-0960C70FE8C3}"/>
    <cellStyle name="40% - Accent6 3 2 4 2" xfId="12074" xr:uid="{527F77DF-8781-42AB-9C60-320BB036B1D0}"/>
    <cellStyle name="40% - Accent6 3 2 4 2 2" xfId="26841" xr:uid="{AD2003E6-A373-44DE-936A-55D86F67895F}"/>
    <cellStyle name="40% - Accent6 3 2 4 2 2 2" xfId="37975" xr:uid="{BF7A2F73-EF28-4E47-9A18-CCF0B0249C67}"/>
    <cellStyle name="40% - Accent6 3 2 4 2 3" xfId="28595" xr:uid="{E5290659-EEE4-4F20-8086-BF637A55CF80}"/>
    <cellStyle name="40% - Accent6 3 2 4 2 3 2" xfId="41192" xr:uid="{6D540FBC-F861-495F-BB78-268121C60F0C}"/>
    <cellStyle name="40% - Accent6 3 2 4 2 4" xfId="24604" xr:uid="{58E63DF7-68A2-4781-9B56-6B24002F0FDE}"/>
    <cellStyle name="40% - Accent6 3 2 4 2 4 2" xfId="34703" xr:uid="{21DECC29-20BF-4FAA-BC5A-2B9474ADD5F4}"/>
    <cellStyle name="40% - Accent6 3 2 4 2 5" xfId="31480" xr:uid="{A00E4ED5-9344-44C0-99D7-F2AD623FAB64}"/>
    <cellStyle name="40% - Accent6 3 2 4 3" xfId="15837" xr:uid="{FB491B6C-4438-451B-8FCF-A8CAAF463BB2}"/>
    <cellStyle name="40% - Accent6 3 2 4 3 2" xfId="36577" xr:uid="{F1C4549A-ECE5-45EA-892F-36CCCFDC551B}"/>
    <cellStyle name="40% - Accent6 3 2 4 4" xfId="27760" xr:uid="{B111789A-E8D1-48C7-B1EC-965C8AA965C0}"/>
    <cellStyle name="40% - Accent6 3 2 4 4 2" xfId="39723" xr:uid="{6A49564D-D75C-46A6-B757-0620DF5DD849}"/>
    <cellStyle name="40% - Accent6 3 2 4 5" xfId="23639" xr:uid="{DF6AC823-837E-458E-B871-E4B69DA1DD15}"/>
    <cellStyle name="40% - Accent6 3 2 4 5 2" xfId="33212" xr:uid="{4C8C082E-07AA-42D6-A15A-7AEBD393CB34}"/>
    <cellStyle name="40% - Accent6 3 2 4 6" xfId="30476" xr:uid="{C151004A-C47A-46AC-B3BF-EA183374E100}"/>
    <cellStyle name="40% - Accent6 3 2 5" xfId="2249" xr:uid="{CF3C4E25-3B5A-4356-9FB8-4E72114C6140}"/>
    <cellStyle name="40% - Accent6 3 2 5 2" xfId="26834" xr:uid="{AECBFF74-93A7-471F-9820-3AC721D1CE5F}"/>
    <cellStyle name="40% - Accent6 3 2 5 2 2" xfId="37968" xr:uid="{E585BD1A-8CD2-4BDD-9F89-8B29166F143C}"/>
    <cellStyle name="40% - Accent6 3 2 5 3" xfId="28588" xr:uid="{DB4704AC-680A-46CA-AD62-4BEE58684B92}"/>
    <cellStyle name="40% - Accent6 3 2 5 3 2" xfId="41185" xr:uid="{3794825D-9E25-4DCF-BAEE-73FE4CFC15C1}"/>
    <cellStyle name="40% - Accent6 3 2 5 4" xfId="24597" xr:uid="{170912A5-588D-445E-95D6-66FD62096F9C}"/>
    <cellStyle name="40% - Accent6 3 2 5 4 2" xfId="34696" xr:uid="{50F8C89B-2D7D-4021-9E79-FB7BA9E1E68C}"/>
    <cellStyle name="40% - Accent6 3 2 5 5" xfId="31473" xr:uid="{3BCCFE3D-7344-49ED-B7E7-6A695D08DFBF}"/>
    <cellStyle name="40% - Accent6 3 2 6" xfId="6994" xr:uid="{C7C2946B-4119-4264-9BC1-3DEE3D87C289}"/>
    <cellStyle name="40% - Accent6 3 2 6 2" xfId="25393" xr:uid="{3C419CEC-55F7-4795-ABAD-3A733C0828C6}"/>
    <cellStyle name="40% - Accent6 3 2 6 2 2" xfId="35764" xr:uid="{A54FC606-6A89-4575-A38D-7C1AE7769017}"/>
    <cellStyle name="40% - Accent6 3 2 6 3" xfId="29770" xr:uid="{7697CFEA-66D9-41B2-AF80-6954399EE8A6}"/>
    <cellStyle name="40% - Accent6 3 2 7" xfId="10146" xr:uid="{FC944023-28BA-4C8E-988E-6908A608D05A}"/>
    <cellStyle name="40% - Accent6 3 2 7 2" xfId="38910" xr:uid="{7A2620D3-E52D-4FB4-B6F7-28EEF14096DA}"/>
    <cellStyle name="40% - Accent6 3 2 8" xfId="13957" xr:uid="{5AA779CA-1627-4FCB-B83B-351C9D478039}"/>
    <cellStyle name="40% - Accent6 3 2 8 2" xfId="32370" xr:uid="{C978C9D7-39B1-4147-BE58-6C8C1F278E30}"/>
    <cellStyle name="40% - Accent6 3 2 9" xfId="17534" xr:uid="{78567795-D400-4562-84D1-D877376042EA}"/>
    <cellStyle name="40% - Accent6 3 3" xfId="700" xr:uid="{73BB977F-2FCC-4345-AAC0-380D28C81B44}"/>
    <cellStyle name="40% - Accent6 3 3 2" xfId="701" xr:uid="{088FD9A3-5480-4535-BC85-29D69A26415F}"/>
    <cellStyle name="40% - Accent6 3 3 2 2" xfId="2255" xr:uid="{09F45B50-AC47-4622-8396-D38CB30BA2F1}"/>
    <cellStyle name="40% - Accent6 3 3 2 2 2" xfId="4811" xr:uid="{7C7408C5-37B4-456D-B883-C40B9213E7C3}"/>
    <cellStyle name="40% - Accent6 3 3 2 2 2 2" xfId="26843" xr:uid="{8AF68B84-8DA3-443D-8F9F-0BE1F81B98B0}"/>
    <cellStyle name="40% - Accent6 3 3 2 2 2 2 2" xfId="37978" xr:uid="{171A2556-FD19-4A46-A41C-EFB79A2E1B86}"/>
    <cellStyle name="40% - Accent6 3 3 2 2 2 3" xfId="28597" xr:uid="{F09284C6-449A-4EF0-97C4-C2499C212F1B}"/>
    <cellStyle name="40% - Accent6 3 3 2 2 2 3 2" xfId="41195" xr:uid="{0C4AEE43-C3FE-4B90-9B0A-86BCE0BAAAA2}"/>
    <cellStyle name="40% - Accent6 3 3 2 2 2 4" xfId="24607" xr:uid="{E2A7309E-9143-486F-9E37-086768776596}"/>
    <cellStyle name="40% - Accent6 3 3 2 2 2 4 2" xfId="34706" xr:uid="{B8389119-B253-43AB-B714-658E44E5FD20}"/>
    <cellStyle name="40% - Accent6 3 3 2 2 2 5" xfId="31483" xr:uid="{7E20035C-09FA-43B5-952B-6B78EE6D750F}"/>
    <cellStyle name="40% - Accent6 3 3 2 2 3" xfId="8481" xr:uid="{CCC623AA-D905-4A29-8043-4B2487A0C6DF}"/>
    <cellStyle name="40% - Accent6 3 3 2 2 3 2" xfId="37096" xr:uid="{9C71528E-4DDB-4FC2-9622-55ABB492ABB5}"/>
    <cellStyle name="40% - Accent6 3 3 2 2 4" xfId="12075" xr:uid="{0699F5D7-E07D-4198-AF10-4BBEF595E34B}"/>
    <cellStyle name="40% - Accent6 3 3 2 2 4 2" xfId="40242" xr:uid="{1BE378D4-E087-4D9A-8BE1-7E5C22DFD7B6}"/>
    <cellStyle name="40% - Accent6 3 3 2 2 5" xfId="15838" xr:uid="{C2A804C2-9516-4483-B92F-CB83F0018934}"/>
    <cellStyle name="40% - Accent6 3 3 2 2 5 2" xfId="33747" xr:uid="{E3B4F8AF-150B-430C-8A71-B87F6BC4F514}"/>
    <cellStyle name="40% - Accent6 3 3 2 2 6" xfId="18835" xr:uid="{7020ED1E-7C05-4393-A9C2-201EBF98B49A}"/>
    <cellStyle name="40% - Accent6 3 3 2 3" xfId="4810" xr:uid="{86F92CB3-E3E2-4866-9D18-872CBA9C04F1}"/>
    <cellStyle name="40% - Accent6 3 3 2 3 2" xfId="26842" xr:uid="{35CECDF1-2650-4908-8C1E-F0DB55C4F765}"/>
    <cellStyle name="40% - Accent6 3 3 2 3 2 2" xfId="37977" xr:uid="{385FD218-F94C-4228-9A9F-B2B17DC8E969}"/>
    <cellStyle name="40% - Accent6 3 3 2 3 3" xfId="28596" xr:uid="{DF57960F-260D-471B-8129-CF48175AB23D}"/>
    <cellStyle name="40% - Accent6 3 3 2 3 3 2" xfId="41194" xr:uid="{023BECBE-6BED-4D86-AE95-871710D1CD18}"/>
    <cellStyle name="40% - Accent6 3 3 2 3 4" xfId="24606" xr:uid="{66D9AFC4-B029-446C-87E3-62345CAC4950}"/>
    <cellStyle name="40% - Accent6 3 3 2 3 4 2" xfId="34705" xr:uid="{E4668F70-244B-4894-92A1-C3ED813DBD15}"/>
    <cellStyle name="40% - Accent6 3 3 2 3 5" xfId="31482" xr:uid="{21D3FD2E-66A1-4BFB-97C6-C9B5397A7F82}"/>
    <cellStyle name="40% - Accent6 3 3 2 4" xfId="2254" xr:uid="{D3998CA1-A15D-4F67-99B8-AAEF21958DEB}"/>
    <cellStyle name="40% - Accent6 3 3 2 4 2" xfId="25825" xr:uid="{85AA8513-992D-4C53-B622-5F6A55C79460}"/>
    <cellStyle name="40% - Accent6 3 3 2 4 2 2" xfId="36281" xr:uid="{2253183E-4A9D-4BC9-B3EE-31575CE272C5}"/>
    <cellStyle name="40% - Accent6 3 3 2 4 3" xfId="30202" xr:uid="{0F6ADD1A-16A7-490A-BA75-07955798EFCB}"/>
    <cellStyle name="40% - Accent6 3 3 2 5" xfId="6997" xr:uid="{5417608D-9B27-4A35-9865-C7C05A058576}"/>
    <cellStyle name="40% - Accent6 3 3 2 5 2" xfId="39427" xr:uid="{09E371D6-011C-4C0D-AD0A-AE587B5596E0}"/>
    <cellStyle name="40% - Accent6 3 3 2 6" xfId="10150" xr:uid="{E5237EED-FFA0-4662-A042-8FE50193D5FE}"/>
    <cellStyle name="40% - Accent6 3 3 2 6 2" xfId="32896" xr:uid="{971D1438-EF24-40B6-BF28-AE3DE1D58589}"/>
    <cellStyle name="40% - Accent6 3 3 2 7" xfId="13961" xr:uid="{6575B99C-75C5-4C6A-8531-745F1DE21BBC}"/>
    <cellStyle name="40% - Accent6 3 3 2 8" xfId="17537" xr:uid="{176C53AE-8B97-4EF0-803A-B3CC57757CD8}"/>
    <cellStyle name="40% - Accent6 3 3 3" xfId="2256" xr:uid="{3D679D7C-FA8C-46CC-8F82-B98E37EB87C9}"/>
    <cellStyle name="40% - Accent6 3 3 3 2" xfId="4812" xr:uid="{8C32824A-8AF9-4ED2-9432-5810721460CF}"/>
    <cellStyle name="40% - Accent6 3 3 3 2 2" xfId="12076" xr:uid="{87CBB736-6603-4621-9202-3E1B5F2AD0B6}"/>
    <cellStyle name="40% - Accent6 3 3 3 2 2 2" xfId="37979" xr:uid="{48C5D7B3-BDC3-4F37-8963-5DAE52AFE313}"/>
    <cellStyle name="40% - Accent6 3 3 3 2 3" xfId="15839" xr:uid="{8F469C89-00AF-4E5C-B51E-B2EE32D7AB03}"/>
    <cellStyle name="40% - Accent6 3 3 3 2 3 2" xfId="41196" xr:uid="{078F0E5B-CB7C-4CB0-BAFD-9E9061183A29}"/>
    <cellStyle name="40% - Accent6 3 3 3 2 4" xfId="24608" xr:uid="{62F74524-C263-4A35-9F6D-6D06820F1A50}"/>
    <cellStyle name="40% - Accent6 3 3 3 2 4 2" xfId="34707" xr:uid="{1B493EB6-59A1-4609-AEC9-7B50EFF0BA56}"/>
    <cellStyle name="40% - Accent6 3 3 3 2 5" xfId="31484" xr:uid="{F86EEBAF-5D9E-4E8C-9131-C68B136BDBF7}"/>
    <cellStyle name="40% - Accent6 3 3 3 3" xfId="8480" xr:uid="{2A046B8C-069E-4585-8CDC-C72A904B366F}"/>
    <cellStyle name="40% - Accent6 3 3 3 3 2" xfId="36676" xr:uid="{2811CC37-3CAA-42F4-980D-4F9BA224C605}"/>
    <cellStyle name="40% - Accent6 3 3 3 4" xfId="10151" xr:uid="{8066ADF6-5060-4FED-9089-02A7925D634C}"/>
    <cellStyle name="40% - Accent6 3 3 3 4 2" xfId="39822" xr:uid="{EABD70B4-5540-4FC2-BA27-24A011F065C1}"/>
    <cellStyle name="40% - Accent6 3 3 3 5" xfId="13962" xr:uid="{E4E2BEAF-EE3A-4C90-AACC-F9C0656A4D2F}"/>
    <cellStyle name="40% - Accent6 3 3 3 5 2" xfId="33316" xr:uid="{F5061C28-72D0-4073-9E07-BD4904B8110D}"/>
    <cellStyle name="40% - Accent6 3 3 3 6" xfId="18834" xr:uid="{5547FCB8-41FA-4BEE-89FD-15C0957C2736}"/>
    <cellStyle name="40% - Accent6 3 3 4" xfId="4809" xr:uid="{8B000B25-9450-474C-96A5-AD5BD9910663}"/>
    <cellStyle name="40% - Accent6 3 3 4 2" xfId="12077" xr:uid="{7BEB51EA-660D-4556-97AB-87605CC8ADB4}"/>
    <cellStyle name="40% - Accent6 3 3 4 2 2" xfId="37976" xr:uid="{44531A5A-34FA-4A8A-8C9E-B9C146707C67}"/>
    <cellStyle name="40% - Accent6 3 3 4 3" xfId="15840" xr:uid="{7A9E4851-2377-44C5-AF27-F055F402FFCC}"/>
    <cellStyle name="40% - Accent6 3 3 4 3 2" xfId="41193" xr:uid="{902AC727-6605-4F0E-9821-76CF913F0765}"/>
    <cellStyle name="40% - Accent6 3 3 4 4" xfId="24605" xr:uid="{A2B6CEDB-D668-4DCB-B6E8-290C74E74F55}"/>
    <cellStyle name="40% - Accent6 3 3 4 4 2" xfId="34704" xr:uid="{F661080B-6DA9-4EC5-812A-632C27FD7312}"/>
    <cellStyle name="40% - Accent6 3 3 4 5" xfId="31481" xr:uid="{FD8B6F81-BC48-49A8-860D-170CA93A827E}"/>
    <cellStyle name="40% - Accent6 3 3 5" xfId="2253" xr:uid="{25082534-CD47-4BF8-9120-02EAD97ED93A}"/>
    <cellStyle name="40% - Accent6 3 3 5 2" xfId="25486" xr:uid="{3EB0F9B3-A84E-46E4-B85B-6276C9017CE3}"/>
    <cellStyle name="40% - Accent6 3 3 5 2 2" xfId="35862" xr:uid="{024570E0-D177-4BE4-8F55-4BDCEAFD7158}"/>
    <cellStyle name="40% - Accent6 3 3 5 3" xfId="29863" xr:uid="{592345CB-C30F-42E6-8EAC-C7005C176E89}"/>
    <cellStyle name="40% - Accent6 3 3 6" xfId="6996" xr:uid="{10693B12-F0FB-467D-BD1A-881A7AE72917}"/>
    <cellStyle name="40% - Accent6 3 3 6 2" xfId="39008" xr:uid="{B937184D-9213-46E8-B176-4C2209B264DE}"/>
    <cellStyle name="40% - Accent6 3 3 7" xfId="10149" xr:uid="{4223AC3E-9D8C-4611-A5D1-C3C36D7FD194}"/>
    <cellStyle name="40% - Accent6 3 3 7 2" xfId="32471" xr:uid="{D6A3EE03-E61D-4595-A7EF-75965C6E0E45}"/>
    <cellStyle name="40% - Accent6 3 3 8" xfId="13960" xr:uid="{8EC511D7-D148-4CEB-ACB4-4E98245840C2}"/>
    <cellStyle name="40% - Accent6 3 3 9" xfId="17536" xr:uid="{447ED34F-A871-43D0-BEC2-83B9FBFE1413}"/>
    <cellStyle name="40% - Accent6 3 4" xfId="702" xr:uid="{216EE667-20B8-4116-A6A9-6F0D07955AF8}"/>
    <cellStyle name="40% - Accent6 3 4 2" xfId="703" xr:uid="{E01165B9-B181-4FB7-B509-E1A0EF427797}"/>
    <cellStyle name="40% - Accent6 3 4 2 2" xfId="2259" xr:uid="{99CCD1E9-357F-4272-980D-DEF9F32DDD23}"/>
    <cellStyle name="40% - Accent6 3 4 2 2 2" xfId="4815" xr:uid="{0460D4C0-CE60-41C8-B490-F473E9BEFE65}"/>
    <cellStyle name="40% - Accent6 3 4 2 2 2 2" xfId="37980" xr:uid="{EB665A97-E20F-4611-BB26-9682159A358B}"/>
    <cellStyle name="40% - Accent6 3 4 2 2 3" xfId="8483" xr:uid="{3DAC37D9-749D-4D5E-BB3D-D28AEC22CF50}"/>
    <cellStyle name="40% - Accent6 3 4 2 2 3 2" xfId="41198" xr:uid="{77E5EDF2-2575-4817-832B-60DC349588FC}"/>
    <cellStyle name="40% - Accent6 3 4 2 2 4" xfId="12078" xr:uid="{D1999348-ABD1-4142-9528-647027664033}"/>
    <cellStyle name="40% - Accent6 3 4 2 2 4 2" xfId="34709" xr:uid="{CDF4CD31-0509-4EDC-A33F-964B37B202CB}"/>
    <cellStyle name="40% - Accent6 3 4 2 2 5" xfId="15841" xr:uid="{D488D73A-06E3-4A84-B338-5A7FF0653F3B}"/>
    <cellStyle name="40% - Accent6 3 4 2 2 6" xfId="18837" xr:uid="{E17BC23C-DC33-4E1E-B535-64FE4EAF29C0}"/>
    <cellStyle name="40% - Accent6 3 4 2 3" xfId="4814" xr:uid="{C01D57B3-FE24-43CF-8226-DCC9B0712B8E}"/>
    <cellStyle name="40% - Accent6 3 4 2 3 2" xfId="36897" xr:uid="{7048C47A-D301-4758-A77F-6FD34A03C399}"/>
    <cellStyle name="40% - Accent6 3 4 2 4" xfId="2258" xr:uid="{22C010B9-866F-4E1A-9640-013EF9ADD231}"/>
    <cellStyle name="40% - Accent6 3 4 2 4 2" xfId="40043" xr:uid="{10253C01-5C14-42AE-A908-EE20940F0817}"/>
    <cellStyle name="40% - Accent6 3 4 2 5" xfId="6999" xr:uid="{4C0B44F7-0212-4EE5-839E-9879275FC011}"/>
    <cellStyle name="40% - Accent6 3 4 2 5 2" xfId="33546" xr:uid="{F19B1303-6E57-4CC5-B2FC-D1C1944C9B98}"/>
    <cellStyle name="40% - Accent6 3 4 2 6" xfId="10153" xr:uid="{79093354-8DF8-4D71-B027-6A10FF63ED5F}"/>
    <cellStyle name="40% - Accent6 3 4 2 7" xfId="13964" xr:uid="{EB2B6E89-B66C-4D84-8829-859B6E7811B4}"/>
    <cellStyle name="40% - Accent6 3 4 2 8" xfId="17539" xr:uid="{091EA7DE-2747-437C-A2C8-F279DA0049C7}"/>
    <cellStyle name="40% - Accent6 3 4 3" xfId="2260" xr:uid="{733F1A97-B7A4-4B6F-ABAB-74B74E2CF348}"/>
    <cellStyle name="40% - Accent6 3 4 3 2" xfId="4816" xr:uid="{28D1BA7B-17A5-4BFD-AD9E-2B86F6B7F367}"/>
    <cellStyle name="40% - Accent6 3 4 3 2 2" xfId="12079" xr:uid="{E0FAEA5A-2BB5-498B-A932-C0415E5C2D09}"/>
    <cellStyle name="40% - Accent6 3 4 3 2 3" xfId="15842" xr:uid="{7B92CEFC-E59C-4D21-BF31-C06EBFFB91BE}"/>
    <cellStyle name="40% - Accent6 3 4 3 3" xfId="8482" xr:uid="{9EFAC4A1-6A07-4052-A4A1-B18D39246451}"/>
    <cellStyle name="40% - Accent6 3 4 3 3 2" xfId="41197" xr:uid="{02082E54-C5CA-4179-99BA-F47832B906BD}"/>
    <cellStyle name="40% - Accent6 3 4 3 4" xfId="10154" xr:uid="{508AEA21-5916-4AE0-AB4D-C32D6F6382EC}"/>
    <cellStyle name="40% - Accent6 3 4 3 4 2" xfId="34708" xr:uid="{FCFD6731-FA7C-4358-BEA8-C0174442C4A7}"/>
    <cellStyle name="40% - Accent6 3 4 3 5" xfId="13965" xr:uid="{D8A1478F-3D0F-4490-9739-40E78A1FD597}"/>
    <cellStyle name="40% - Accent6 3 4 3 6" xfId="18836" xr:uid="{DD814E2C-CCDF-46D0-AA2C-D1582D139274}"/>
    <cellStyle name="40% - Accent6 3 4 4" xfId="4813" xr:uid="{0ADCA439-8B0F-48CD-89DD-36BFDF57B724}"/>
    <cellStyle name="40% - Accent6 3 4 4 2" xfId="12080" xr:uid="{1CB35374-E44B-4479-B0AA-DAF3155FFDD2}"/>
    <cellStyle name="40% - Accent6 3 4 4 2 2" xfId="36082" xr:uid="{2CBB1BC0-4824-4D81-B12B-941CC95F0B6B}"/>
    <cellStyle name="40% - Accent6 3 4 4 3" xfId="15843" xr:uid="{E57709BD-C10E-463A-B81B-1FCB6CC64CA4}"/>
    <cellStyle name="40% - Accent6 3 4 5" xfId="2257" xr:uid="{7FC688EA-E75E-43D8-AD02-DE516138DBFB}"/>
    <cellStyle name="40% - Accent6 3 4 5 2" xfId="39228" xr:uid="{C6274527-8903-4120-A037-9AB140387251}"/>
    <cellStyle name="40% - Accent6 3 4 6" xfId="6998" xr:uid="{3A5B7179-1805-443E-B4AB-D5B774C20AF2}"/>
    <cellStyle name="40% - Accent6 3 4 6 2" xfId="32696" xr:uid="{E51EFE9C-5B47-41E4-BA94-6AA683DE481D}"/>
    <cellStyle name="40% - Accent6 3 4 7" xfId="10152" xr:uid="{769DB95E-9723-4B4B-97A8-085D30DD2FB6}"/>
    <cellStyle name="40% - Accent6 3 4 8" xfId="13963" xr:uid="{69CFFDD2-11EC-4B8A-88A7-B267FEA6167E}"/>
    <cellStyle name="40% - Accent6 3 4 9" xfId="17538" xr:uid="{F9B5DCB6-668D-47C0-8C60-43414D9F7850}"/>
    <cellStyle name="40% - Accent6 3 5" xfId="704" xr:uid="{175B2001-F386-4462-8CC4-F5604F216B21}"/>
    <cellStyle name="40% - Accent6 3 5 2" xfId="2262" xr:uid="{FDCB2B69-B3C6-41C5-B37A-C8C5496DA741}"/>
    <cellStyle name="40% - Accent6 3 5 2 2" xfId="4818" xr:uid="{773C5F6F-AA05-425F-98CB-FEF909C360BE}"/>
    <cellStyle name="40% - Accent6 3 5 2 2 2" xfId="37981" xr:uid="{1EF35766-E2CA-4215-A995-0C52BC85980F}"/>
    <cellStyle name="40% - Accent6 3 5 2 3" xfId="8484" xr:uid="{499170F1-8CC8-4385-AF2A-97B953A0DCF5}"/>
    <cellStyle name="40% - Accent6 3 5 2 3 2" xfId="41199" xr:uid="{29B78227-E722-4855-8386-1C13D2E7945D}"/>
    <cellStyle name="40% - Accent6 3 5 2 4" xfId="12081" xr:uid="{9C781231-D15F-4AD2-B902-0B4D847F4512}"/>
    <cellStyle name="40% - Accent6 3 5 2 4 2" xfId="34710" xr:uid="{3A756ACB-634E-48A1-B53B-6479896C2DD5}"/>
    <cellStyle name="40% - Accent6 3 5 2 5" xfId="15844" xr:uid="{F48F87E8-B50F-487B-A680-23E72168050A}"/>
    <cellStyle name="40% - Accent6 3 5 2 6" xfId="18838" xr:uid="{FB4E5664-7C5A-429F-99B1-076376D43AC3}"/>
    <cellStyle name="40% - Accent6 3 5 3" xfId="4817" xr:uid="{DE4740A1-7307-4527-ABF5-782FDD6B5958}"/>
    <cellStyle name="40% - Accent6 3 5 3 2" xfId="26035" xr:uid="{5B65768F-5C67-48C8-9986-60BCE5623C94}"/>
    <cellStyle name="40% - Accent6 3 5 3 2 2" xfId="36494" xr:uid="{2B4B8708-AAA2-40B3-AF87-90637EA53FA8}"/>
    <cellStyle name="40% - Accent6 3 5 3 3" xfId="30412" xr:uid="{253DA6C6-BE60-452A-A0D1-9F5B57348939}"/>
    <cellStyle name="40% - Accent6 3 5 4" xfId="2261" xr:uid="{48723563-F46B-49E5-A678-A683F35CCF08}"/>
    <cellStyle name="40% - Accent6 3 5 4 2" xfId="39640" xr:uid="{95A6A805-20CF-434F-B7E7-C54E8938D795}"/>
    <cellStyle name="40% - Accent6 3 5 5" xfId="7000" xr:uid="{A2546B2E-3270-407B-9D35-484F269B0B6D}"/>
    <cellStyle name="40% - Accent6 3 5 5 2" xfId="33119" xr:uid="{F17CC36D-1021-4409-A0C7-4DC4DFCEEA83}"/>
    <cellStyle name="40% - Accent6 3 5 6" xfId="10155" xr:uid="{40D11F8F-5AE9-4C5B-ACD9-D1502CA341DE}"/>
    <cellStyle name="40% - Accent6 3 5 7" xfId="13966" xr:uid="{C4E2B643-AF40-4EA2-AA6A-79C6BAA0CB11}"/>
    <cellStyle name="40% - Accent6 3 5 8" xfId="17540" xr:uid="{83BF356B-3DAE-49BC-AFB3-59FD2CCB259F}"/>
    <cellStyle name="40% - Accent6 3 6" xfId="2263" xr:uid="{CBE8A6D8-59D8-4FBF-850C-635FF8FC7781}"/>
    <cellStyle name="40% - Accent6 3 6 2" xfId="4819" xr:uid="{34FD0C72-8979-4FDB-AAB3-8C62EA1EADE6}"/>
    <cellStyle name="40% - Accent6 3 6 2 2" xfId="9454" xr:uid="{EF773C90-5916-410C-A8A6-5E6BED774F4F}"/>
    <cellStyle name="40% - Accent6 3 6 2 3" xfId="12082" xr:uid="{924D8F8C-5593-4948-B2B6-47CF267326BB}"/>
    <cellStyle name="40% - Accent6 3 6 2 4" xfId="15845" xr:uid="{19E4266E-3F66-4361-8451-5C8A0F951A48}"/>
    <cellStyle name="40% - Accent6 3 6 3" xfId="7970" xr:uid="{33B0B2EC-0895-4537-8D6C-3B756A2A9E01}"/>
    <cellStyle name="40% - Accent6 3 6 3 2" xfId="41184" xr:uid="{86E9C4C1-E9F0-4070-A480-11DA60A63BA0}"/>
    <cellStyle name="40% - Accent6 3 6 4" xfId="10156" xr:uid="{4F715EF2-AE63-4109-928F-2823EEBE71FA}"/>
    <cellStyle name="40% - Accent6 3 6 4 2" xfId="34695" xr:uid="{58C4CEC7-9A47-454D-AE04-2944287E1A3B}"/>
    <cellStyle name="40% - Accent6 3 6 5" xfId="13967" xr:uid="{E0330B8F-A592-4423-B591-91BD6AA11000}"/>
    <cellStyle name="40% - Accent6 3 6 6" xfId="18831" xr:uid="{E8A5E817-DC1E-477F-B430-D62B0CF7D89F}"/>
    <cellStyle name="40% - Accent6 3 7" xfId="4804" xr:uid="{F80626EF-E9F3-4F09-A632-7E615C8A2CF5}"/>
    <cellStyle name="40% - Accent6 3 7 2" xfId="8477" xr:uid="{9AE82FF3-85A3-4903-A565-F6469450D074}"/>
    <cellStyle name="40% - Accent6 3 7 2 2" xfId="35677" xr:uid="{E47B0EBB-2B89-4E5F-BC2B-17CED26CBB6D}"/>
    <cellStyle name="40% - Accent6 3 7 3" xfId="12083" xr:uid="{074B0581-C847-4F52-AFAA-316E3085AF16}"/>
    <cellStyle name="40% - Accent6 3 7 4" xfId="15846" xr:uid="{BA2DC3E8-4705-4CAB-A582-39BFABBE135B}"/>
    <cellStyle name="40% - Accent6 3 8" xfId="2248" xr:uid="{51704E85-CED2-46C1-9B91-DEC3D667A20F}"/>
    <cellStyle name="40% - Accent6 3 8 2" xfId="38823" xr:uid="{C241FAC6-680A-472F-BEB8-38DAE826F506}"/>
    <cellStyle name="40% - Accent6 3 9" xfId="6993" xr:uid="{0004ECA4-8D7B-41A5-A028-666DAF85CDAA}"/>
    <cellStyle name="40% - Accent6 3 9 2" xfId="32275" xr:uid="{CA37ADF4-D79A-4655-AF41-29F9D1324529}"/>
    <cellStyle name="40% - Accent6 4" xfId="311" xr:uid="{625DDA4E-DD40-48C0-BBFB-2357A33AFAD8}"/>
    <cellStyle name="40% - Accent6 4 10" xfId="17541" xr:uid="{1C3871E2-8A93-46CB-A191-B3DCEEC61D4C}"/>
    <cellStyle name="40% - Accent6 4 2" xfId="705" xr:uid="{85DC1EDD-9D1E-4B06-9486-8B44C14C41B8}"/>
    <cellStyle name="40% - Accent6 4 2 2" xfId="706" xr:uid="{8889D08B-22F9-45FC-9CBC-B7206E9819B0}"/>
    <cellStyle name="40% - Accent6 4 2 2 2" xfId="2267" xr:uid="{E4795E7B-9AC2-4B51-92D2-157B8EFDC0D4}"/>
    <cellStyle name="40% - Accent6 4 2 2 2 2" xfId="4823" xr:uid="{260A1537-D6B3-41A4-8D30-CF412D86400A}"/>
    <cellStyle name="40% - Accent6 4 2 2 2 2 2" xfId="26845" xr:uid="{BB35DABE-F5E2-4457-9378-458CCB13E535}"/>
    <cellStyle name="40% - Accent6 4 2 2 2 2 2 2" xfId="37985" xr:uid="{FC708044-8428-4BF4-90D7-0D088D5B3F1A}"/>
    <cellStyle name="40% - Accent6 4 2 2 2 2 3" xfId="28599" xr:uid="{C0978573-097D-4ADD-9A17-8E5B0C82A130}"/>
    <cellStyle name="40% - Accent6 4 2 2 2 2 3 2" xfId="41203" xr:uid="{EF21AAEA-7D1A-4161-A5BA-D8FDC18EB6BB}"/>
    <cellStyle name="40% - Accent6 4 2 2 2 2 4" xfId="24611" xr:uid="{AC48DBD7-7617-4074-BA06-9C3D2EF66981}"/>
    <cellStyle name="40% - Accent6 4 2 2 2 2 4 2" xfId="34714" xr:uid="{D8A5C7B0-29EC-4DE0-B203-2DAB899E66DE}"/>
    <cellStyle name="40% - Accent6 4 2 2 2 2 5" xfId="31488" xr:uid="{3EBAFEA4-35ED-4A37-BBC1-29DB2D2748C1}"/>
    <cellStyle name="40% - Accent6 4 2 2 2 3" xfId="8487" xr:uid="{D4D5767C-43FB-46EB-915F-69F3699D6A7B}"/>
    <cellStyle name="40% - Accent6 4 2 2 2 3 2" xfId="37144" xr:uid="{996622F7-7F63-4334-952D-8367078290EF}"/>
    <cellStyle name="40% - Accent6 4 2 2 2 4" xfId="12084" xr:uid="{C2DCDF35-1EB0-47DA-841A-80382AB60509}"/>
    <cellStyle name="40% - Accent6 4 2 2 2 4 2" xfId="40290" xr:uid="{A0A21FDC-5113-457F-AA86-22A4B9BE2E94}"/>
    <cellStyle name="40% - Accent6 4 2 2 2 5" xfId="15847" xr:uid="{D9806464-25F4-4322-B53E-0A04B9286CD8}"/>
    <cellStyle name="40% - Accent6 4 2 2 2 5 2" xfId="33795" xr:uid="{6A757F4E-450B-4467-BE8A-063AA96CAE18}"/>
    <cellStyle name="40% - Accent6 4 2 2 2 6" xfId="18841" xr:uid="{DD71ECA2-4F16-4E80-B098-FE92751CE759}"/>
    <cellStyle name="40% - Accent6 4 2 2 3" xfId="4822" xr:uid="{922074CF-6D43-485D-A20B-2E3D58E402C0}"/>
    <cellStyle name="40% - Accent6 4 2 2 3 2" xfId="26844" xr:uid="{1690D969-AF92-46B6-BED7-6798AAEE16F8}"/>
    <cellStyle name="40% - Accent6 4 2 2 3 2 2" xfId="37984" xr:uid="{19AA1A83-5DAF-4E2B-AC40-52EA88E5E42D}"/>
    <cellStyle name="40% - Accent6 4 2 2 3 3" xfId="28598" xr:uid="{787DFE76-88B2-4446-ABCB-18F392DFC4CC}"/>
    <cellStyle name="40% - Accent6 4 2 2 3 3 2" xfId="41202" xr:uid="{ED6A43DF-0CAF-46C5-899C-791A98BEF4A2}"/>
    <cellStyle name="40% - Accent6 4 2 2 3 4" xfId="24610" xr:uid="{2CFF520B-F5FA-4EBC-A24E-4A8B682FE5B2}"/>
    <cellStyle name="40% - Accent6 4 2 2 3 4 2" xfId="34713" xr:uid="{A0A4DDCF-3EE0-438E-BF40-DF8BBB865919}"/>
    <cellStyle name="40% - Accent6 4 2 2 3 5" xfId="31487" xr:uid="{45D3872D-FA6B-4A02-B84E-2D0EF2AB0579}"/>
    <cellStyle name="40% - Accent6 4 2 2 4" xfId="2266" xr:uid="{1A43C16E-6858-48C7-9DF5-0B96BB3F54EC}"/>
    <cellStyle name="40% - Accent6 4 2 2 4 2" xfId="25872" xr:uid="{F2D82604-3568-4AC4-AED3-C43BDD65DEEB}"/>
    <cellStyle name="40% - Accent6 4 2 2 4 2 2" xfId="36329" xr:uid="{51755463-FFF4-4550-92AB-6A6EC70F0A02}"/>
    <cellStyle name="40% - Accent6 4 2 2 4 3" xfId="30249" xr:uid="{83C25260-4C14-4550-98CC-13DA45E1D4F4}"/>
    <cellStyle name="40% - Accent6 4 2 2 5" xfId="7003" xr:uid="{C44B4371-0483-4633-BD98-619C590FB8FD}"/>
    <cellStyle name="40% - Accent6 4 2 2 5 2" xfId="39475" xr:uid="{F44D735B-D31A-4CAD-9DC6-1EB69683C715}"/>
    <cellStyle name="40% - Accent6 4 2 2 6" xfId="10159" xr:uid="{26BF20C3-E4E1-445E-A817-8782AFEDD916}"/>
    <cellStyle name="40% - Accent6 4 2 2 6 2" xfId="32944" xr:uid="{FF997873-B5EC-4403-A06B-104C81F45079}"/>
    <cellStyle name="40% - Accent6 4 2 2 7" xfId="13970" xr:uid="{0EE3E5C1-84D1-4312-8A3F-6E9A8AB8F274}"/>
    <cellStyle name="40% - Accent6 4 2 2 8" xfId="17543" xr:uid="{649CD4E9-E935-460A-AF0E-2237343DB7B9}"/>
    <cellStyle name="40% - Accent6 4 2 3" xfId="2268" xr:uid="{502B70A8-E597-4EC6-AE9C-890EF9DE53C4}"/>
    <cellStyle name="40% - Accent6 4 2 3 2" xfId="4824" xr:uid="{E4D799A9-F1AE-4292-9E88-B7C424E9754C}"/>
    <cellStyle name="40% - Accent6 4 2 3 2 2" xfId="12085" xr:uid="{9C770BA5-054B-4C79-B8DB-F92341240CC8}"/>
    <cellStyle name="40% - Accent6 4 2 3 2 2 2" xfId="37986" xr:uid="{F519A8EC-6A89-477B-A8F1-6264B4E7B42E}"/>
    <cellStyle name="40% - Accent6 4 2 3 2 3" xfId="15848" xr:uid="{418BA737-178A-4221-B2AD-7278F0B3CBF5}"/>
    <cellStyle name="40% - Accent6 4 2 3 2 3 2" xfId="41204" xr:uid="{69E9AD92-5A1C-4F8D-A060-FFE21FD1DFE8}"/>
    <cellStyle name="40% - Accent6 4 2 3 2 4" xfId="24612" xr:uid="{A762018F-BD4F-40F6-9770-E432BD28BF56}"/>
    <cellStyle name="40% - Accent6 4 2 3 2 4 2" xfId="34715" xr:uid="{FF3BC8AC-7CD1-46D1-8178-1BC3D29C93EB}"/>
    <cellStyle name="40% - Accent6 4 2 3 2 5" xfId="31489" xr:uid="{A522BD88-DCF4-4B84-A9B2-234C7726DCDA}"/>
    <cellStyle name="40% - Accent6 4 2 3 3" xfId="8486" xr:uid="{EF3CFF99-ACE6-4FE4-8507-5D4FDC016B0D}"/>
    <cellStyle name="40% - Accent6 4 2 3 3 2" xfId="36724" xr:uid="{22399DF5-E856-4309-9A19-E1CBD8B12412}"/>
    <cellStyle name="40% - Accent6 4 2 3 4" xfId="10160" xr:uid="{F1E215D7-B1FE-4F92-A517-DCCF48C9D9EC}"/>
    <cellStyle name="40% - Accent6 4 2 3 4 2" xfId="39870" xr:uid="{80918E06-E057-4CA4-A1B3-8990F9BC035C}"/>
    <cellStyle name="40% - Accent6 4 2 3 5" xfId="13971" xr:uid="{8012A37A-C9CE-4147-B494-FA8CD3496A65}"/>
    <cellStyle name="40% - Accent6 4 2 3 5 2" xfId="33364" xr:uid="{C7B3DEAD-493B-4AEA-8341-7A409A39DFA9}"/>
    <cellStyle name="40% - Accent6 4 2 3 6" xfId="18840" xr:uid="{C3133CB9-D028-4F16-A4C4-7E56DE718EEC}"/>
    <cellStyle name="40% - Accent6 4 2 4" xfId="4821" xr:uid="{DCE18CC3-B4A3-44B0-AFD0-0434E26C6614}"/>
    <cellStyle name="40% - Accent6 4 2 4 2" xfId="12086" xr:uid="{857CEBC9-5288-4777-849A-599B1108F2AB}"/>
    <cellStyle name="40% - Accent6 4 2 4 2 2" xfId="37983" xr:uid="{18F2F3C4-4114-4E01-99D5-2CB5FB6F76C0}"/>
    <cellStyle name="40% - Accent6 4 2 4 3" xfId="15849" xr:uid="{9F1DC902-9FFD-4313-A1F3-580E4836AAB8}"/>
    <cellStyle name="40% - Accent6 4 2 4 3 2" xfId="41201" xr:uid="{169EC393-D09D-42B4-B522-50172423EB0C}"/>
    <cellStyle name="40% - Accent6 4 2 4 4" xfId="24609" xr:uid="{5ACFEE01-3339-468D-8BDA-ACFF0751117F}"/>
    <cellStyle name="40% - Accent6 4 2 4 4 2" xfId="34712" xr:uid="{54709779-5680-4D08-A0D1-23403637CD4B}"/>
    <cellStyle name="40% - Accent6 4 2 4 5" xfId="31486" xr:uid="{F191283A-0E75-4736-9ECB-A645AECA2233}"/>
    <cellStyle name="40% - Accent6 4 2 5" xfId="2265" xr:uid="{026B2B0F-4E60-4000-85D0-A23601EBE000}"/>
    <cellStyle name="40% - Accent6 4 2 5 2" xfId="25534" xr:uid="{B1674E8C-70A5-4CBD-BFFB-8009BC82016C}"/>
    <cellStyle name="40% - Accent6 4 2 5 2 2" xfId="35910" xr:uid="{0BBFE2EA-147E-449F-AF6F-AF800579A6CC}"/>
    <cellStyle name="40% - Accent6 4 2 5 3" xfId="29911" xr:uid="{F6958F76-938E-4DF3-9486-96063F2B1908}"/>
    <cellStyle name="40% - Accent6 4 2 6" xfId="7002" xr:uid="{8CCE4C9F-1233-4146-B9EB-35198201D71D}"/>
    <cellStyle name="40% - Accent6 4 2 6 2" xfId="39056" xr:uid="{38A7B7E8-0F59-45D2-AA79-50C7B86A94F8}"/>
    <cellStyle name="40% - Accent6 4 2 7" xfId="10158" xr:uid="{EA0613F6-7F02-4993-83CE-21CDE8B050E2}"/>
    <cellStyle name="40% - Accent6 4 2 7 2" xfId="32519" xr:uid="{C2287BD4-E971-45EC-BD6B-E3AE1EF25303}"/>
    <cellStyle name="40% - Accent6 4 2 8" xfId="13969" xr:uid="{1B517761-AF7C-433C-BC34-81547BAB0189}"/>
    <cellStyle name="40% - Accent6 4 2 9" xfId="17542" xr:uid="{53B5874B-1DB6-4A09-A3A9-38E795182E70}"/>
    <cellStyle name="40% - Accent6 4 3" xfId="707" xr:uid="{294CA5FC-D746-4EF0-A236-07049CF3B210}"/>
    <cellStyle name="40% - Accent6 4 3 2" xfId="2270" xr:uid="{1EA33F68-A808-4AB0-86F4-CC0E7AAC5E8B}"/>
    <cellStyle name="40% - Accent6 4 3 2 2" xfId="4826" xr:uid="{D6039E38-70E5-4D05-8CB4-F88C8B9DC449}"/>
    <cellStyle name="40% - Accent6 4 3 2 2 2" xfId="26847" xr:uid="{157E9F42-E2F0-42EC-B6EE-E915171C6EB0}"/>
    <cellStyle name="40% - Accent6 4 3 2 2 2 2" xfId="37988" xr:uid="{CC0783E0-CE42-4B04-82CC-1EB3EC27ACCA}"/>
    <cellStyle name="40% - Accent6 4 3 2 2 3" xfId="28601" xr:uid="{9A28ECCC-10B9-474E-9D6F-D02855CB6886}"/>
    <cellStyle name="40% - Accent6 4 3 2 2 3 2" xfId="41206" xr:uid="{43A8CA28-B23D-485E-A738-F769666375A5}"/>
    <cellStyle name="40% - Accent6 4 3 2 2 4" xfId="24614" xr:uid="{7825370A-7C00-4CEB-83DA-9574C1CAD1F3}"/>
    <cellStyle name="40% - Accent6 4 3 2 2 4 2" xfId="34717" xr:uid="{79693258-67BA-44C2-93C6-82738E576924}"/>
    <cellStyle name="40% - Accent6 4 3 2 2 5" xfId="31491" xr:uid="{E37D0DA0-840E-410C-BF48-DE7E8DAE9139}"/>
    <cellStyle name="40% - Accent6 4 3 2 3" xfId="8488" xr:uid="{D3FBD2DC-1495-452C-9533-69D8B5C47CE7}"/>
    <cellStyle name="40% - Accent6 4 3 2 3 2" xfId="36945" xr:uid="{448E2B44-EFA9-458A-9700-054171F94432}"/>
    <cellStyle name="40% - Accent6 4 3 2 4" xfId="12087" xr:uid="{7EE56A07-E85B-44B7-B3C1-0FCEEC255B53}"/>
    <cellStyle name="40% - Accent6 4 3 2 4 2" xfId="40091" xr:uid="{5B751F38-C774-415C-9D3D-5088DAC1F94E}"/>
    <cellStyle name="40% - Accent6 4 3 2 5" xfId="15850" xr:uid="{7BF790BF-3C9D-45A2-B920-6994B80A65B1}"/>
    <cellStyle name="40% - Accent6 4 3 2 5 2" xfId="33594" xr:uid="{FE7C397D-B3C4-42E7-910E-549A8E474631}"/>
    <cellStyle name="40% - Accent6 4 3 2 6" xfId="18842" xr:uid="{3E35CE83-EB73-4491-8E5A-093A740CADA6}"/>
    <cellStyle name="40% - Accent6 4 3 3" xfId="4825" xr:uid="{6FD17F45-6A0A-4282-BCAB-270403E4D376}"/>
    <cellStyle name="40% - Accent6 4 3 3 2" xfId="26846" xr:uid="{52D67AE1-61B2-43B5-9EA7-62557BF6D35C}"/>
    <cellStyle name="40% - Accent6 4 3 3 2 2" xfId="37987" xr:uid="{0684B928-1840-46E0-BB22-E4B3A35B261F}"/>
    <cellStyle name="40% - Accent6 4 3 3 3" xfId="28600" xr:uid="{A316F8CC-EA49-49E0-9E1C-A145AAE81296}"/>
    <cellStyle name="40% - Accent6 4 3 3 3 2" xfId="41205" xr:uid="{C41AA56A-BD69-4263-9B21-A8B6906C17F8}"/>
    <cellStyle name="40% - Accent6 4 3 3 4" xfId="24613" xr:uid="{67BE2A22-B360-4D8C-8272-75297F4B5117}"/>
    <cellStyle name="40% - Accent6 4 3 3 4 2" xfId="34716" xr:uid="{BA181B12-5F83-4A1E-AD74-BB3845E6F00C}"/>
    <cellStyle name="40% - Accent6 4 3 3 5" xfId="31490" xr:uid="{006C64C8-D3C8-4C53-B99F-39B0DD802734}"/>
    <cellStyle name="40% - Accent6 4 3 4" xfId="2269" xr:uid="{A5F50D77-9694-406D-8BF9-520E61CAA78A}"/>
    <cellStyle name="40% - Accent6 4 3 4 2" xfId="25693" xr:uid="{684ADD24-2E80-4891-9390-F63FB8064489}"/>
    <cellStyle name="40% - Accent6 4 3 4 2 2" xfId="36130" xr:uid="{3E8A0E15-0BA7-4C8C-8FA6-62ABB275CC7D}"/>
    <cellStyle name="40% - Accent6 4 3 4 3" xfId="30070" xr:uid="{20871122-B58C-46E5-AC5A-3F8F76F0915D}"/>
    <cellStyle name="40% - Accent6 4 3 5" xfId="7004" xr:uid="{9F101114-621D-41B3-8197-779829E990BB}"/>
    <cellStyle name="40% - Accent6 4 3 5 2" xfId="39276" xr:uid="{A0EA8AB8-5600-4991-B5A3-98B375986496}"/>
    <cellStyle name="40% - Accent6 4 3 6" xfId="10161" xr:uid="{2646C5EE-5D93-4C27-BF68-B124F0B845D8}"/>
    <cellStyle name="40% - Accent6 4 3 6 2" xfId="32744" xr:uid="{87ABAC94-4A59-43F9-BC0C-80789BA22DBD}"/>
    <cellStyle name="40% - Accent6 4 3 7" xfId="13972" xr:uid="{BCB7D4C6-B69D-4FC2-B6CC-FFB7294F710C}"/>
    <cellStyle name="40% - Accent6 4 3 8" xfId="17544" xr:uid="{539B45C8-2EBD-436D-9E43-8669778AF7A5}"/>
    <cellStyle name="40% - Accent6 4 4" xfId="2271" xr:uid="{BF4468C2-58FF-4820-9833-0EF3D3AAA9D4}"/>
    <cellStyle name="40% - Accent6 4 4 2" xfId="4827" xr:uid="{C5B3B0DC-2596-4817-8555-C50221DEF13C}"/>
    <cellStyle name="40% - Accent6 4 4 2 2" xfId="9455" xr:uid="{D35D4FA5-89F3-4276-8FD8-AA346DFD5C89}"/>
    <cellStyle name="40% - Accent6 4 4 2 2 2" xfId="37989" xr:uid="{0B501B5C-82BA-4BA7-99A5-1B8E552EFC93}"/>
    <cellStyle name="40% - Accent6 4 4 2 3" xfId="12088" xr:uid="{D200B9B7-641E-47A7-AFA9-F65EB393B785}"/>
    <cellStyle name="40% - Accent6 4 4 2 3 2" xfId="41207" xr:uid="{EBF60F17-D210-46E5-A19A-E16D29081BEC}"/>
    <cellStyle name="40% - Accent6 4 4 2 4" xfId="15851" xr:uid="{6358B1DD-5EFB-4921-A775-5A634F350281}"/>
    <cellStyle name="40% - Accent6 4 4 2 4 2" xfId="34718" xr:uid="{A45A650D-EB0B-4FC4-81FD-5CD6548FAA2C}"/>
    <cellStyle name="40% - Accent6 4 4 2 5" xfId="31492" xr:uid="{1E52C222-124F-4686-B6F7-5F39C687AB6D}"/>
    <cellStyle name="40% - Accent6 4 4 3" xfId="7971" xr:uid="{F3996853-5F2B-4BB2-900F-BED6E1BFB89B}"/>
    <cellStyle name="40% - Accent6 4 4 3 2" xfId="36536" xr:uid="{8B7E7C63-1D83-4EC1-80AC-2371EFAC63D1}"/>
    <cellStyle name="40% - Accent6 4 4 4" xfId="10162" xr:uid="{286FEF4D-431D-4629-B343-E8C8D6B84A9B}"/>
    <cellStyle name="40% - Accent6 4 4 4 2" xfId="39682" xr:uid="{73800CB9-2AE8-40AC-B7CD-6F4EF1DDCA25}"/>
    <cellStyle name="40% - Accent6 4 4 5" xfId="13973" xr:uid="{75B77869-E180-492A-9D84-D39C32F0CD37}"/>
    <cellStyle name="40% - Accent6 4 4 5 2" xfId="33166" xr:uid="{2F3E50B7-7323-4E47-B887-A5292D6DF606}"/>
    <cellStyle name="40% - Accent6 4 4 6" xfId="18839" xr:uid="{97F0C39C-7254-428A-BA5F-DD9B8639F4DD}"/>
    <cellStyle name="40% - Accent6 4 5" xfId="4820" xr:uid="{46157A52-7B53-449C-A439-015F6CA08891}"/>
    <cellStyle name="40% - Accent6 4 5 2" xfId="8485" xr:uid="{6F08C6E8-5B41-4927-A044-5A8F6E3D4B49}"/>
    <cellStyle name="40% - Accent6 4 5 2 2" xfId="37982" xr:uid="{DC259658-9587-40B3-8302-6FDA8C0CF383}"/>
    <cellStyle name="40% - Accent6 4 5 3" xfId="12089" xr:uid="{15FD026A-32DB-44EB-BAFA-C217F5D6F350}"/>
    <cellStyle name="40% - Accent6 4 5 3 2" xfId="41200" xr:uid="{455184D7-616D-4C47-8AB9-4F177B82C28F}"/>
    <cellStyle name="40% - Accent6 4 5 4" xfId="15852" xr:uid="{0ACB726F-E75B-466A-8E08-DCCA9D8273BF}"/>
    <cellStyle name="40% - Accent6 4 5 4 2" xfId="34711" xr:uid="{82A29F2E-CA15-4F24-A171-27C3DA56089D}"/>
    <cellStyle name="40% - Accent6 4 5 5" xfId="31485" xr:uid="{BBB080A0-FB03-48BB-BCD4-FFA97CCE5310}"/>
    <cellStyle name="40% - Accent6 4 6" xfId="2264" xr:uid="{DFC3E880-FC90-40BA-814C-D45ACF20C556}"/>
    <cellStyle name="40% - Accent6 4 6 2" xfId="25356" xr:uid="{40F9FEFB-4B3F-4B9A-8286-93943AD447A5}"/>
    <cellStyle name="40% - Accent6 4 6 2 2" xfId="35721" xr:uid="{BB341AF0-D1C0-4FAE-8BC0-2535E6C1F429}"/>
    <cellStyle name="40% - Accent6 4 6 3" xfId="29733" xr:uid="{7D2AB3E3-2FD6-4DA2-A894-0F05B7B26F5B}"/>
    <cellStyle name="40% - Accent6 4 7" xfId="7001" xr:uid="{AD70E7EF-3226-41C2-929E-1BD9C51FC909}"/>
    <cellStyle name="40% - Accent6 4 7 2" xfId="38867" xr:uid="{53458563-D144-4452-BA4E-1A2A38230D1F}"/>
    <cellStyle name="40% - Accent6 4 8" xfId="10157" xr:uid="{137D9C25-2993-4303-846D-959AEC0FE818}"/>
    <cellStyle name="40% - Accent6 4 8 2" xfId="32322" xr:uid="{0551BB68-6D43-4BF5-AC44-B00B44C13ADD}"/>
    <cellStyle name="40% - Accent6 4 9" xfId="13968" xr:uid="{2B409C99-5ED0-4CEF-ABFB-680B66212228}"/>
    <cellStyle name="40% - Accent6 5" xfId="708" xr:uid="{F1697E1A-11CF-4BB4-A47D-F8E948CC11AA}"/>
    <cellStyle name="40% - Accent6 5 2" xfId="709" xr:uid="{A9897DCA-5823-4783-8B53-832B67F3E1FD}"/>
    <cellStyle name="40% - Accent6 5 2 2" xfId="2274" xr:uid="{329891F9-665D-4899-BD3B-195BE09A949C}"/>
    <cellStyle name="40% - Accent6 5 2 2 2" xfId="4830" xr:uid="{230438B3-9ECA-40E1-AC58-042E0847B476}"/>
    <cellStyle name="40% - Accent6 5 2 2 2 2" xfId="26849" xr:uid="{BAE29FEC-155F-4AD3-82D5-008D7986AB5B}"/>
    <cellStyle name="40% - Accent6 5 2 2 2 2 2" xfId="37992" xr:uid="{B30198EB-87B0-47DA-B13C-12DFAFC478D0}"/>
    <cellStyle name="40% - Accent6 5 2 2 2 3" xfId="28603" xr:uid="{6F086ED7-126A-4F40-A689-B7A1F68FA63A}"/>
    <cellStyle name="40% - Accent6 5 2 2 2 3 2" xfId="41210" xr:uid="{D4153CB2-2FC0-4A3B-ADEA-08E0E7200D0E}"/>
    <cellStyle name="40% - Accent6 5 2 2 2 4" xfId="24616" xr:uid="{BFE6DC72-AF9E-4DC8-A032-8CB0AEFCBA8D}"/>
    <cellStyle name="40% - Accent6 5 2 2 2 4 2" xfId="34721" xr:uid="{D409B9B7-14C7-427A-806F-ABAE7C24FE0C}"/>
    <cellStyle name="40% - Accent6 5 2 2 2 5" xfId="31495" xr:uid="{745D1B0F-CB93-4144-AB3E-B488D35979BC}"/>
    <cellStyle name="40% - Accent6 5 2 2 3" xfId="8490" xr:uid="{34C3AFDF-FAE7-4595-A9B0-D2F4AE1A697D}"/>
    <cellStyle name="40% - Accent6 5 2 2 3 2" xfId="37047" xr:uid="{AC99717B-F73D-4D09-98C2-6D8A2B1B4AC0}"/>
    <cellStyle name="40% - Accent6 5 2 2 4" xfId="12090" xr:uid="{BBB4033E-0EDC-4D32-85A8-E9A8315932D8}"/>
    <cellStyle name="40% - Accent6 5 2 2 4 2" xfId="40193" xr:uid="{6876BF5B-BF26-463D-9909-B54EAEA24CCD}"/>
    <cellStyle name="40% - Accent6 5 2 2 5" xfId="15853" xr:uid="{EAE6A6F6-6109-4BC8-BEC5-B1988E0058D8}"/>
    <cellStyle name="40% - Accent6 5 2 2 5 2" xfId="33698" xr:uid="{305D0B52-1914-4FED-B7C3-944F6DDFCDD2}"/>
    <cellStyle name="40% - Accent6 5 2 2 6" xfId="18844" xr:uid="{3EBC05EA-0CAD-47FB-8851-4FF297240F9D}"/>
    <cellStyle name="40% - Accent6 5 2 3" xfId="4829" xr:uid="{F7E442D8-D637-4FC5-96A1-92DE03805B54}"/>
    <cellStyle name="40% - Accent6 5 2 3 2" xfId="26848" xr:uid="{B0BFD493-06B6-43FA-A8EE-1341EDD70150}"/>
    <cellStyle name="40% - Accent6 5 2 3 2 2" xfId="37991" xr:uid="{7B6E6A7A-EA0E-4551-8F48-689F8D1AFD2C}"/>
    <cellStyle name="40% - Accent6 5 2 3 3" xfId="28602" xr:uid="{89A36A1E-5410-48A6-B63B-EF7FFC31CFC6}"/>
    <cellStyle name="40% - Accent6 5 2 3 3 2" xfId="41209" xr:uid="{241052B0-2C6D-4C67-A494-FF7727F38AD0}"/>
    <cellStyle name="40% - Accent6 5 2 3 4" xfId="24615" xr:uid="{39014AAF-8AE4-45B7-B21F-880FCB3604F6}"/>
    <cellStyle name="40% - Accent6 5 2 3 4 2" xfId="34720" xr:uid="{AA6876AE-50D4-40D3-BB97-325091A22644}"/>
    <cellStyle name="40% - Accent6 5 2 3 5" xfId="31494" xr:uid="{FBED5B13-C33E-4E4D-A7B1-3227F25A36F8}"/>
    <cellStyle name="40% - Accent6 5 2 4" xfId="2273" xr:uid="{9FAEBD7A-1B3C-4BFE-B473-FBC3169C9F6C}"/>
    <cellStyle name="40% - Accent6 5 2 4 2" xfId="25780" xr:uid="{58053524-CBB2-49DC-9D71-1287325B614B}"/>
    <cellStyle name="40% - Accent6 5 2 4 2 2" xfId="36232" xr:uid="{494AFEE3-9492-4E9E-9050-868314E5B1FE}"/>
    <cellStyle name="40% - Accent6 5 2 4 3" xfId="30157" xr:uid="{530C28E4-C99D-49FE-B085-30F7EE47A463}"/>
    <cellStyle name="40% - Accent6 5 2 5" xfId="7006" xr:uid="{BDDBA7B1-18BB-4B03-9435-2A8F34272EFF}"/>
    <cellStyle name="40% - Accent6 5 2 5 2" xfId="39378" xr:uid="{E69E012A-6BF4-43D0-BB46-0B0E64BBDBD8}"/>
    <cellStyle name="40% - Accent6 5 2 6" xfId="10164" xr:uid="{D5699D4D-B637-4474-B548-5EC1F3921E26}"/>
    <cellStyle name="40% - Accent6 5 2 6 2" xfId="32847" xr:uid="{5893B3D9-6D47-4FA2-904E-3F31ED00E33B}"/>
    <cellStyle name="40% - Accent6 5 2 7" xfId="13975" xr:uid="{EF534768-930E-4F8A-A406-1AB12DCD1FD7}"/>
    <cellStyle name="40% - Accent6 5 2 8" xfId="17546" xr:uid="{04299B14-EF7C-410C-8C69-0E861861FA65}"/>
    <cellStyle name="40% - Accent6 5 3" xfId="2275" xr:uid="{1A2A801E-8CB4-49D2-805C-FA9EFB3FBC88}"/>
    <cellStyle name="40% - Accent6 5 3 2" xfId="4831" xr:uid="{BD51E28A-7B04-4D7E-863F-D694FD507BE6}"/>
    <cellStyle name="40% - Accent6 5 3 2 2" xfId="9456" xr:uid="{8D7C802F-E7D6-48C8-ADFA-20D4A5FCB323}"/>
    <cellStyle name="40% - Accent6 5 3 2 2 2" xfId="37993" xr:uid="{73E2B78A-3C94-4332-85A0-69E91EE8C823}"/>
    <cellStyle name="40% - Accent6 5 3 2 3" xfId="12091" xr:uid="{E5A69296-141E-42CF-8BCC-C0673B5016E0}"/>
    <cellStyle name="40% - Accent6 5 3 2 3 2" xfId="41211" xr:uid="{E39C4217-C2F0-4BD7-A259-5912966DC642}"/>
    <cellStyle name="40% - Accent6 5 3 2 4" xfId="15854" xr:uid="{F4C1983A-1E99-4A72-A9FF-EB85AFFEC25A}"/>
    <cellStyle name="40% - Accent6 5 3 2 4 2" xfId="34722" xr:uid="{244125E7-CA71-466D-9E6A-6EE9A8482026}"/>
    <cellStyle name="40% - Accent6 5 3 2 5" xfId="31496" xr:uid="{57E66791-C7A9-4500-9807-DD70FEB50996}"/>
    <cellStyle name="40% - Accent6 5 3 3" xfId="7972" xr:uid="{2B8617E0-9895-4962-9EF0-BB1D9AEC15F0}"/>
    <cellStyle name="40% - Accent6 5 3 3 2" xfId="36628" xr:uid="{FB2E11EA-1455-4F47-95A9-F8C3469038FC}"/>
    <cellStyle name="40% - Accent6 5 3 4" xfId="10165" xr:uid="{8235CF6B-7BFB-4F83-B6E3-C98EAD6D5875}"/>
    <cellStyle name="40% - Accent6 5 3 4 2" xfId="39774" xr:uid="{9574DC52-D416-4159-81C2-1ED74FE65220}"/>
    <cellStyle name="40% - Accent6 5 3 5" xfId="13976" xr:uid="{C66E7475-8B2A-46B6-804B-27746F6FF980}"/>
    <cellStyle name="40% - Accent6 5 3 5 2" xfId="33267" xr:uid="{B67B666D-CF73-48E2-96D9-FF1F0DFF821A}"/>
    <cellStyle name="40% - Accent6 5 3 6" xfId="18843" xr:uid="{BF7EFA19-628E-4F5E-B359-B12063C2E59B}"/>
    <cellStyle name="40% - Accent6 5 4" xfId="4828" xr:uid="{8878D8AD-2F7A-4209-965D-0BC07873C3C0}"/>
    <cellStyle name="40% - Accent6 5 4 2" xfId="8489" xr:uid="{CB585EF4-938A-4F3E-8394-48F93CF01FD9}"/>
    <cellStyle name="40% - Accent6 5 4 2 2" xfId="37990" xr:uid="{79EA66E8-477E-48B8-98B5-970EF2E33509}"/>
    <cellStyle name="40% - Accent6 5 4 3" xfId="12092" xr:uid="{51864361-02B8-4D38-9B96-262F53106719}"/>
    <cellStyle name="40% - Accent6 5 4 3 2" xfId="41208" xr:uid="{1AC5A1ED-5D51-460C-8FFB-86897852E9B8}"/>
    <cellStyle name="40% - Accent6 5 4 4" xfId="15855" xr:uid="{0928CF61-9E86-4B45-AC33-529513DCE27A}"/>
    <cellStyle name="40% - Accent6 5 4 4 2" xfId="34719" xr:uid="{FF745DE4-7B64-4AE6-B69A-75FDAD281D21}"/>
    <cellStyle name="40% - Accent6 5 4 5" xfId="31493" xr:uid="{B1406F8D-981C-4E87-B314-D09B13989AD8}"/>
    <cellStyle name="40% - Accent6 5 5" xfId="2272" xr:uid="{96F93D24-DC5B-4315-B12A-2061B799071B}"/>
    <cellStyle name="40% - Accent6 5 5 2" xfId="25440" xr:uid="{6DA7A4F6-AA2D-4F9D-B9EF-771930D9DB2C}"/>
    <cellStyle name="40% - Accent6 5 5 2 2" xfId="35814" xr:uid="{0F701DDF-0FEF-4364-9A60-3E38DD6B7A24}"/>
    <cellStyle name="40% - Accent6 5 5 3" xfId="29817" xr:uid="{BD0F45C2-C4E3-410F-845D-FD52EB0536FE}"/>
    <cellStyle name="40% - Accent6 5 6" xfId="7005" xr:uid="{41BD2F3B-9371-457F-B37E-55D875CA4245}"/>
    <cellStyle name="40% - Accent6 5 6 2" xfId="38960" xr:uid="{C7C16393-5277-4586-AED2-36A522E465EB}"/>
    <cellStyle name="40% - Accent6 5 7" xfId="10163" xr:uid="{5D4E0545-16A4-4501-BFC8-D56DF58638F6}"/>
    <cellStyle name="40% - Accent6 5 7 2" xfId="32423" xr:uid="{1F6FF0DF-4BCC-4D84-98C5-F2BA7F7B4BDE}"/>
    <cellStyle name="40% - Accent6 5 8" xfId="13974" xr:uid="{9C63CCBB-FADB-4B77-AE43-4C8A0FB0EA41}"/>
    <cellStyle name="40% - Accent6 5 9" xfId="17545" xr:uid="{FED57A77-A4FC-4954-A37E-14170F142ED0}"/>
    <cellStyle name="40% - Accent6 6" xfId="710" xr:uid="{2FA375BD-53D0-43BA-AB54-9D8F159DC80E}"/>
    <cellStyle name="40% - Accent6 6 2" xfId="711" xr:uid="{14EB9109-1412-43B3-9DA9-1DF42204FD13}"/>
    <cellStyle name="40% - Accent6 6 2 2" xfId="2278" xr:uid="{23A3CF3D-BE91-46E4-990B-B7920441235C}"/>
    <cellStyle name="40% - Accent6 6 2 2 2" xfId="4834" xr:uid="{B20559D5-AC2A-4726-9776-2C2C9C1D0DE9}"/>
    <cellStyle name="40% - Accent6 6 2 2 2 2" xfId="26851" xr:uid="{01B5C558-594F-4EFC-9E48-EC91D9848CD4}"/>
    <cellStyle name="40% - Accent6 6 2 2 2 2 2" xfId="37996" xr:uid="{A23745D5-CBF9-4317-8623-93AD183EEA91}"/>
    <cellStyle name="40% - Accent6 6 2 2 2 3" xfId="28605" xr:uid="{416CE7EC-489A-4B28-A6BC-F41416A35B4D}"/>
    <cellStyle name="40% - Accent6 6 2 2 2 3 2" xfId="41214" xr:uid="{E1414F87-79C6-4735-AE87-F39B1E41572A}"/>
    <cellStyle name="40% - Accent6 6 2 2 2 4" xfId="24619" xr:uid="{ECA6FD65-9FAB-463D-9B28-EFCA7895BB51}"/>
    <cellStyle name="40% - Accent6 6 2 2 2 4 2" xfId="34725" xr:uid="{66152282-063B-43B0-8EE9-88CE712D2063}"/>
    <cellStyle name="40% - Accent6 6 2 2 2 5" xfId="31499" xr:uid="{4D4EED09-D84A-4EB7-A798-6E48BF3C2039}"/>
    <cellStyle name="40% - Accent6 6 2 2 3" xfId="8492" xr:uid="{826D88B1-E7DF-4C50-805B-34B83A242DDB}"/>
    <cellStyle name="40% - Accent6 6 2 2 3 2" xfId="37256" xr:uid="{628430A1-476A-40FF-B26A-9B7C6BD11D7C}"/>
    <cellStyle name="40% - Accent6 6 2 2 4" xfId="12093" xr:uid="{CD772588-A6D6-4383-AAE1-E7733274E1F8}"/>
    <cellStyle name="40% - Accent6 6 2 2 4 2" xfId="40402" xr:uid="{1A837C3C-C43F-44A3-B2DF-2445B0A9D922}"/>
    <cellStyle name="40% - Accent6 6 2 2 5" xfId="15856" xr:uid="{AD90E67E-A25E-4FCB-B684-83658F63A6B1}"/>
    <cellStyle name="40% - Accent6 6 2 2 5 2" xfId="33907" xr:uid="{4F37AB4F-9B37-42C3-9327-B66A11C4A728}"/>
    <cellStyle name="40% - Accent6 6 2 2 6" xfId="18846" xr:uid="{6BC32EF5-8E8A-4F07-A9C2-798AEAA04BB3}"/>
    <cellStyle name="40% - Accent6 6 2 3" xfId="4833" xr:uid="{869B2BF5-D812-4600-8F31-09701C9231AC}"/>
    <cellStyle name="40% - Accent6 6 2 3 2" xfId="26850" xr:uid="{0918759A-1579-4768-BC83-027A9A5410B4}"/>
    <cellStyle name="40% - Accent6 6 2 3 2 2" xfId="37995" xr:uid="{52C48416-12F9-4FB2-A872-46A987613DD6}"/>
    <cellStyle name="40% - Accent6 6 2 3 3" xfId="28604" xr:uid="{24D15EA8-E6C2-4F04-ABFF-B5FD473935D3}"/>
    <cellStyle name="40% - Accent6 6 2 3 3 2" xfId="41213" xr:uid="{7075DD6D-D8CC-41AC-B253-B2359D1C5201}"/>
    <cellStyle name="40% - Accent6 6 2 3 4" xfId="24618" xr:uid="{C09E9F99-A00F-442D-A60A-4B7A0001AED9}"/>
    <cellStyle name="40% - Accent6 6 2 3 4 2" xfId="34724" xr:uid="{A3DEBCD6-71D1-4CE1-81FA-160FC1CF4B5D}"/>
    <cellStyle name="40% - Accent6 6 2 3 5" xfId="31498" xr:uid="{9F00A76E-B00B-4ADB-BAD7-2BC9B4FAF4F3}"/>
    <cellStyle name="40% - Accent6 6 2 4" xfId="2277" xr:uid="{D3B5A6A7-C249-47BD-B5CD-DC95E066E22D}"/>
    <cellStyle name="40% - Accent6 6 2 4 2" xfId="25982" xr:uid="{200CA3E3-BF26-4B3A-9DDA-E0E4879A1616}"/>
    <cellStyle name="40% - Accent6 6 2 4 2 2" xfId="36441" xr:uid="{59865510-C663-4843-9FD5-BFD3FC45BD0E}"/>
    <cellStyle name="40% - Accent6 6 2 4 3" xfId="30359" xr:uid="{B1F5B3E3-ADE7-4E11-B489-8831FC163A07}"/>
    <cellStyle name="40% - Accent6 6 2 5" xfId="7008" xr:uid="{81F0F23A-943D-4EFF-807B-20645C9CB330}"/>
    <cellStyle name="40% - Accent6 6 2 5 2" xfId="39587" xr:uid="{1039A5C2-F3B9-4CB1-BBD2-1E6855C76636}"/>
    <cellStyle name="40% - Accent6 6 2 6" xfId="10167" xr:uid="{31F37519-50FA-451C-BBBC-DFBEFB59728B}"/>
    <cellStyle name="40% - Accent6 6 2 6 2" xfId="33056" xr:uid="{3464D418-DA48-43C6-98BB-5457D4A4D536}"/>
    <cellStyle name="40% - Accent6 6 2 7" xfId="13978" xr:uid="{5C4C14C8-C332-4706-9B0E-C27B7E2B3E88}"/>
    <cellStyle name="40% - Accent6 6 2 8" xfId="17548" xr:uid="{3C3AF401-9BF0-4F67-B747-6C9ABF85A015}"/>
    <cellStyle name="40% - Accent6 6 3" xfId="2279" xr:uid="{6C537DC6-74DF-4A5E-A547-135B9FBC3620}"/>
    <cellStyle name="40% - Accent6 6 3 2" xfId="4835" xr:uid="{8DF9A41B-663A-4D79-AD24-6A2828352AAC}"/>
    <cellStyle name="40% - Accent6 6 3 2 2" xfId="12094" xr:uid="{4EFFB5BD-0F10-421F-B005-BB9A8EB5DEED}"/>
    <cellStyle name="40% - Accent6 6 3 2 2 2" xfId="37997" xr:uid="{A03358BF-D7CC-4A8A-A7F8-63AF98593F70}"/>
    <cellStyle name="40% - Accent6 6 3 2 3" xfId="15857" xr:uid="{75EE5805-5A82-4729-9BBE-864C911D6153}"/>
    <cellStyle name="40% - Accent6 6 3 2 3 2" xfId="41215" xr:uid="{7E85B5E6-A793-4BF6-8A53-D4AE48E10C0F}"/>
    <cellStyle name="40% - Accent6 6 3 2 4" xfId="24620" xr:uid="{350629D3-8389-4332-A3B5-7ADBFBF4A168}"/>
    <cellStyle name="40% - Accent6 6 3 2 4 2" xfId="34726" xr:uid="{4100C31E-E310-4864-A0D3-8F1E022BD2CE}"/>
    <cellStyle name="40% - Accent6 6 3 2 5" xfId="31500" xr:uid="{4D73C93B-E36D-4FD2-8A81-917029809FD9}"/>
    <cellStyle name="40% - Accent6 6 3 3" xfId="8491" xr:uid="{F52395BB-707E-4B03-8DEE-0EE9A79FC2EC}"/>
    <cellStyle name="40% - Accent6 6 3 3 2" xfId="36835" xr:uid="{6C03AE6A-D54D-497C-929A-D6CA87350E49}"/>
    <cellStyle name="40% - Accent6 6 3 4" xfId="10168" xr:uid="{3AFD25B9-A5A9-4064-829F-09C7DDB05C4E}"/>
    <cellStyle name="40% - Accent6 6 3 4 2" xfId="39981" xr:uid="{378CD6CE-638B-42FD-A7AF-E6876C95F919}"/>
    <cellStyle name="40% - Accent6 6 3 5" xfId="13979" xr:uid="{69B1ABD7-C651-46E0-9788-92BE6FCCD007}"/>
    <cellStyle name="40% - Accent6 6 3 5 2" xfId="33477" xr:uid="{C3B43235-2F0B-4FAB-BA0D-C018B87F922E}"/>
    <cellStyle name="40% - Accent6 6 3 6" xfId="18845" xr:uid="{1672C59F-70B9-4BDA-A306-88C0F51A7C9E}"/>
    <cellStyle name="40% - Accent6 6 4" xfId="4832" xr:uid="{253678FB-0965-4709-BB66-0B8BFD635ED9}"/>
    <cellStyle name="40% - Accent6 6 4 2" xfId="12095" xr:uid="{BAF08403-CB3A-4082-B614-C65E483E402C}"/>
    <cellStyle name="40% - Accent6 6 4 2 2" xfId="37994" xr:uid="{1BC3703F-5AF1-4101-AE79-0FD91A2F9B27}"/>
    <cellStyle name="40% - Accent6 6 4 3" xfId="15858" xr:uid="{24C6232C-86F6-452D-AD48-29ADCA7AD67D}"/>
    <cellStyle name="40% - Accent6 6 4 3 2" xfId="41212" xr:uid="{CDE5F5D9-5749-43B4-A485-FD1F587DE047}"/>
    <cellStyle name="40% - Accent6 6 4 4" xfId="24617" xr:uid="{64DAA8E5-65F4-42EF-872B-17BB8DE52750}"/>
    <cellStyle name="40% - Accent6 6 4 4 2" xfId="34723" xr:uid="{4692252D-52E1-4388-995F-586EC38A5C11}"/>
    <cellStyle name="40% - Accent6 6 4 5" xfId="31497" xr:uid="{B941F913-C41E-404E-80D8-D84DCC5A0655}"/>
    <cellStyle name="40% - Accent6 6 5" xfId="2276" xr:uid="{BBC6CDB9-513F-4D46-A0AB-D3DEAEA460A5}"/>
    <cellStyle name="40% - Accent6 6 5 2" xfId="25644" xr:uid="{4327CAD0-1D67-48EC-995F-11716898D5F1}"/>
    <cellStyle name="40% - Accent6 6 5 2 2" xfId="36020" xr:uid="{2FEF87C9-38A4-4228-8015-CAAD64C75437}"/>
    <cellStyle name="40% - Accent6 6 5 3" xfId="30021" xr:uid="{9D3CA534-9A61-4490-8A02-D8429FCE0759}"/>
    <cellStyle name="40% - Accent6 6 6" xfId="7007" xr:uid="{292639EF-4BBC-4518-91B4-908C7B7A0A58}"/>
    <cellStyle name="40% - Accent6 6 6 2" xfId="39166" xr:uid="{38B611D4-74BF-4648-89D1-247E95B46C8F}"/>
    <cellStyle name="40% - Accent6 6 7" xfId="10166" xr:uid="{7891ED9C-6FDA-459D-BB4E-1F523E380F18}"/>
    <cellStyle name="40% - Accent6 6 7 2" xfId="32632" xr:uid="{BA9C3772-F7BD-4222-8E58-FCB726FA00F8}"/>
    <cellStyle name="40% - Accent6 6 8" xfId="13977" xr:uid="{E52EEC08-303D-4669-A802-7644FDF3E1BD}"/>
    <cellStyle name="40% - Accent6 6 9" xfId="17547" xr:uid="{51AB44B9-F2B6-4794-8E5B-08F4B086ED64}"/>
    <cellStyle name="40% - Accent6 7" xfId="7973" xr:uid="{AFFC6497-163F-465C-906C-26AB8AA6BDD0}"/>
    <cellStyle name="40% - Accent6 7 2" xfId="9457" xr:uid="{577B4D0F-7339-47BC-B0EF-E82E961566EF}"/>
    <cellStyle name="40% - Accent6 7 2 2" xfId="22880" xr:uid="{9F3F9699-418F-41D2-A096-9226497C701D}"/>
    <cellStyle name="40% - Accent6 7 2 2 2" xfId="26853" xr:uid="{1C13A8CA-B380-478F-BA01-AB5AB3328228}"/>
    <cellStyle name="40% - Accent6 7 2 2 2 2" xfId="37999" xr:uid="{077697F2-CA8B-427F-8CAF-69BCFBC152DC}"/>
    <cellStyle name="40% - Accent6 7 2 2 3" xfId="28607" xr:uid="{F91C90B1-5A46-43F9-90CA-1907A556C322}"/>
    <cellStyle name="40% - Accent6 7 2 2 3 2" xfId="41217" xr:uid="{A98E8C8B-DE08-40EF-90CB-6F9DD4C424F9}"/>
    <cellStyle name="40% - Accent6 7 2 2 4" xfId="24622" xr:uid="{DA76CEF7-742C-4A33-9969-2138A8F3368E}"/>
    <cellStyle name="40% - Accent6 7 2 2 4 2" xfId="34728" xr:uid="{EEB4C1A5-D9DB-493C-820D-20CCCB294646}"/>
    <cellStyle name="40% - Accent6 7 2 2 5" xfId="31502" xr:uid="{FC43A6A5-A9B3-4C35-A8BC-C7AD67651787}"/>
    <cellStyle name="40% - Accent6 7 2 3" xfId="26203" xr:uid="{F5F1369E-1EFC-47C5-85FD-22C6F12E07A2}"/>
    <cellStyle name="40% - Accent6 7 2 3 2" xfId="36851" xr:uid="{DEB29336-09F5-49C3-846C-F22BE146BD47}"/>
    <cellStyle name="40% - Accent6 7 2 4" xfId="27910" xr:uid="{387C847A-49D6-48A2-93FC-83A4107857E2}"/>
    <cellStyle name="40% - Accent6 7 2 4 2" xfId="39997" xr:uid="{F33A7CA5-BAF9-4540-8649-15E93CF5DCEC}"/>
    <cellStyle name="40% - Accent6 7 2 5" xfId="23795" xr:uid="{F7413F53-739B-42A6-993A-0A496801DCEF}"/>
    <cellStyle name="40% - Accent6 7 2 5 2" xfId="33494" xr:uid="{3BB386E6-0AA1-48A6-A28A-816107C61402}"/>
    <cellStyle name="40% - Accent6 7 2 6" xfId="30633" xr:uid="{B0C318F1-5DFD-4995-BCAC-11580D571809}"/>
    <cellStyle name="40% - Accent6 7 3" xfId="22879" xr:uid="{ECE78D0A-D01A-465F-9DBB-440083E64B29}"/>
    <cellStyle name="40% - Accent6 7 3 2" xfId="26852" xr:uid="{2D1E954D-812D-4A04-B443-0DE9F9F45C6F}"/>
    <cellStyle name="40% - Accent6 7 3 2 2" xfId="37998" xr:uid="{68385F23-11C1-49A5-80CF-383E098CF85A}"/>
    <cellStyle name="40% - Accent6 7 3 3" xfId="28606" xr:uid="{0952127A-80D0-4ECD-B262-63C819FE8D64}"/>
    <cellStyle name="40% - Accent6 7 3 3 2" xfId="41216" xr:uid="{0F31EF43-A1EA-4257-8DB6-0A537BF88112}"/>
    <cellStyle name="40% - Accent6 7 3 4" xfId="24621" xr:uid="{06EE910A-B8B1-4B4E-B3AC-9EC161603B06}"/>
    <cellStyle name="40% - Accent6 7 3 4 2" xfId="34727" xr:uid="{CDCEEF26-4C93-4668-B069-961324B5E64D}"/>
    <cellStyle name="40% - Accent6 7 3 5" xfId="31501" xr:uid="{5528EB36-2341-4CD6-ABCD-949EA315D916}"/>
    <cellStyle name="40% - Accent6 7 4" xfId="22455" xr:uid="{5CDAD59E-EF14-429B-A21B-14C30C61CEF0}"/>
    <cellStyle name="40% - Accent6 7 4 2" xfId="25659" xr:uid="{CE63CAD5-0530-4A36-8000-ABC0AAF4939B}"/>
    <cellStyle name="40% - Accent6 7 4 2 2" xfId="36035" xr:uid="{E6153A98-6C1C-434F-8143-DEE0341264E7}"/>
    <cellStyle name="40% - Accent6 7 4 3" xfId="30036" xr:uid="{3D384C4F-1ED7-466B-9107-B3C0A4B61848}"/>
    <cellStyle name="40% - Accent6 7 5" xfId="27591" xr:uid="{9E7A22B1-737C-424C-94F5-88F7A6E76E05}"/>
    <cellStyle name="40% - Accent6 7 5 2" xfId="39181" xr:uid="{99B032C0-5E44-4259-87BA-78206176CC4D}"/>
    <cellStyle name="40% - Accent6 7 6" xfId="23470" xr:uid="{6E93E9FE-D36F-48B0-B463-E3E73197F3C7}"/>
    <cellStyle name="40% - Accent6 7 6 2" xfId="32648" xr:uid="{519DB7F8-5232-471B-B345-5070D218E884}"/>
    <cellStyle name="40% - Accent6 7 7" xfId="29473" xr:uid="{FEFFE37A-0177-4ADD-B379-43E0DF3EFA67}"/>
    <cellStyle name="40% - Accent6 8" xfId="22129" xr:uid="{5DA88E0D-B708-4FAD-B424-A933B34D8055}"/>
    <cellStyle name="40% - Accent6 8 2" xfId="22881" xr:uid="{F5B7C85A-F1FC-4EBF-8849-2DFE98B4062C}"/>
    <cellStyle name="40% - Accent6 8 2 2" xfId="26854" xr:uid="{C1134E6B-8005-43DD-9295-D8BFAC3FCC8E}"/>
    <cellStyle name="40% - Accent6 8 2 2 2" xfId="38000" xr:uid="{60726736-673D-44A4-8409-2E69E9CCA9DA}"/>
    <cellStyle name="40% - Accent6 8 2 3" xfId="28608" xr:uid="{707E2445-0845-4650-B6B6-19A4261A6A72}"/>
    <cellStyle name="40% - Accent6 8 2 3 2" xfId="41218" xr:uid="{E949B9F8-EC75-4A68-9F17-950765F62E7E}"/>
    <cellStyle name="40% - Accent6 8 2 4" xfId="24623" xr:uid="{89B5EAF6-8335-4C71-9843-94EA49715A55}"/>
    <cellStyle name="40% - Accent6 8 2 4 2" xfId="34729" xr:uid="{7E78E76D-4A9E-4EED-B53E-270276A6D04F}"/>
    <cellStyle name="40% - Accent6 8 2 5" xfId="31503" xr:uid="{BD614034-FB19-4A27-B1F4-46E1E0B0897F}"/>
    <cellStyle name="40% - Accent6 8 3" xfId="22567" xr:uid="{7C3DBDB0-84A5-4309-90DF-C08899F27CC8}"/>
    <cellStyle name="40% - Accent6 8 3 2" xfId="25998" xr:uid="{8B1279B4-F9AB-4116-A8B4-34F6B7862631}"/>
    <cellStyle name="40% - Accent6 8 3 2 2" xfId="36457" xr:uid="{B229BBA4-C10C-40A1-842C-585E6CDB96DE}"/>
    <cellStyle name="40% - Accent6 8 3 3" xfId="30375" xr:uid="{BD53BC85-77C2-4AC6-973D-E8FF216938DC}"/>
    <cellStyle name="40% - Accent6 8 4" xfId="27707" xr:uid="{C23EC8AF-E9F2-4403-9A9A-F2B2311160F4}"/>
    <cellStyle name="40% - Accent6 8 4 2" xfId="39603" xr:uid="{E7394504-46F4-4493-BB37-D3F6DB9947C1}"/>
    <cellStyle name="40% - Accent6 8 5" xfId="23585" xr:uid="{CCAA8D86-1896-460E-B92B-B81BF9BD7F55}"/>
    <cellStyle name="40% - Accent6 8 5 2" xfId="33072" xr:uid="{A9AF2A18-E3C4-4D6C-84F1-1D1E89ED931C}"/>
    <cellStyle name="40% - Accent6 8 6" xfId="29365" xr:uid="{8725C05D-9D44-4C34-93C5-75EF662E0D7C}"/>
    <cellStyle name="40% - Accent6 9" xfId="23328" xr:uid="{5AB960B3-C31A-45E6-9FB4-E5861E61CD04}"/>
    <cellStyle name="40% - Accent6 9 2" xfId="29231" xr:uid="{AE558588-9798-49D3-B6AE-9053AE537311}"/>
    <cellStyle name="40% - Accent6 9 2 2" xfId="42121" xr:uid="{4ABC0BA1-CBA1-4079-AFEA-322F5DE32DB7}"/>
    <cellStyle name="40% - Accent6 9 3" xfId="25320" xr:uid="{DEB4BFDC-3502-4A42-AE40-FC560F961063}"/>
    <cellStyle name="40% - Accent6 9 3 2" xfId="35632" xr:uid="{7957E33A-AFD2-4FA3-99F0-448C5201B351}"/>
    <cellStyle name="40% - Accent6 9 4" xfId="32205" xr:uid="{6D8D771F-DEC6-480C-88C3-CCFDABA3F874}"/>
    <cellStyle name="60% - Accent1 2" xfId="292" xr:uid="{EB25E7A0-8E58-4EDF-BAE3-E493DF9AEAE5}"/>
    <cellStyle name="60% - Accent1 2 2" xfId="29269" xr:uid="{06494F1A-EF52-440D-8D61-14CD6FF4A1C8}"/>
    <cellStyle name="60% - Accent1 3" xfId="80" xr:uid="{F35FF9C4-24E2-4186-BCDC-249E1865EA3B}"/>
    <cellStyle name="60% - Accent2 2" xfId="296" xr:uid="{1DC6641E-1036-473D-9EBB-167EF3E847B1}"/>
    <cellStyle name="60% - Accent2 2 2" xfId="29270" xr:uid="{FA8E97A8-9A32-470F-9426-C9C8FB92A118}"/>
    <cellStyle name="60% - Accent2 3" xfId="81" xr:uid="{0DDF933A-29AF-424F-8606-3E262A03DEC7}"/>
    <cellStyle name="60% - Accent3 2" xfId="300" xr:uid="{4D81FB81-A9D7-4BC2-9CA9-635518CB5FE5}"/>
    <cellStyle name="60% - Accent3 2 2" xfId="29271" xr:uid="{3AFB4765-6B45-4396-8EB4-A0F4F93AF34B}"/>
    <cellStyle name="60% - Accent3 3" xfId="82" xr:uid="{3F69A474-47D4-4852-B0FB-D12F7D631268}"/>
    <cellStyle name="60% - Accent4 2" xfId="304" xr:uid="{316B42A1-4F25-4C71-A924-C14AEFB88BEB}"/>
    <cellStyle name="60% - Accent4 2 2" xfId="29272" xr:uid="{3B51403A-E9BA-416C-903D-CA2D560C8E2B}"/>
    <cellStyle name="60% - Accent4 3" xfId="83" xr:uid="{0A7B93D9-65ED-41B9-98DD-0B8369BF6213}"/>
    <cellStyle name="60% - Accent5 2" xfId="308" xr:uid="{8FE73475-D1AA-46F2-9074-3A482FFDDEC1}"/>
    <cellStyle name="60% - Accent5 2 2" xfId="29273" xr:uid="{D74DFA5C-BBD1-4E86-83D0-CF212FB898CD}"/>
    <cellStyle name="60% - Accent5 3" xfId="84" xr:uid="{BD9E87CE-B115-4E10-BA2B-C635C6A06641}"/>
    <cellStyle name="60% - Accent6 2" xfId="312" xr:uid="{253D99ED-356F-4C7A-8824-9305E329D974}"/>
    <cellStyle name="60% - Accent6 2 2" xfId="29274" xr:uid="{64E30D9D-3F2A-47A7-865B-06D1D9C826B2}"/>
    <cellStyle name="60% - Accent6 3" xfId="85" xr:uid="{3B7EBE89-1C9C-4491-B8D5-F694B6FECE7B}"/>
    <cellStyle name="Accent1" xfId="61" builtinId="29" customBuiltin="1"/>
    <cellStyle name="Accent1 2" xfId="289" xr:uid="{3BDCC47D-0183-461E-898F-1903FDB8366C}"/>
    <cellStyle name="Accent1 2 2" xfId="29275" xr:uid="{6FF23E9C-330F-4866-8787-534E391E32DA}"/>
    <cellStyle name="Accent2" xfId="64" builtinId="33" customBuiltin="1"/>
    <cellStyle name="Accent2 2" xfId="293" xr:uid="{778BC75D-2FAB-4AB1-B8E9-B0602C361CFD}"/>
    <cellStyle name="Accent2 2 2" xfId="29276" xr:uid="{EC219234-2A18-43F4-8B19-CE0263DE449C}"/>
    <cellStyle name="Accent3" xfId="67" builtinId="37" customBuiltin="1"/>
    <cellStyle name="Accent3 2" xfId="297" xr:uid="{C4723A54-252D-40E6-89F6-9E788FA67E9C}"/>
    <cellStyle name="Accent3 2 2" xfId="29277" xr:uid="{7C141D64-3483-4F13-BB57-069AD7615DE1}"/>
    <cellStyle name="Accent4" xfId="70" builtinId="41" customBuiltin="1"/>
    <cellStyle name="Accent4 2" xfId="301" xr:uid="{7C51E56A-FEB1-4F7F-A82B-1680475C6966}"/>
    <cellStyle name="Accent4 2 2" xfId="29278" xr:uid="{07D60EEB-CBED-4FE4-BE32-FAF8353D948A}"/>
    <cellStyle name="Accent5" xfId="73" builtinId="45" customBuiltin="1"/>
    <cellStyle name="Accent5 2" xfId="305" xr:uid="{A91157B9-A7E9-4517-8ACB-1042E53468CE}"/>
    <cellStyle name="Accent5 2 2" xfId="29279" xr:uid="{BF82CA74-ED49-4BFD-82FB-0F7C7FE55723}"/>
    <cellStyle name="Accent6" xfId="76" builtinId="49" customBuiltin="1"/>
    <cellStyle name="Accent6 2" xfId="309" xr:uid="{B7090162-4E18-427E-8C98-425BBA248AB3}"/>
    <cellStyle name="Accent6 2 2" xfId="29280" xr:uid="{68394B88-34C2-4197-BDF5-E127457F65B8}"/>
    <cellStyle name="ANCLAS,REZONES Y SUS PARTES,DE FUNDICION,DE HIERRO O DE ACERO" xfId="7" xr:uid="{00000000-0005-0000-0000-000000000000}"/>
    <cellStyle name="Bad" xfId="51" builtinId="27" customBuiltin="1"/>
    <cellStyle name="Bad 2" xfId="279" xr:uid="{480AF5FF-6135-4A10-9F27-60C5F02411F8}"/>
    <cellStyle name="Bad 2 2" xfId="29281" xr:uid="{ECD544BF-3ABC-46E0-A44E-B54FB2B5392D}"/>
    <cellStyle name="Calculation" xfId="54" builtinId="22" customBuiltin="1"/>
    <cellStyle name="Calculation 2" xfId="283" xr:uid="{66DB68AB-7245-4C03-AE49-79CA9FB54123}"/>
    <cellStyle name="Calculation 2 2" xfId="29282" xr:uid="{1982FCF6-12A6-4E80-97B7-E9A382364075}"/>
    <cellStyle name="Check Cell" xfId="56" builtinId="23" customBuiltin="1"/>
    <cellStyle name="Check Cell 2" xfId="285" xr:uid="{103CC769-2D8E-43A6-A149-82FD9BD3EC19}"/>
    <cellStyle name="Check Cell 2 2" xfId="29283" xr:uid="{C40977BC-2C1C-44D8-9FA5-3F7CBC8C4025}"/>
    <cellStyle name="Comma" xfId="43" builtinId="3"/>
    <cellStyle name="Comma 10" xfId="9592" xr:uid="{BF8CAB03-9100-4F08-84B4-CD6653E5AFC5}"/>
    <cellStyle name="Comma 10 2" xfId="20858" xr:uid="{E990E71E-B58F-447B-BD7F-0BD62B1B49F7}"/>
    <cellStyle name="Comma 10 2 2" xfId="22756" xr:uid="{C7C68451-56BD-4A76-AC04-CF18038ADCED}"/>
    <cellStyle name="Comma 10 2 2 2" xfId="22884" xr:uid="{AC4A20DA-9FCA-4B68-AB54-24AC7E02B19E}"/>
    <cellStyle name="Comma 10 2 2 2 2" xfId="26857" xr:uid="{675C13F0-0FBD-44ED-A68E-E22B36733989}"/>
    <cellStyle name="Comma 10 2 2 2 2 2" xfId="38003" xr:uid="{57AD1058-E22E-4B3B-B33A-3B8918401A32}"/>
    <cellStyle name="Comma 10 2 2 2 3" xfId="28611" xr:uid="{74030DE7-BDD0-488E-B31A-1204939F6104}"/>
    <cellStyle name="Comma 10 2 2 2 3 2" xfId="41221" xr:uid="{76369D6B-9591-4398-A528-A40CD7A19A06}"/>
    <cellStyle name="Comma 10 2 2 2 4" xfId="24626" xr:uid="{C48CAC0F-71E2-4BA4-A286-AEBED4ED6E42}"/>
    <cellStyle name="Comma 10 2 2 2 4 2" xfId="34732" xr:uid="{41F0310E-8719-4CE3-915B-B13EE5006D90}"/>
    <cellStyle name="Comma 10 2 2 2 5" xfId="31506" xr:uid="{309D8EBB-D0B6-4767-82C0-D744F3655099}"/>
    <cellStyle name="Comma 10 2 2 3" xfId="26345" xr:uid="{8195DAE3-8FBA-4F56-824D-CB74EAD3A9E3}"/>
    <cellStyle name="Comma 10 2 2 3 2" xfId="37235" xr:uid="{A6F5A19A-3A44-4887-9CDB-4C314C536F54}"/>
    <cellStyle name="Comma 10 2 2 4" xfId="28099" xr:uid="{E5FCF960-4772-4819-8095-B2392920DAF6}"/>
    <cellStyle name="Comma 10 2 2 4 2" xfId="40381" xr:uid="{A3C8135A-EBBC-4287-A3B5-ACBDD0D6EF98}"/>
    <cellStyle name="Comma 10 2 2 5" xfId="23988" xr:uid="{E3DE39EF-2237-48F7-928E-B625C7A8FBAF}"/>
    <cellStyle name="Comma 10 2 2 5 2" xfId="33886" xr:uid="{BCB59112-5229-47E0-938F-7B99248F33DA}"/>
    <cellStyle name="Comma 10 2 2 6" xfId="30826" xr:uid="{41BE9842-4F97-42A5-A9DE-20F301900D34}"/>
    <cellStyle name="Comma 10 2 3" xfId="22883" xr:uid="{EAF5BEC9-9BB3-453C-883D-F45981D44AE6}"/>
    <cellStyle name="Comma 10 2 3 2" xfId="26856" xr:uid="{F1377ED3-9D21-41C5-A9B9-14DEC97FD090}"/>
    <cellStyle name="Comma 10 2 3 2 2" xfId="38002" xr:uid="{5B594FD4-5315-4802-B741-26201C5CAD92}"/>
    <cellStyle name="Comma 10 2 3 3" xfId="28610" xr:uid="{97D24320-876E-4AA0-A426-FDFD171223DC}"/>
    <cellStyle name="Comma 10 2 3 3 2" xfId="41220" xr:uid="{E7351F24-471B-45C1-9B2B-A82D5C20FB28}"/>
    <cellStyle name="Comma 10 2 3 4" xfId="24625" xr:uid="{53422713-AD22-4D04-BBC0-4B007FE59088}"/>
    <cellStyle name="Comma 10 2 3 4 2" xfId="34731" xr:uid="{908E084D-5373-4950-AD89-813767C09F89}"/>
    <cellStyle name="Comma 10 2 3 5" xfId="31505" xr:uid="{43F9DF01-24A5-4361-A5E0-1BDEEDE4E54C}"/>
    <cellStyle name="Comma 10 2 4" xfId="22547" xr:uid="{3D28BA9D-7DF2-41FE-B7B2-DE31FCE7A0C8}"/>
    <cellStyle name="Comma 10 2 4 2" xfId="25962" xr:uid="{234594F3-AA0A-45B2-ADCF-4BB79FC82E45}"/>
    <cellStyle name="Comma 10 2 4 2 2" xfId="36420" xr:uid="{EF2247A7-C765-446F-8385-565C60C53133}"/>
    <cellStyle name="Comma 10 2 4 3" xfId="30339" xr:uid="{8104E264-4D11-4D78-BA36-1EBC4DFD9C42}"/>
    <cellStyle name="Comma 10 2 5" xfId="27686" xr:uid="{0A3943D0-4393-4076-9981-3D984A94FEBB}"/>
    <cellStyle name="Comma 10 2 5 2" xfId="39566" xr:uid="{C09D7230-EB10-416A-862D-CCA19E129FD9}"/>
    <cellStyle name="Comma 10 2 6" xfId="23565" xr:uid="{57217184-401F-41B2-A29C-5B832AB99EE0}"/>
    <cellStyle name="Comma 10 2 6 2" xfId="33035" xr:uid="{32B8F933-717E-46A4-979B-628189BAFE4E}"/>
    <cellStyle name="Comma 10 2 7" xfId="29668" xr:uid="{FF638D5D-692A-40E5-B373-D6E8EAB6AF5B}"/>
    <cellStyle name="Comma 10 2 8" xfId="22319" xr:uid="{CABF60C3-46FD-49D1-BA74-92FD8129D9C2}"/>
    <cellStyle name="Comma 10 3" xfId="22656" xr:uid="{58BC6027-24D4-4198-8240-ACC4AB73B187}"/>
    <cellStyle name="Comma 10 3 2" xfId="22885" xr:uid="{E9E77B4B-5451-41F6-B32A-E3BE420BCFFE}"/>
    <cellStyle name="Comma 10 3 2 2" xfId="26858" xr:uid="{0C4CDA39-3BBC-46C8-BD46-2FA0686F9B05}"/>
    <cellStyle name="Comma 10 3 2 2 2" xfId="38004" xr:uid="{26FD4F2A-E210-43A4-828E-C05C954304AA}"/>
    <cellStyle name="Comma 10 3 2 3" xfId="28612" xr:uid="{E8B17B40-C2FB-4D16-B6AA-A4B8DEB64732}"/>
    <cellStyle name="Comma 10 3 2 3 2" xfId="41222" xr:uid="{27922366-B864-42FD-957F-C143D499AC4B}"/>
    <cellStyle name="Comma 10 3 2 4" xfId="24627" xr:uid="{D90FA6EB-1C99-450A-AD94-A27B799C0D82}"/>
    <cellStyle name="Comma 10 3 2 4 2" xfId="34733" xr:uid="{BB5500CA-A6E1-4832-B310-7E5AD1BC2936}"/>
    <cellStyle name="Comma 10 3 2 5" xfId="31507" xr:uid="{CB552B84-0B2B-4B43-A94E-B5AFE1B6409A}"/>
    <cellStyle name="Comma 10 3 3" xfId="26183" xr:uid="{4FAC9DB1-A338-42CA-BB84-6D86B395DD33}"/>
    <cellStyle name="Comma 10 3 3 2" xfId="36814" xr:uid="{04EF0C4B-F58F-47FF-9AFC-BAE2DD05B97B}"/>
    <cellStyle name="Comma 10 3 4" xfId="27890" xr:uid="{359B3A85-C9DF-43B1-B084-CAFC2C5AF1B1}"/>
    <cellStyle name="Comma 10 3 4 2" xfId="39960" xr:uid="{064CDF72-4C4C-4980-A630-3FBCDA8FF7C9}"/>
    <cellStyle name="Comma 10 3 5" xfId="23775" xr:uid="{0650EA68-3E1F-4A28-BA4B-2B6BE1E8846F}"/>
    <cellStyle name="Comma 10 3 5 2" xfId="33455" xr:uid="{446F9660-738B-4F67-86ED-CD24EB13EA05}"/>
    <cellStyle name="Comma 10 3 6" xfId="30613" xr:uid="{B7176A98-C2AB-4FD7-A1E0-5E04CF237456}"/>
    <cellStyle name="Comma 10 4" xfId="22882" xr:uid="{5C46A626-57C4-4ADC-87E2-ECA799D9CD66}"/>
    <cellStyle name="Comma 10 4 2" xfId="26855" xr:uid="{23CC8F8C-BB15-4861-B119-51BBF4033B53}"/>
    <cellStyle name="Comma 10 4 2 2" xfId="38001" xr:uid="{A3CBDFA9-E357-40A1-85A6-0AB98198B254}"/>
    <cellStyle name="Comma 10 4 3" xfId="28609" xr:uid="{A1962A87-FDB8-467E-8747-FA1EE4462ED5}"/>
    <cellStyle name="Comma 10 4 3 2" xfId="41219" xr:uid="{DE2FE04A-3497-49A0-83C2-F3B5454F0356}"/>
    <cellStyle name="Comma 10 4 4" xfId="24624" xr:uid="{E10331A4-B697-46C4-9A37-5D30E53FC735}"/>
    <cellStyle name="Comma 10 4 4 2" xfId="34730" xr:uid="{3BF270D3-E31F-4117-99A7-DB6162D459C6}"/>
    <cellStyle name="Comma 10 4 5" xfId="31504" xr:uid="{66B2B6C9-9ADB-4626-8089-C94F4E319A47}"/>
    <cellStyle name="Comma 10 5" xfId="22435" xr:uid="{CB24A5C6-2F03-4F55-9589-75EDFBD86CC7}"/>
    <cellStyle name="Comma 10 5 2" xfId="25624" xr:uid="{EDCED70A-907C-494C-A5AC-28BF84206125}"/>
    <cellStyle name="Comma 10 5 2 2" xfId="36000" xr:uid="{413B893E-0EF4-4CF5-9E41-E8FA66C47D63}"/>
    <cellStyle name="Comma 10 5 3" xfId="30001" xr:uid="{BFFC3A1C-3365-4AB0-B618-38146E64239E}"/>
    <cellStyle name="Comma 10 6" xfId="27571" xr:uid="{7E38FC2A-8731-49BB-802D-78B376F64C10}"/>
    <cellStyle name="Comma 10 6 2" xfId="39146" xr:uid="{33D439AD-BF47-4EA7-9084-1CA7CA123966}"/>
    <cellStyle name="Comma 10 7" xfId="23450" xr:uid="{5126A7AD-769F-42BB-B65A-8213748C9E93}"/>
    <cellStyle name="Comma 10 7 2" xfId="32610" xr:uid="{FE6550E1-7185-48C8-8D69-17F9CBB4035C}"/>
    <cellStyle name="Comma 10 8" xfId="29453" xr:uid="{C14B1121-4E4B-43FE-8AF8-2CBBBEB7BED5}"/>
    <cellStyle name="Comma 10 9" xfId="22216" xr:uid="{A5031770-AE24-436D-9BEB-F0B6501C23B6}"/>
    <cellStyle name="Comma 11" xfId="13403" xr:uid="{C75ABF42-AB09-4D3E-9285-47E43EBC62F2}"/>
    <cellStyle name="Comma 11 2" xfId="21316" xr:uid="{19C8E923-07E3-4671-8225-413F49143640}"/>
    <cellStyle name="Comma 11 2 2" xfId="22757" xr:uid="{67AC8B01-C41B-4147-BF6A-2ACE10AF088B}"/>
    <cellStyle name="Comma 11 2 2 2" xfId="22888" xr:uid="{3E3A9B54-B399-4779-A5CD-7047EEE1C86C}"/>
    <cellStyle name="Comma 11 2 2 2 2" xfId="26861" xr:uid="{6D78DB5D-94D6-440F-85FB-C9C5BF27EC14}"/>
    <cellStyle name="Comma 11 2 2 2 2 2" xfId="38007" xr:uid="{2B2BB4F4-009A-4805-B076-E9E908B97CDD}"/>
    <cellStyle name="Comma 11 2 2 2 3" xfId="28615" xr:uid="{7885AA0C-7FA5-42BF-9AA4-2067923B4250}"/>
    <cellStyle name="Comma 11 2 2 2 3 2" xfId="41225" xr:uid="{85114BC3-21DF-43E4-8776-5FE04B8424E1}"/>
    <cellStyle name="Comma 11 2 2 2 4" xfId="24630" xr:uid="{E2789060-DF39-453D-AA67-9AA0B8156176}"/>
    <cellStyle name="Comma 11 2 2 2 4 2" xfId="34736" xr:uid="{B4A28DDC-14D0-4064-BFC2-F05DBD510D52}"/>
    <cellStyle name="Comma 11 2 2 2 5" xfId="31510" xr:uid="{5A2B0E6B-5CC3-4BFF-A111-3684E0B1FF62}"/>
    <cellStyle name="Comma 11 2 2 3" xfId="26346" xr:uid="{3EABCA9C-66F5-4628-AE99-554E220860AB}"/>
    <cellStyle name="Comma 11 2 2 3 2" xfId="37238" xr:uid="{B97FDC2B-368A-46C3-8B50-D9D12BE8E092}"/>
    <cellStyle name="Comma 11 2 2 4" xfId="28100" xr:uid="{283202FB-D1D4-40DD-B4CA-9BE80480B978}"/>
    <cellStyle name="Comma 11 2 2 4 2" xfId="40384" xr:uid="{F93E8603-906A-4183-8D3D-68490F182A26}"/>
    <cellStyle name="Comma 11 2 2 5" xfId="23989" xr:uid="{BFF3E48B-2CBC-4584-AC0D-05839C6E2BB3}"/>
    <cellStyle name="Comma 11 2 2 5 2" xfId="33889" xr:uid="{DC493ACF-0FD5-4E54-A7EA-56A1CB0372FC}"/>
    <cellStyle name="Comma 11 2 2 6" xfId="30827" xr:uid="{7CAFD055-8725-45C8-B665-BDCB033365DA}"/>
    <cellStyle name="Comma 11 2 3" xfId="22887" xr:uid="{35EE31C7-3AE5-4F4E-9EF5-DBED00F2FCC1}"/>
    <cellStyle name="Comma 11 2 3 2" xfId="26860" xr:uid="{CCEF94A4-0B94-4CBA-B021-76F3F188D999}"/>
    <cellStyle name="Comma 11 2 3 2 2" xfId="38006" xr:uid="{55C303CE-3D30-48D2-8FF0-2D2ED5BA82EB}"/>
    <cellStyle name="Comma 11 2 3 3" xfId="28614" xr:uid="{657478C1-8A9B-4805-AE06-8A39EB826FAF}"/>
    <cellStyle name="Comma 11 2 3 3 2" xfId="41224" xr:uid="{2545456C-D53B-4757-ADAC-1241E818A873}"/>
    <cellStyle name="Comma 11 2 3 4" xfId="24629" xr:uid="{B0D2A04E-E1ED-4EA1-892A-AE73DAEA9B80}"/>
    <cellStyle name="Comma 11 2 3 4 2" xfId="34735" xr:uid="{9FEF95DA-50EA-44DA-8A27-BF388D4F32EC}"/>
    <cellStyle name="Comma 11 2 3 5" xfId="31509" xr:uid="{5A7AE1D0-0D93-4AEA-9718-F3FE9016A0E0}"/>
    <cellStyle name="Comma 11 2 4" xfId="22548" xr:uid="{54E74D1C-F356-44E8-84D8-AE825F2F7801}"/>
    <cellStyle name="Comma 11 2 4 2" xfId="25965" xr:uid="{B2DC9CB2-D3E4-4C37-AEF8-3A183926BB6E}"/>
    <cellStyle name="Comma 11 2 4 2 2" xfId="36423" xr:uid="{3AA68177-0D09-4402-875A-F3E109CB22EF}"/>
    <cellStyle name="Comma 11 2 4 3" xfId="30342" xr:uid="{AAB1F5DC-6A2D-4D0C-9AA8-18866B674A32}"/>
    <cellStyle name="Comma 11 2 5" xfId="27687" xr:uid="{5AC5802B-F049-46B5-BA17-D3E895BC20F6}"/>
    <cellStyle name="Comma 11 2 5 2" xfId="39569" xr:uid="{82756FF4-6559-4160-A34C-8066338A18CB}"/>
    <cellStyle name="Comma 11 2 6" xfId="23566" xr:uid="{49FCF88F-BD61-4C3C-B3C4-63D90C44119E}"/>
    <cellStyle name="Comma 11 2 6 2" xfId="33038" xr:uid="{41521592-B259-40D4-B38D-75F4347483CD}"/>
    <cellStyle name="Comma 11 2 7" xfId="29669" xr:uid="{D064E848-7ECF-4209-9E54-97EF6A29237C}"/>
    <cellStyle name="Comma 11 2 8" xfId="22320" xr:uid="{513ABF39-8A37-4B3E-A206-59E8CAB51CB2}"/>
    <cellStyle name="Comma 11 3" xfId="22657" xr:uid="{057F0603-24EC-4A4E-BD2F-08F7DAF2E7EB}"/>
    <cellStyle name="Comma 11 3 2" xfId="22889" xr:uid="{60280454-F152-40A7-8060-0FBAF8451BA2}"/>
    <cellStyle name="Comma 11 3 2 2" xfId="26862" xr:uid="{EA4DFA66-6715-46F3-92D0-B943E1923B92}"/>
    <cellStyle name="Comma 11 3 2 2 2" xfId="38008" xr:uid="{75686556-6AE5-4C90-91AC-8996ABAA6277}"/>
    <cellStyle name="Comma 11 3 2 3" xfId="28616" xr:uid="{062BB298-0747-4112-B470-53EB18707774}"/>
    <cellStyle name="Comma 11 3 2 3 2" xfId="41226" xr:uid="{4F05B159-77EC-4E0F-8B80-27ED6376726C}"/>
    <cellStyle name="Comma 11 3 2 4" xfId="24631" xr:uid="{4569F3D6-5B20-4806-A057-5E4D1E4F3759}"/>
    <cellStyle name="Comma 11 3 2 4 2" xfId="34737" xr:uid="{C23D70F5-F524-48F5-B01F-79586CDEA207}"/>
    <cellStyle name="Comma 11 3 2 5" xfId="31511" xr:uid="{31493F69-61C0-40BF-9A49-7B8E2EAF666B}"/>
    <cellStyle name="Comma 11 3 3" xfId="26184" xr:uid="{AD475340-D177-4193-99A7-722A9DE3CF12}"/>
    <cellStyle name="Comma 11 3 3 2" xfId="36817" xr:uid="{BCC8D6E3-1D1D-4FAC-AAAD-00403587C7DD}"/>
    <cellStyle name="Comma 11 3 4" xfId="27891" xr:uid="{6729D4C2-D9D6-4531-BF74-5AD44B09A6EA}"/>
    <cellStyle name="Comma 11 3 4 2" xfId="39963" xr:uid="{D2071992-4A1B-4D13-ADD9-5128CB5FF59B}"/>
    <cellStyle name="Comma 11 3 5" xfId="23776" xr:uid="{11DB71FF-9F8A-4D69-8960-17CD3BA5AE8F}"/>
    <cellStyle name="Comma 11 3 5 2" xfId="33458" xr:uid="{25D6D4F0-91A7-4987-A0C4-0C87CDB08D72}"/>
    <cellStyle name="Comma 11 3 6" xfId="30614" xr:uid="{E5B60699-389B-4D2F-B97B-7D50D67B2110}"/>
    <cellStyle name="Comma 11 4" xfId="22886" xr:uid="{954D0B86-6E34-4E7D-BDC4-4C68A45F66F8}"/>
    <cellStyle name="Comma 11 4 2" xfId="26859" xr:uid="{AF35671C-6AFC-4A8C-8960-C8A9909880E0}"/>
    <cellStyle name="Comma 11 4 2 2" xfId="38005" xr:uid="{48C3CC38-B782-4A27-AD38-87FA9A690E41}"/>
    <cellStyle name="Comma 11 4 3" xfId="28613" xr:uid="{1E790726-46F8-4BFC-881D-D8DBF8A890C6}"/>
    <cellStyle name="Comma 11 4 3 2" xfId="41223" xr:uid="{DA094F9D-A7CB-42E6-8B54-61934F666976}"/>
    <cellStyle name="Comma 11 4 4" xfId="24628" xr:uid="{8E019EAE-193F-4D7D-827C-32E524E3A57D}"/>
    <cellStyle name="Comma 11 4 4 2" xfId="34734" xr:uid="{C5BC5480-8C41-46E2-BA09-3F35839B7DDA}"/>
    <cellStyle name="Comma 11 4 5" xfId="31508" xr:uid="{C696D8ED-5E29-4BE8-8726-094A58250ACD}"/>
    <cellStyle name="Comma 11 5" xfId="22436" xr:uid="{F3113E0B-1E74-47CA-AD3E-B675AD5AC902}"/>
    <cellStyle name="Comma 11 5 2" xfId="25627" xr:uid="{39994A44-A06F-4B9F-9324-2A004EA27955}"/>
    <cellStyle name="Comma 11 5 2 2" xfId="36003" xr:uid="{52185A69-CC2D-4CAE-91D2-12C075FD5264}"/>
    <cellStyle name="Comma 11 5 3" xfId="30004" xr:uid="{A6EED30A-F3C1-4CDC-B77C-6EDD2C139752}"/>
    <cellStyle name="Comma 11 6" xfId="27572" xr:uid="{CE0BDA75-7BEB-4413-A11A-07827437275C}"/>
    <cellStyle name="Comma 11 6 2" xfId="39149" xr:uid="{4FF2196F-11C1-43F3-8BB4-E672D50AA1F9}"/>
    <cellStyle name="Comma 11 7" xfId="23451" xr:uid="{6B4AF902-1A89-4DF3-B942-65B4E32FF374}"/>
    <cellStyle name="Comma 11 7 2" xfId="32613" xr:uid="{413D0516-A58E-434F-A786-6001D45F8198}"/>
    <cellStyle name="Comma 11 8" xfId="29454" xr:uid="{E641D44D-CB3C-492D-88E7-C10EDA8E1379}"/>
    <cellStyle name="Comma 11 9" xfId="22217" xr:uid="{DB80DB68-CFD1-43A7-B9CD-4189C3A95E3F}"/>
    <cellStyle name="Comma 12" xfId="17164" xr:uid="{F22F490F-DE7B-4647-9AA3-A9472EF85CAA}"/>
    <cellStyle name="Comma 12 2" xfId="21762" xr:uid="{B69FF0A1-6A1B-49AE-89A7-928FF0ACBCBC}"/>
    <cellStyle name="Comma 12 2 2" xfId="22759" xr:uid="{0CB9B1CE-EFDE-4654-8CEB-C841E702F035}"/>
    <cellStyle name="Comma 12 2 2 2" xfId="22892" xr:uid="{87D77EDD-D46C-4B13-90B7-1CFAE5B880C8}"/>
    <cellStyle name="Comma 12 2 2 2 2" xfId="26865" xr:uid="{A1A54371-0BBF-422E-95A8-D93C7CF72484}"/>
    <cellStyle name="Comma 12 2 2 2 2 2" xfId="38011" xr:uid="{0565322A-2A8B-4584-A4B5-DAAABAC32728}"/>
    <cellStyle name="Comma 12 2 2 2 3" xfId="28619" xr:uid="{05303CB7-9990-4388-9231-97BF051C1790}"/>
    <cellStyle name="Comma 12 2 2 2 3 2" xfId="41229" xr:uid="{0E2E0DA3-5265-4FC6-A61D-FD468DD74975}"/>
    <cellStyle name="Comma 12 2 2 2 4" xfId="24634" xr:uid="{41E5B8BC-6993-4301-85C3-B37F9DEF0B11}"/>
    <cellStyle name="Comma 12 2 2 2 4 2" xfId="34740" xr:uid="{4B8719EE-0663-405D-B908-D7ADB1490B82}"/>
    <cellStyle name="Comma 12 2 2 2 5" xfId="31514" xr:uid="{869F2B52-A658-47CA-9B75-D8EE0A4A681E}"/>
    <cellStyle name="Comma 12 2 2 3" xfId="26348" xr:uid="{EDF0C0B1-DECA-4D29-BBA5-D35FE81C4229}"/>
    <cellStyle name="Comma 12 2 2 3 2" xfId="37241" xr:uid="{6CECE572-8571-499E-BA07-A954BAC545A5}"/>
    <cellStyle name="Comma 12 2 2 4" xfId="28102" xr:uid="{F12B9D38-4C88-469F-8EF8-864C9BEC1AAA}"/>
    <cellStyle name="Comma 12 2 2 4 2" xfId="40387" xr:uid="{9CEAF1C3-0C6D-41F7-B259-8F43DEF380F4}"/>
    <cellStyle name="Comma 12 2 2 5" xfId="23991" xr:uid="{D92BD933-C6AF-4A58-97B3-76A21910D7B6}"/>
    <cellStyle name="Comma 12 2 2 5 2" xfId="33892" xr:uid="{B5FBB47C-D944-4E33-A842-719038229278}"/>
    <cellStyle name="Comma 12 2 2 6" xfId="30829" xr:uid="{84804F7C-C6E9-4019-B08F-87E6BCF05961}"/>
    <cellStyle name="Comma 12 2 3" xfId="22891" xr:uid="{BF6926A9-0371-4E01-8606-E27EADC3663E}"/>
    <cellStyle name="Comma 12 2 3 2" xfId="26864" xr:uid="{EE7E7F12-1E95-4203-A2FE-4258D140C9C9}"/>
    <cellStyle name="Comma 12 2 3 2 2" xfId="38010" xr:uid="{16585BB2-5B53-4457-BB84-35B6B01A5205}"/>
    <cellStyle name="Comma 12 2 3 3" xfId="28618" xr:uid="{381C3293-1DAC-415F-8233-D0D20DFABA1E}"/>
    <cellStyle name="Comma 12 2 3 3 2" xfId="41228" xr:uid="{D6BCE4C6-DF46-4927-B67C-DF170459EBDA}"/>
    <cellStyle name="Comma 12 2 3 4" xfId="24633" xr:uid="{ECC3AD13-5DA7-4961-9A26-993E2CD6F96B}"/>
    <cellStyle name="Comma 12 2 3 4 2" xfId="34739" xr:uid="{2B1E7B67-832B-403B-8ED7-2A9C7046C282}"/>
    <cellStyle name="Comma 12 2 3 5" xfId="31513" xr:uid="{24EBFE3F-C21B-4A1F-BC19-99DB7DD5E12D}"/>
    <cellStyle name="Comma 12 2 4" xfId="22550" xr:uid="{FD18AABC-D620-405A-9E02-CFBB369C42ED}"/>
    <cellStyle name="Comma 12 2 4 2" xfId="25968" xr:uid="{01C49AD5-C90F-455B-B490-37AE334509EE}"/>
    <cellStyle name="Comma 12 2 4 2 2" xfId="36426" xr:uid="{E82D42FB-367C-4F22-88D6-AFDB0E8CE4BB}"/>
    <cellStyle name="Comma 12 2 4 3" xfId="30345" xr:uid="{5F2FF97D-6488-46C3-BA73-8577B53EF0D5}"/>
    <cellStyle name="Comma 12 2 5" xfId="27689" xr:uid="{0E7634E4-E7F1-48A1-BB3C-DEFF2A54B70A}"/>
    <cellStyle name="Comma 12 2 5 2" xfId="39572" xr:uid="{BD06E597-BA06-48D2-9F44-B579DCA242D8}"/>
    <cellStyle name="Comma 12 2 6" xfId="23568" xr:uid="{D4D1A8D1-C1B9-4E43-B80D-204ECEB73F2E}"/>
    <cellStyle name="Comma 12 2 6 2" xfId="33041" xr:uid="{224A6E38-4B06-4496-8019-7E055FA02C4C}"/>
    <cellStyle name="Comma 12 2 7" xfId="29671" xr:uid="{16D857A4-770F-40A8-AC40-4A0B4BC4E73D}"/>
    <cellStyle name="Comma 12 2 8" xfId="22321" xr:uid="{BBAB7E78-015F-4EF4-9242-580E1388043F}"/>
    <cellStyle name="Comma 12 3" xfId="22659" xr:uid="{D9CE629A-97C8-4BE4-B613-405A5BC940D0}"/>
    <cellStyle name="Comma 12 3 2" xfId="22893" xr:uid="{22D03591-38DB-49AE-884C-22ACE7963A42}"/>
    <cellStyle name="Comma 12 3 2 2" xfId="26866" xr:uid="{DAB09EB4-C1F3-4303-AADB-680D15220DA8}"/>
    <cellStyle name="Comma 12 3 2 2 2" xfId="38012" xr:uid="{DEF559D2-2B2A-4C89-9401-9EA98B66926B}"/>
    <cellStyle name="Comma 12 3 2 3" xfId="28620" xr:uid="{D69F8515-102D-47E2-93BA-F6C3F341DAA7}"/>
    <cellStyle name="Comma 12 3 2 3 2" xfId="41230" xr:uid="{8EA42E54-B284-42A8-A70B-9DE151719576}"/>
    <cellStyle name="Comma 12 3 2 4" xfId="24635" xr:uid="{BB76FFE1-D60F-426E-B7CB-7B6D112D5E85}"/>
    <cellStyle name="Comma 12 3 2 4 2" xfId="34741" xr:uid="{202F6671-A303-45A1-8022-E9B88BC5FE0C}"/>
    <cellStyle name="Comma 12 3 2 5" xfId="31515" xr:uid="{368D0FCD-35A1-4DD5-A510-F9C5E740B35A}"/>
    <cellStyle name="Comma 12 3 3" xfId="26186" xr:uid="{73960737-2D4D-41EB-8D54-39F782CF9415}"/>
    <cellStyle name="Comma 12 3 3 2" xfId="36820" xr:uid="{A2BF8CDD-8B95-4082-AA6B-9A01608900D2}"/>
    <cellStyle name="Comma 12 3 4" xfId="27893" xr:uid="{D194BC0C-4BC0-4496-9E7E-B4E214124F6B}"/>
    <cellStyle name="Comma 12 3 4 2" xfId="39966" xr:uid="{6228948B-2CC8-4275-9DFE-C095F2339931}"/>
    <cellStyle name="Comma 12 3 5" xfId="23778" xr:uid="{2376D509-654B-47BA-A4CE-B9DC86587C6B}"/>
    <cellStyle name="Comma 12 3 5 2" xfId="33461" xr:uid="{EFBE8AA8-4FDA-4A9E-9EF8-BDE746ADA002}"/>
    <cellStyle name="Comma 12 3 6" xfId="30616" xr:uid="{F6816A30-8737-4846-B709-16709202FE36}"/>
    <cellStyle name="Comma 12 4" xfId="22890" xr:uid="{EF9726B0-F39D-440A-B5B7-976F5F292E21}"/>
    <cellStyle name="Comma 12 4 2" xfId="26863" xr:uid="{06A1F630-0372-4D67-96E0-2F0A776888F2}"/>
    <cellStyle name="Comma 12 4 2 2" xfId="38009" xr:uid="{E406ABA3-5DC1-41DE-AA3B-F642ADCC6041}"/>
    <cellStyle name="Comma 12 4 3" xfId="28617" xr:uid="{7D14284D-84D0-4CE9-B88A-42C4142E052D}"/>
    <cellStyle name="Comma 12 4 3 2" xfId="41227" xr:uid="{B6751BB6-A9D7-43E7-A37E-11ED5DB32E61}"/>
    <cellStyle name="Comma 12 4 4" xfId="24632" xr:uid="{DD9E31E5-662C-4D59-A660-A57C26EB0727}"/>
    <cellStyle name="Comma 12 4 4 2" xfId="34738" xr:uid="{F783FF98-0603-4546-9DC6-9460F1A489A3}"/>
    <cellStyle name="Comma 12 4 5" xfId="31512" xr:uid="{EF448DB0-6AC9-4491-9F68-2776EDBDD0B9}"/>
    <cellStyle name="Comma 12 5" xfId="22438" xr:uid="{CCED2F9E-F485-4158-BAEC-DFE0656B75F9}"/>
    <cellStyle name="Comma 12 5 2" xfId="25630" xr:uid="{DDE210F4-19F8-438A-B280-B669F0C2F9F8}"/>
    <cellStyle name="Comma 12 5 2 2" xfId="36006" xr:uid="{9FCFEBA7-0DD0-4C25-9E3E-4442B6073A73}"/>
    <cellStyle name="Comma 12 5 3" xfId="30007" xr:uid="{9C15DEEE-9717-4F38-AF09-4781E92E1B7C}"/>
    <cellStyle name="Comma 12 6" xfId="27574" xr:uid="{E12A5F37-80FD-4CC9-835F-1E7105280C6C}"/>
    <cellStyle name="Comma 12 6 2" xfId="39152" xr:uid="{C4B51950-2250-4778-B7C6-F2DEDD7429CF}"/>
    <cellStyle name="Comma 12 7" xfId="23453" xr:uid="{B016B5CE-3358-4710-B7BC-A2E7F1552CA6}"/>
    <cellStyle name="Comma 12 7 2" xfId="32616" xr:uid="{8C23F5E3-F394-4B93-8D70-925A0428C5FF}"/>
    <cellStyle name="Comma 12 8" xfId="29456" xr:uid="{E9CFBEBE-683E-49F9-BC7A-304CE0D90798}"/>
    <cellStyle name="Comma 12 9" xfId="22218" xr:uid="{1EC1BCE1-A01D-480F-9F31-1B1C66A77AEA}"/>
    <cellStyle name="Comma 13" xfId="99" xr:uid="{32487091-3716-44F0-A1CD-8F6B933A9142}"/>
    <cellStyle name="Comma 13 2" xfId="19745" xr:uid="{642A751C-D4A3-49B0-A316-A84D6BEB39D0}"/>
    <cellStyle name="Comma 13 2 2" xfId="22762" xr:uid="{A701BE92-93AC-4986-9543-D46B03FDB815}"/>
    <cellStyle name="Comma 13 2 2 2" xfId="22896" xr:uid="{2EB96A1C-1F26-4D5D-8566-020E642B8B27}"/>
    <cellStyle name="Comma 13 2 2 2 2" xfId="26869" xr:uid="{96D25DC2-0B5A-48DE-BB23-9E35487F43F7}"/>
    <cellStyle name="Comma 13 2 2 2 2 2" xfId="38015" xr:uid="{9180D43D-DB23-4A85-9D17-DB47B7D30870}"/>
    <cellStyle name="Comma 13 2 2 2 3" xfId="28623" xr:uid="{5AB40209-CE43-4667-A32C-F937AFC8DD75}"/>
    <cellStyle name="Comma 13 2 2 2 3 2" xfId="41233" xr:uid="{951E1125-8604-4676-8C47-5183CFD4BD6A}"/>
    <cellStyle name="Comma 13 2 2 2 4" xfId="24638" xr:uid="{54883ACF-06CD-407F-93A1-FE7922FA71F3}"/>
    <cellStyle name="Comma 13 2 2 2 4 2" xfId="34744" xr:uid="{383AAC5A-B83D-4A75-B623-06724A1FF244}"/>
    <cellStyle name="Comma 13 2 2 2 5" xfId="31518" xr:uid="{82714EC8-CD58-4F41-A3DF-D585028AF45F}"/>
    <cellStyle name="Comma 13 2 2 3" xfId="26351" xr:uid="{9BFADAE6-4258-46E5-8EA5-F0E25DD52245}"/>
    <cellStyle name="Comma 13 2 2 3 2" xfId="37257" xr:uid="{DFDC500F-0748-436B-9574-C452EEE3C28B}"/>
    <cellStyle name="Comma 13 2 2 4" xfId="28105" xr:uid="{AB350EE9-9200-4A53-BCB1-A5AA863A487D}"/>
    <cellStyle name="Comma 13 2 2 4 2" xfId="40403" xr:uid="{DC500AEC-399F-4113-8E36-3383504C3EE9}"/>
    <cellStyle name="Comma 13 2 2 5" xfId="23994" xr:uid="{B8C5C2F9-4749-498C-874D-F23E6CF62D35}"/>
    <cellStyle name="Comma 13 2 2 5 2" xfId="33908" xr:uid="{9B9BFCE7-AEE2-42FC-BF4E-EE74647E1A25}"/>
    <cellStyle name="Comma 13 2 2 6" xfId="30832" xr:uid="{B5FBB1C0-FF21-446B-B42E-672C9BE35E4E}"/>
    <cellStyle name="Comma 13 2 3" xfId="22895" xr:uid="{4FD61921-6166-4385-A772-1A6F44684B05}"/>
    <cellStyle name="Comma 13 2 3 2" xfId="26868" xr:uid="{1E8B4CE8-C3D1-4473-BF4B-FDB01297E42B}"/>
    <cellStyle name="Comma 13 2 3 2 2" xfId="38014" xr:uid="{4D5D8598-CB38-428D-B637-AE846F4B2E7A}"/>
    <cellStyle name="Comma 13 2 3 3" xfId="28622" xr:uid="{1F038417-43A6-4C12-9D2F-BEF413F93B81}"/>
    <cellStyle name="Comma 13 2 3 3 2" xfId="41232" xr:uid="{BCC13DAD-F59A-4559-BB3C-BC107CB43DDB}"/>
    <cellStyle name="Comma 13 2 3 4" xfId="24637" xr:uid="{F4F649F7-C1F3-433E-8F0E-3BCFABD91C8E}"/>
    <cellStyle name="Comma 13 2 3 4 2" xfId="34743" xr:uid="{95A032F7-F692-4AB6-84A0-776A209F038A}"/>
    <cellStyle name="Comma 13 2 3 5" xfId="31517" xr:uid="{7FF3DFAA-7E52-4725-9192-B4EAEF834F21}"/>
    <cellStyle name="Comma 13 2 4" xfId="22553" xr:uid="{CFEA4135-AAB3-4F66-BD9A-11E2FE313A82}"/>
    <cellStyle name="Comma 13 2 4 2" xfId="25983" xr:uid="{94DE572B-CE87-4F2E-8283-C77149BD5EA4}"/>
    <cellStyle name="Comma 13 2 4 2 2" xfId="36442" xr:uid="{AE423F26-8475-47C6-905E-2C241C167E3D}"/>
    <cellStyle name="Comma 13 2 4 3" xfId="30360" xr:uid="{10D6B876-6787-42B9-8E1D-B00E5937BFF3}"/>
    <cellStyle name="Comma 13 2 5" xfId="27692" xr:uid="{19B42009-278E-417C-9DF0-6018465B9AC0}"/>
    <cellStyle name="Comma 13 2 5 2" xfId="39588" xr:uid="{3E9D96B0-A5E3-4CFC-A28C-2FC986E8DCE1}"/>
    <cellStyle name="Comma 13 2 6" xfId="23571" xr:uid="{9AB73DF4-FCCC-4293-8886-F57B435B8400}"/>
    <cellStyle name="Comma 13 2 6 2" xfId="33057" xr:uid="{D3B42508-BFF1-42E8-9273-9E7495487834}"/>
    <cellStyle name="Comma 13 2 7" xfId="29674" xr:uid="{6D020BDF-79E6-4C93-9341-869CC30FDA7E}"/>
    <cellStyle name="Comma 13 2 8" xfId="22324" xr:uid="{347F3110-8006-459A-AF83-318F9E1508B6}"/>
    <cellStyle name="Comma 13 3" xfId="22662" xr:uid="{3D0B72C3-D0FF-4C7D-B649-D520B4CD82EA}"/>
    <cellStyle name="Comma 13 3 2" xfId="22897" xr:uid="{6B6F784E-91D9-4FFD-882D-2B3B340425E8}"/>
    <cellStyle name="Comma 13 3 2 2" xfId="26870" xr:uid="{A9C63E93-B826-46CA-A13E-290E42A5A9D2}"/>
    <cellStyle name="Comma 13 3 2 2 2" xfId="38016" xr:uid="{F8A2EEE2-D40B-4241-97ED-31ED421F1B9F}"/>
    <cellStyle name="Comma 13 3 2 3" xfId="28624" xr:uid="{9ADF96E1-F0C1-4026-A780-DEC6669119E6}"/>
    <cellStyle name="Comma 13 3 2 3 2" xfId="41234" xr:uid="{3ED01E20-D46C-4930-9000-E2A87717138B}"/>
    <cellStyle name="Comma 13 3 2 4" xfId="24639" xr:uid="{55A0E7FF-D6A7-4248-9C9D-4139E570458F}"/>
    <cellStyle name="Comma 13 3 2 4 2" xfId="34745" xr:uid="{FCBC8868-772F-480F-842E-F5FFE11C5003}"/>
    <cellStyle name="Comma 13 3 2 5" xfId="31519" xr:uid="{0875A99C-0885-4E13-9109-0737AD8F76C0}"/>
    <cellStyle name="Comma 13 3 3" xfId="26189" xr:uid="{2C449D1D-5853-49A8-B16A-971171D7B86D}"/>
    <cellStyle name="Comma 13 3 3 2" xfId="36836" xr:uid="{80DD2616-7391-4FBB-9A43-9E530C06241E}"/>
    <cellStyle name="Comma 13 3 4" xfId="27896" xr:uid="{47D3A4A0-F354-4972-8D6A-B26F25DD5DC8}"/>
    <cellStyle name="Comma 13 3 4 2" xfId="39982" xr:uid="{E5314FF4-209E-4D37-B207-222A1BD8A041}"/>
    <cellStyle name="Comma 13 3 5" xfId="23781" xr:uid="{48A9FEC7-4585-4F7A-8430-D70418F9E7A3}"/>
    <cellStyle name="Comma 13 3 5 2" xfId="33478" xr:uid="{1E72CFA2-B487-4F72-B86E-5B3E9BEB1317}"/>
    <cellStyle name="Comma 13 3 6" xfId="30619" xr:uid="{52992307-3D78-408B-B396-06037BA634A2}"/>
    <cellStyle name="Comma 13 4" xfId="22894" xr:uid="{92432474-F7C5-4C67-8C8B-00072F361DDD}"/>
    <cellStyle name="Comma 13 4 2" xfId="26867" xr:uid="{6386F354-D5D2-409F-935C-63C85C64A17E}"/>
    <cellStyle name="Comma 13 4 2 2" xfId="38013" xr:uid="{E3502B46-CC51-4AE6-A89F-9D4F86593682}"/>
    <cellStyle name="Comma 13 4 3" xfId="28621" xr:uid="{D1CAC38A-63BB-4C75-B4A4-68520621294C}"/>
    <cellStyle name="Comma 13 4 3 2" xfId="41231" xr:uid="{0FB624A3-D417-428E-93AF-28ED556774CF}"/>
    <cellStyle name="Comma 13 4 4" xfId="24636" xr:uid="{839F1898-F974-483B-9FD2-B28E64009624}"/>
    <cellStyle name="Comma 13 4 4 2" xfId="34742" xr:uid="{810E38AC-8451-4AC3-9B64-99A9329287E0}"/>
    <cellStyle name="Comma 13 4 5" xfId="31516" xr:uid="{5164C250-312C-4D36-9BBF-44BF49ED2EAB}"/>
    <cellStyle name="Comma 13 5" xfId="22441" xr:uid="{B09CC63E-9D6D-491C-9B9E-3A93061A9E2F}"/>
    <cellStyle name="Comma 13 5 2" xfId="25645" xr:uid="{B16C8EE7-83FC-4D64-86E5-7FEDB0010044}"/>
    <cellStyle name="Comma 13 5 2 2" xfId="36021" xr:uid="{AFD7FE54-B709-47E4-A8DF-96D624D21ABE}"/>
    <cellStyle name="Comma 13 5 3" xfId="30022" xr:uid="{C39235B6-1BBC-446D-96B7-06DF932D2AE5}"/>
    <cellStyle name="Comma 13 6" xfId="27577" xr:uid="{582A9A78-1DAE-422A-8024-F7ECF431DEF9}"/>
    <cellStyle name="Comma 13 6 2" xfId="39167" xr:uid="{DFA8F36A-98DB-4BE1-A624-65CD20C17A5A}"/>
    <cellStyle name="Comma 13 7" xfId="23456" xr:uid="{E139B905-D8E7-480C-AA9A-A35064884A84}"/>
    <cellStyle name="Comma 13 7 2" xfId="32633" xr:uid="{EB5544A7-F615-4B4C-BE36-352AB7D04902}"/>
    <cellStyle name="Comma 13 8" xfId="29459" xr:uid="{E1ABA953-C803-4B0A-9814-BF03C02B37E7}"/>
    <cellStyle name="Comma 13 9" xfId="22221" xr:uid="{213D0C34-87C5-40A7-8C33-C58725C1659F}"/>
    <cellStyle name="Comma 14" xfId="19740" xr:uid="{FDA431FE-2F15-4E53-A484-947BAC8207AE}"/>
    <cellStyle name="Comma 14 2" xfId="22225" xr:uid="{CE5F0FC2-E231-4211-AB87-1953E6BAC919}"/>
    <cellStyle name="Comma 15" xfId="22082" xr:uid="{B3198E49-2BCB-44CA-8C22-59C31C85B24D}"/>
    <cellStyle name="Comma 15 2" xfId="22898" xr:uid="{87F90FC5-D53C-40FF-A59A-81BED1E03076}"/>
    <cellStyle name="Comma 15 2 2" xfId="26871" xr:uid="{AD0DCD93-001D-4456-8A30-3037DF97B942}"/>
    <cellStyle name="Comma 15 2 2 2" xfId="38017" xr:uid="{5A193196-EB9E-46E3-AF0D-D5E414EE7493}"/>
    <cellStyle name="Comma 15 2 3" xfId="28625" xr:uid="{0C70D329-461C-412B-BDB9-E0E45165A0C2}"/>
    <cellStyle name="Comma 15 2 3 2" xfId="41235" xr:uid="{39FFBB4B-C55B-4F12-8073-61E425001543}"/>
    <cellStyle name="Comma 15 2 4" xfId="24640" xr:uid="{4DC411CB-CDD4-4AB7-80A3-C0697DA52269}"/>
    <cellStyle name="Comma 15 2 4 2" xfId="34746" xr:uid="{4AE7D490-BA65-43C6-B0E9-E28975A12EC4}"/>
    <cellStyle name="Comma 15 2 5" xfId="31520" xr:uid="{DB9719F2-601C-48C0-81B3-ACC87FCC630B}"/>
    <cellStyle name="Comma 15 3" xfId="23334" xr:uid="{C127ADA6-69EA-40F1-9F0C-93AAE1DB5585}"/>
    <cellStyle name="Comma 15 3 2" xfId="29239" xr:uid="{172C4691-AA06-4500-899F-48A2757C79E5}"/>
    <cellStyle name="Comma 15 3 3" xfId="26354" xr:uid="{9CA6D626-71E4-41FB-AA02-85BFFA5BA6E1}"/>
    <cellStyle name="Comma 15 3 3 2" xfId="37260" xr:uid="{E5B50DF8-5CE7-46DE-AF4F-D6B879A4659D}"/>
    <cellStyle name="Comma 15 4" xfId="22765" xr:uid="{14540E87-D844-4727-AA3F-4205C0415E8A}"/>
    <cellStyle name="Comma 15 4 2" xfId="28108" xr:uid="{10446CBA-0C3E-44CE-A01E-267AE591812F}"/>
    <cellStyle name="Comma 15 4 2 2" xfId="40406" xr:uid="{118DE03D-6ADE-4C4D-BB38-A9C5901DB7C6}"/>
    <cellStyle name="Comma 15 4 3" xfId="30835" xr:uid="{E760A04D-042E-4171-A72B-2A511651D0B4}"/>
    <cellStyle name="Comma 15 5" xfId="23998" xr:uid="{C9672BEF-6B99-40AF-8C94-9EBFCD0CF3C3}"/>
    <cellStyle name="Comma 15 5 2" xfId="33912" xr:uid="{ACBD7FEC-6A5F-4F6F-860E-E60F5709296E}"/>
    <cellStyle name="Comma 15 6" xfId="22327" xr:uid="{04F5E26A-10B8-4562-9C61-865645FEACBB}"/>
    <cellStyle name="Comma 16" xfId="22768" xr:uid="{F25764AB-4592-42BC-9CF1-EA7DF8DF1AAE}"/>
    <cellStyle name="Comma 16 2" xfId="22899" xr:uid="{F817647E-D7B7-49DF-A867-61E2A525EFD2}"/>
    <cellStyle name="Comma 16 2 2" xfId="26872" xr:uid="{2E1E1876-00EA-41AF-BF47-4200A649EF61}"/>
    <cellStyle name="Comma 16 2 2 2" xfId="38018" xr:uid="{4B136903-8FFC-41AE-ACDB-87E954AC6CEE}"/>
    <cellStyle name="Comma 16 2 3" xfId="28626" xr:uid="{6E015E20-191F-4060-98CC-B4BD9B4C5ED9}"/>
    <cellStyle name="Comma 16 2 3 2" xfId="41236" xr:uid="{32F6A9BF-F1A6-4E59-8045-B862F629355D}"/>
    <cellStyle name="Comma 16 2 4" xfId="24641" xr:uid="{DD2D1563-CA92-442F-9D5D-0BB392E459D7}"/>
    <cellStyle name="Comma 16 2 4 2" xfId="34747" xr:uid="{B5C50733-1126-46DC-9D13-2B022CDDD3AD}"/>
    <cellStyle name="Comma 16 2 5" xfId="31521" xr:uid="{0A929BAE-9805-42A7-8911-5BD9590BB14D}"/>
    <cellStyle name="Comma 16 3" xfId="26357" xr:uid="{3BF2999C-E3C5-4500-A04B-8CB3A943B207}"/>
    <cellStyle name="Comma 16 3 2" xfId="37263" xr:uid="{45FABDB7-71E3-4E59-9537-5F5B080685C3}"/>
    <cellStyle name="Comma 16 4" xfId="28111" xr:uid="{AAEBFE2A-5665-4DD0-ABFB-1A17A5683884}"/>
    <cellStyle name="Comma 16 4 2" xfId="40409" xr:uid="{E8488EFD-E139-4DFF-83D3-D122CA9BE528}"/>
    <cellStyle name="Comma 16 5" xfId="24002" xr:uid="{78C4C51E-D4FA-4CBB-9FEB-708442B83774}"/>
    <cellStyle name="Comma 16 5 2" xfId="33916" xr:uid="{61EBADDC-6EF8-40A8-850C-15DC9A92532A}"/>
    <cellStyle name="Comma 16 6" xfId="30838" xr:uid="{A4E8AAD1-BFED-4503-A010-E4D9FFF1CE65}"/>
    <cellStyle name="Comma 17" xfId="22770" xr:uid="{1BEE52D1-AB2C-40DA-82FF-C7D925378069}"/>
    <cellStyle name="Comma 17 2" xfId="22900" xr:uid="{312D0594-65C4-49BD-ADEE-55AEC5E160BF}"/>
    <cellStyle name="Comma 17 2 2" xfId="26873" xr:uid="{4B91D182-FA59-47BD-BA37-348E6492365C}"/>
    <cellStyle name="Comma 17 2 2 2" xfId="38019" xr:uid="{86F1DC9A-E492-42FD-9E18-2AD45461F702}"/>
    <cellStyle name="Comma 17 2 3" xfId="28627" xr:uid="{2C23CC7F-6D45-4101-BD62-0573612051F6}"/>
    <cellStyle name="Comma 17 2 3 2" xfId="41237" xr:uid="{33A60955-87E1-447C-9584-A3AE114040D8}"/>
    <cellStyle name="Comma 17 2 4" xfId="24642" xr:uid="{C1957ABE-91E6-4117-AEF1-436D2973D11D}"/>
    <cellStyle name="Comma 17 2 4 2" xfId="34748" xr:uid="{2EFF3560-FB93-469C-9AF0-20357C695B6A}"/>
    <cellStyle name="Comma 17 2 5" xfId="31522" xr:uid="{1D665AA9-F7CD-419D-BED0-183014829723}"/>
    <cellStyle name="Comma 17 3" xfId="26359" xr:uid="{B01A7FA3-D4E8-45D3-81BA-00F6243D0306}"/>
    <cellStyle name="Comma 17 3 2" xfId="37265" xr:uid="{253AFE0F-7001-445C-BAD1-3039AA62FBD0}"/>
    <cellStyle name="Comma 17 4" xfId="28113" xr:uid="{BD2B070E-6C76-418A-8412-222EBC782B31}"/>
    <cellStyle name="Comma 17 4 2" xfId="40411" xr:uid="{E5DF4591-2F86-40D1-BF36-802E02CBFDF7}"/>
    <cellStyle name="Comma 17 5" xfId="24006" xr:uid="{74EC25B0-CBA5-40A5-BC26-27701DB33F80}"/>
    <cellStyle name="Comma 17 5 2" xfId="33920" xr:uid="{C0702F63-F406-4061-80C1-AB8ABD263FE2}"/>
    <cellStyle name="Comma 17 6" xfId="30840" xr:uid="{48D25066-A6AA-40B9-9BEC-A9BF9700DF73}"/>
    <cellStyle name="Comma 18" xfId="22772" xr:uid="{12F28E02-47E9-47A0-9D40-B2C82CED57FB}"/>
    <cellStyle name="Comma 18 2" xfId="22901" xr:uid="{4A9F89CA-1DDD-45B9-A867-6E166C6A143B}"/>
    <cellStyle name="Comma 18 2 2" xfId="26874" xr:uid="{061F0B00-CB87-41A5-B2C6-571AD9629950}"/>
    <cellStyle name="Comma 18 2 2 2" xfId="38020" xr:uid="{12FB7AF5-F985-4BB5-9773-A811813BCECA}"/>
    <cellStyle name="Comma 18 2 3" xfId="28628" xr:uid="{D96771B5-D3B2-429A-AD71-B4E12DA84966}"/>
    <cellStyle name="Comma 18 2 3 2" xfId="41238" xr:uid="{7435D22F-773A-4AAF-A4A7-DB8F5F9786CA}"/>
    <cellStyle name="Comma 18 2 4" xfId="24643" xr:uid="{4336962A-5E41-4ED2-8BBD-64E6F5D2CE7F}"/>
    <cellStyle name="Comma 18 2 4 2" xfId="34749" xr:uid="{E450F50F-D7DE-41D3-8E3F-AFB24E32FFC4}"/>
    <cellStyle name="Comma 18 2 5" xfId="31523" xr:uid="{002EE1D6-6BC7-4BF1-87CA-B7607E1E998F}"/>
    <cellStyle name="Comma 18 3" xfId="26361" xr:uid="{9DD43F35-583E-46A1-9BCE-07FE74DCE30D}"/>
    <cellStyle name="Comma 18 3 2" xfId="37267" xr:uid="{51D2009A-66F7-4D80-A0E7-933D464A5D5D}"/>
    <cellStyle name="Comma 18 4" xfId="28115" xr:uid="{2161DD27-0476-40AE-A483-F1E6F1C2EC36}"/>
    <cellStyle name="Comma 18 4 2" xfId="40413" xr:uid="{FEA763A4-E6BE-4C31-B2B9-C1350BF8460C}"/>
    <cellStyle name="Comma 18 5" xfId="24009" xr:uid="{EB0EF15F-A6DF-461C-B1E0-DE9C55A5853C}"/>
    <cellStyle name="Comma 18 5 2" xfId="33923" xr:uid="{5ABE0C1F-8A25-4BEA-A6AC-8AAA74039E96}"/>
    <cellStyle name="Comma 18 6" xfId="30842" xr:uid="{9BAD1B12-41F3-4E5B-A248-A7B50AF0200B}"/>
    <cellStyle name="Comma 19" xfId="23313" xr:uid="{BAD0084A-0D7C-4419-AE48-5358F6A56DFD}"/>
    <cellStyle name="Comma 19 2" xfId="27456" xr:uid="{E68BEDDF-3C30-4EC9-A232-69EAC77A952F}"/>
    <cellStyle name="Comma 19 2 2" xfId="38761" xr:uid="{D7148885-79FB-4E19-ACAE-FF553D72CC77}"/>
    <cellStyle name="Comma 19 3" xfId="29213" xr:uid="{68981090-8FC6-41BC-8618-FE49EF0CBD1E}"/>
    <cellStyle name="Comma 19 3 2" xfId="42103" xr:uid="{DA7EA1BF-A9C1-4800-B850-215125FC078B}"/>
    <cellStyle name="Comma 19 4" xfId="25302" xr:uid="{5DB896A8-8A44-4C51-A853-0B42EBBA6308}"/>
    <cellStyle name="Comma 19 4 2" xfId="35614" xr:uid="{644553D1-301C-4DD0-9EF5-54F2C8CB406A}"/>
    <cellStyle name="Comma 19 5" xfId="32190" xr:uid="{29C19F40-C157-47FB-9FEB-0D8846DE84AC}"/>
    <cellStyle name="Comma 2" xfId="9" xr:uid="{00000000-0005-0000-0000-000001000000}"/>
    <cellStyle name="Comma 2 10" xfId="712" xr:uid="{A7D8043F-4B04-4189-851B-A8C6CECC22FC}"/>
    <cellStyle name="Comma 2 10 10" xfId="19787" xr:uid="{6897712A-CDEC-4ACB-9ADD-0F97918A3425}"/>
    <cellStyle name="Comma 2 10 11" xfId="22349" xr:uid="{88693EF3-653C-4E66-A552-94BD6AF45825}"/>
    <cellStyle name="Comma 2 10 2" xfId="713" xr:uid="{A331A6E6-B493-40B2-A732-FD1FE7F14BBE}"/>
    <cellStyle name="Comma 2 10 2 10" xfId="25327" xr:uid="{FA5355E3-31A9-4BB8-8554-7BBEFFC7A3A8}"/>
    <cellStyle name="Comma 2 10 2 2" xfId="2282" xr:uid="{A429EB9D-1438-4BE2-B44F-A7C22A2BC3F3}"/>
    <cellStyle name="Comma 2 10 2 2 2" xfId="4838" xr:uid="{13B2C242-245B-484C-AFA7-C37E39CC2C81}"/>
    <cellStyle name="Comma 2 10 2 2 2 2" xfId="20214" xr:uid="{8974FFCA-6671-44D6-A835-E1C73645A336}"/>
    <cellStyle name="Comma 2 10 2 2 3" xfId="8494" xr:uid="{87C065F6-69A6-494E-8B64-7F6AA56D577F}"/>
    <cellStyle name="Comma 2 10 2 2 3 2" xfId="20687" xr:uid="{F2DE010E-D3D0-4565-AC39-2F136790F74E}"/>
    <cellStyle name="Comma 2 10 2 2 4" xfId="12096" xr:uid="{95BFF8E0-FAA4-400D-8108-6F2C023F844B}"/>
    <cellStyle name="Comma 2 10 2 2 4 2" xfId="21093" xr:uid="{8CDFD2D7-D1D9-4C7C-8061-62881267F129}"/>
    <cellStyle name="Comma 2 10 2 2 5" xfId="15859" xr:uid="{1A10AB2C-DD6E-4478-B420-B3F9FDEFB7D9}"/>
    <cellStyle name="Comma 2 10 2 2 5 2" xfId="21539" xr:uid="{B1329398-B34A-4FBA-BD7C-AFD1EE2207A0}"/>
    <cellStyle name="Comma 2 10 2 2 6" xfId="18848" xr:uid="{F2E594DA-24D5-4B01-9E7B-1D8EB3699910}"/>
    <cellStyle name="Comma 2 10 2 2 6 2" xfId="21933" xr:uid="{BC6BFC0F-02F6-41A4-BBBF-1FB27262285F}"/>
    <cellStyle name="Comma 2 10 2 2 7" xfId="19914" xr:uid="{ADAFE842-BA88-4524-9AF3-CE405E13CDB8}"/>
    <cellStyle name="Comma 2 10 2 2 8" xfId="35642" xr:uid="{02EB2359-A00C-45BE-AED6-D988F7C4F157}"/>
    <cellStyle name="Comma 2 10 2 3" xfId="4837" xr:uid="{8D36B11E-3EB3-4E38-84F3-913D390F8BF5}"/>
    <cellStyle name="Comma 2 10 2 3 2" xfId="20213" xr:uid="{374B5709-CAF9-4D11-B98E-FC47CDC93958}"/>
    <cellStyle name="Comma 2 10 2 4" xfId="2281" xr:uid="{D0CAFE1A-769D-4853-8079-75BA9A22B5FE}"/>
    <cellStyle name="Comma 2 10 2 4 2" xfId="19913" xr:uid="{EFB70B8A-197D-4AFA-B9BA-7E258AD3A8EE}"/>
    <cellStyle name="Comma 2 10 2 5" xfId="7010" xr:uid="{A8C4A856-95E6-45B2-B5F5-7CC0E8A4F9CC}"/>
    <cellStyle name="Comma 2 10 2 5 2" xfId="20514" xr:uid="{6172DA6F-0B14-4C93-9E9D-89E0CAB1DBF5}"/>
    <cellStyle name="Comma 2 10 2 6" xfId="10170" xr:uid="{19A79D4D-965D-4885-879F-618ED4C16099}"/>
    <cellStyle name="Comma 2 10 2 6 2" xfId="20860" xr:uid="{722F2A7F-DC5E-4911-BE66-CD74DD002F2A}"/>
    <cellStyle name="Comma 2 10 2 7" xfId="13981" xr:uid="{C28ED591-122B-452F-8E94-69FDCB81F38C}"/>
    <cellStyle name="Comma 2 10 2 7 2" xfId="21318" xr:uid="{9521E4D1-88B9-4FCB-93F9-A06DBBD0328A}"/>
    <cellStyle name="Comma 2 10 2 8" xfId="17551" xr:uid="{EF2F4BC1-20F8-41E6-A2B2-822330625618}"/>
    <cellStyle name="Comma 2 10 2 8 2" xfId="21765" xr:uid="{47A01F2E-092B-4E0C-A2A2-5F6895A91371}"/>
    <cellStyle name="Comma 2 10 2 9" xfId="19788" xr:uid="{046F9C4A-B97A-4268-A933-78E1228A2460}"/>
    <cellStyle name="Comma 2 10 3" xfId="2283" xr:uid="{FBE7787E-EF13-4EF9-91E0-34173848D73D}"/>
    <cellStyle name="Comma 2 10 3 2" xfId="4839" xr:uid="{3FDF0619-A6E6-4B62-BDF3-0EDF5E6D0D30}"/>
    <cellStyle name="Comma 2 10 3 2 2" xfId="12097" xr:uid="{99C2409C-0914-4E41-BEF8-CE4B7A8AA491}"/>
    <cellStyle name="Comma 2 10 3 2 2 2" xfId="21094" xr:uid="{3DD46D99-8A2C-4CAD-872A-AE1BB236443D}"/>
    <cellStyle name="Comma 2 10 3 2 3" xfId="15860" xr:uid="{0F554D11-48D9-4182-A20A-35ADBC5E45F9}"/>
    <cellStyle name="Comma 2 10 3 2 3 2" xfId="21540" xr:uid="{67A3A3FF-CF7E-4577-89A8-C600522B8CEA}"/>
    <cellStyle name="Comma 2 10 3 2 4" xfId="20215" xr:uid="{C75B2AB1-0860-47D0-B45F-D41C6350156B}"/>
    <cellStyle name="Comma 2 10 3 3" xfId="8493" xr:uid="{B5E90435-EBE8-41EA-AF3B-013003EA68F3}"/>
    <cellStyle name="Comma 2 10 3 3 2" xfId="20686" xr:uid="{A4C7EB63-D509-46C5-A1C5-8228C0F9EA65}"/>
    <cellStyle name="Comma 2 10 3 4" xfId="10171" xr:uid="{CFBF1EE2-9CA9-4D4B-9CA1-F0E3C46A4959}"/>
    <cellStyle name="Comma 2 10 3 4 2" xfId="20861" xr:uid="{AC530FF3-A0AD-430E-B139-57DDAF8F55F1}"/>
    <cellStyle name="Comma 2 10 3 5" xfId="13982" xr:uid="{A6AE4C67-3EF3-4E5A-85E5-BFD0F303F39C}"/>
    <cellStyle name="Comma 2 10 3 5 2" xfId="21319" xr:uid="{D9A60B6F-15F1-4B83-8524-170C44BA75F2}"/>
    <cellStyle name="Comma 2 10 3 6" xfId="18847" xr:uid="{A1E40F29-2111-44FB-88E0-096407AFFB85}"/>
    <cellStyle name="Comma 2 10 3 6 2" xfId="21932" xr:uid="{13EC655B-85A1-48B1-B1A4-D748FFFCA9AB}"/>
    <cellStyle name="Comma 2 10 3 7" xfId="19915" xr:uid="{571CA852-AF63-4E41-966B-CAD21F297A83}"/>
    <cellStyle name="Comma 2 10 3 8" xfId="29701" xr:uid="{7444860B-C1DB-4D1B-A8B6-B18AAEB4A2EC}"/>
    <cellStyle name="Comma 2 10 4" xfId="4836" xr:uid="{90355E0C-78AA-47DA-955F-EC947093C5D6}"/>
    <cellStyle name="Comma 2 10 4 2" xfId="12098" xr:uid="{E8855D60-D7C6-4A17-8FFF-6B43040E018B}"/>
    <cellStyle name="Comma 2 10 4 2 2" xfId="21095" xr:uid="{46C85184-BA9D-43CE-A558-AC4FB0693DDA}"/>
    <cellStyle name="Comma 2 10 4 3" xfId="15861" xr:uid="{479E6BD7-5A8E-4B6C-B483-D50144D9135D}"/>
    <cellStyle name="Comma 2 10 4 3 2" xfId="21541" xr:uid="{61009D8F-06B0-4032-BB43-DFBC0BC1F733}"/>
    <cellStyle name="Comma 2 10 4 4" xfId="20212" xr:uid="{9EB3ADF8-2B3A-4BF8-A53E-0154B407A902}"/>
    <cellStyle name="Comma 2 10 5" xfId="2280" xr:uid="{3C7263B2-D353-4948-A4B4-4797D4C3037D}"/>
    <cellStyle name="Comma 2 10 5 2" xfId="19912" xr:uid="{5561FA60-D74A-47D3-B01F-9D3117189B51}"/>
    <cellStyle name="Comma 2 10 6" xfId="7009" xr:uid="{12C64C43-376F-4CFE-9F76-5FB4934E399A}"/>
    <cellStyle name="Comma 2 10 6 2" xfId="20513" xr:uid="{335F4390-7A19-4C55-B26B-314E1D713A7B}"/>
    <cellStyle name="Comma 2 10 7" xfId="10169" xr:uid="{293F3C41-0C05-487B-AB5C-0E78C5633813}"/>
    <cellStyle name="Comma 2 10 7 2" xfId="20859" xr:uid="{1B919F86-E258-48CC-8E51-1EE4430DC879}"/>
    <cellStyle name="Comma 2 10 8" xfId="13980" xr:uid="{5CDD9D5B-C620-4BBA-8DAB-3F8D471DE193}"/>
    <cellStyle name="Comma 2 10 8 2" xfId="21317" xr:uid="{3FD3A773-C3DD-41E1-ABD9-D903550D5C61}"/>
    <cellStyle name="Comma 2 10 9" xfId="17550" xr:uid="{24CBB5B6-C269-4B9B-9157-320A34D1AE2A}"/>
    <cellStyle name="Comma 2 10 9 2" xfId="21764" xr:uid="{3FA9903B-E048-4122-AA4A-7DEADA403F1A}"/>
    <cellStyle name="Comma 2 11" xfId="7974" xr:uid="{09CC9057-0C56-489D-9E69-D6FDD4C9FD42}"/>
    <cellStyle name="Comma 2 11 2" xfId="9458" xr:uid="{D69488DF-BA6C-43C4-9E47-2C33BFB132A5}"/>
    <cellStyle name="Comma 2 11 2 2" xfId="20836" xr:uid="{0CCDB612-936D-4F4F-BC64-88A3AAE696DA}"/>
    <cellStyle name="Comma 2 11 2 3" xfId="38787" xr:uid="{1439607C-1F27-400A-9F1D-3F4882119BAC}"/>
    <cellStyle name="Comma 2 11 3" xfId="10172" xr:uid="{993DA04E-8E97-4083-BD67-A7BA53A30C8B}"/>
    <cellStyle name="Comma 2 11 3 2" xfId="20862" xr:uid="{15EE462E-7F2B-4DB2-84E7-77BC16F5EC8C}"/>
    <cellStyle name="Comma 2 11 4" xfId="20663" xr:uid="{0CED5A4A-26A3-4443-86C3-850F28C5648E}"/>
    <cellStyle name="Comma 2 11 5" xfId="27481" xr:uid="{E024BB2B-07ED-4D6B-B626-D60603CE6D55}"/>
    <cellStyle name="Comma 2 12" xfId="17549" xr:uid="{6C3174CB-6716-4C4C-9D72-A563DA0C69DE}"/>
    <cellStyle name="Comma 2 12 2" xfId="21763" xr:uid="{F6ABD169-6E8C-4D16-B9A7-9ACBFDFD3B32}"/>
    <cellStyle name="Comma 2 12 2 2" xfId="32219" xr:uid="{64EB9C7E-33AE-4F6B-ACD5-601FEE01CBFB}"/>
    <cellStyle name="Comma 2 12 3" xfId="42237" xr:uid="{0CECECD7-0A3C-4019-9EDF-658C209C0BC8}"/>
    <cellStyle name="Comma 2 12 4" xfId="42276" xr:uid="{669EBB00-39F1-4042-BF9A-5AC75B10CA94}"/>
    <cellStyle name="Comma 2 12 5" xfId="23342" xr:uid="{18FB1517-8EFE-4E2D-8D94-AC632A1349A4}"/>
    <cellStyle name="Comma 2 13" xfId="19741" xr:uid="{1F41A4AB-4112-4BAF-BEBF-8D9D6342BA59}"/>
    <cellStyle name="Comma 2 13 2" xfId="29329" xr:uid="{C537561F-32ED-48F5-9442-B4FCB2122BE6}"/>
    <cellStyle name="Comma 2 14" xfId="22094" xr:uid="{E9B10719-2554-45D8-87C4-15C5C0B34BAD}"/>
    <cellStyle name="Comma 2 15" xfId="42190" xr:uid="{3B747F75-27D8-4411-B92C-7BC74D8BF2B8}"/>
    <cellStyle name="Comma 2 16" xfId="22084" xr:uid="{F651EDB7-FBCB-4DE5-B27C-6A62A09BCB7C}"/>
    <cellStyle name="Comma 2 17" xfId="87" xr:uid="{4C04E2DD-97B9-4BCF-A5CB-D451C309959A}"/>
    <cellStyle name="Comma 2 2" xfId="90" xr:uid="{CC4D2953-6102-4181-AC36-88B88A34C043}"/>
    <cellStyle name="Comma 2 2 10" xfId="19743" xr:uid="{F4D68BEF-F8D2-4FF1-9F3E-F5E3E64B65CD}"/>
    <cellStyle name="Comma 2 2 10 2" xfId="38790" xr:uid="{C98E1963-53BE-4ECA-A57D-D7AA9BC71A0C}"/>
    <cellStyle name="Comma 2 2 10 3" xfId="27484" xr:uid="{B345CCF5-53B9-4891-B6F2-DAB34833BA6D}"/>
    <cellStyle name="Comma 2 2 11" xfId="23357" xr:uid="{38D23EAE-0A01-480A-A7EB-140939353BFE}"/>
    <cellStyle name="Comma 2 2 11 2" xfId="32236" xr:uid="{68304E67-33D1-4FB0-A9FD-FC4E8D0FEF7E}"/>
    <cellStyle name="Comma 2 2 12" xfId="29332" xr:uid="{EBEBBF8F-8236-4C5E-B2D0-C156728F49D1}"/>
    <cellStyle name="Comma 2 2 13" xfId="22097" xr:uid="{B684DBC5-BAAC-4526-A53F-C43BDB640D00}"/>
    <cellStyle name="Comma 2 2 2" xfId="198" xr:uid="{F970BBDE-046C-48A5-9AB4-5D54BD34AD44}"/>
    <cellStyle name="Comma 2 2 2 10" xfId="7011" xr:uid="{8B58ACD1-FDF8-44D9-92E2-8B836BB521FB}"/>
    <cellStyle name="Comma 2 2 2 10 2" xfId="20515" xr:uid="{31BFEEFA-58D4-4285-B8E1-66CB38653018}"/>
    <cellStyle name="Comma 2 2 2 10 2 2" xfId="32259" xr:uid="{0DB7E732-3074-435B-AA78-43409B8C4AF0}"/>
    <cellStyle name="Comma 2 2 2 10 3" xfId="23362" xr:uid="{F9E61ACB-C158-4DAB-BA6A-48F01690EC80}"/>
    <cellStyle name="Comma 2 2 2 11" xfId="10173" xr:uid="{8CC24281-2BC8-4696-891A-3D00A16706B9}"/>
    <cellStyle name="Comma 2 2 2 11 2" xfId="20863" xr:uid="{2307E062-9C4A-464D-B7A1-5DC4247FA0FD}"/>
    <cellStyle name="Comma 2 2 2 11 3" xfId="29337" xr:uid="{FF3F1587-62E8-49F9-9680-A46D5FEF8D5A}"/>
    <cellStyle name="Comma 2 2 2 12" xfId="13983" xr:uid="{3ABF69FF-533A-46AA-AD18-17379B5E92DD}"/>
    <cellStyle name="Comma 2 2 2 12 2" xfId="21320" xr:uid="{FE93FB46-6B0D-4431-8352-3C8D9E117430}"/>
    <cellStyle name="Comma 2 2 2 13" xfId="17553" xr:uid="{50FD4EAE-4C6E-47FC-8B1A-CCC8A0B734A0}"/>
    <cellStyle name="Comma 2 2 2 13 2" xfId="21767" xr:uid="{DB1418A0-1460-4A50-AF66-D09CDA4419BA}"/>
    <cellStyle name="Comma 2 2 2 14" xfId="19754" xr:uid="{3CADAFDA-828D-42DA-A8EF-A3A274BA9A68}"/>
    <cellStyle name="Comma 2 2 2 15" xfId="22101" xr:uid="{4A5F7FFE-56B8-4C95-8A5D-52FEADDDFE71}"/>
    <cellStyle name="Comma 2 2 2 2" xfId="250" xr:uid="{E86927CE-1A29-4057-AE52-D68F507FC4D0}"/>
    <cellStyle name="Comma 2 2 2 2 10" xfId="10174" xr:uid="{F4D82F02-EAA5-4328-9947-7644C0C9E414}"/>
    <cellStyle name="Comma 2 2 2 2 10 2" xfId="20864" xr:uid="{AD23BFDC-AC28-4A11-8164-60CE8C3F36D3}"/>
    <cellStyle name="Comma 2 2 2 2 10 3" xfId="29347" xr:uid="{62DC721F-F5A1-4803-B80B-F4CC98D6C270}"/>
    <cellStyle name="Comma 2 2 2 2 11" xfId="13984" xr:uid="{33E9B89C-22F8-4A54-ADD9-F7E7C91C04DE}"/>
    <cellStyle name="Comma 2 2 2 2 11 2" xfId="21321" xr:uid="{054A195F-FCED-4C4F-BBBC-E165B5A478FA}"/>
    <cellStyle name="Comma 2 2 2 2 12" xfId="17554" xr:uid="{5CF49808-BCE0-49C6-B53A-F39023DFA3BE}"/>
    <cellStyle name="Comma 2 2 2 2 12 2" xfId="21768" xr:uid="{87CE9980-4F27-4DD4-9D86-0B0B0435B351}"/>
    <cellStyle name="Comma 2 2 2 2 13" xfId="19764" xr:uid="{0B469351-8478-4C4C-9B1E-6315DEAA50AB}"/>
    <cellStyle name="Comma 2 2 2 2 14" xfId="22111" xr:uid="{B07E7CAB-DEF6-4FB3-A60C-2B6E65D7D513}"/>
    <cellStyle name="Comma 2 2 2 2 2" xfId="399" xr:uid="{2D043948-BAE9-4CAA-93EF-4E320ED4ABC0}"/>
    <cellStyle name="Comma 2 2 2 2 2 10" xfId="19785" xr:uid="{247AC26F-BB3A-45C2-B18A-867E77444579}"/>
    <cellStyle name="Comma 2 2 2 2 2 11" xfId="22161" xr:uid="{422DC809-8DB7-4328-8583-64D29BF52CDE}"/>
    <cellStyle name="Comma 2 2 2 2 2 2" xfId="714" xr:uid="{EB24D61F-B451-421F-B822-84F01D186B12}"/>
    <cellStyle name="Comma 2 2 2 2 2 2 10" xfId="22208" xr:uid="{D63643D2-FD75-474E-8F25-8B1263156A57}"/>
    <cellStyle name="Comma 2 2 2 2 2 2 2" xfId="2288" xr:uid="{9B02B5DA-8708-4651-803B-A3DFF700E4CB}"/>
    <cellStyle name="Comma 2 2 2 2 2 2 2 2" xfId="4844" xr:uid="{FD5EE1E2-D3C0-4899-A1C0-C39E09803C7D}"/>
    <cellStyle name="Comma 2 2 2 2 2 2 2 2 2" xfId="20220" xr:uid="{6A50E32B-2465-4AFE-9F45-591070388D84}"/>
    <cellStyle name="Comma 2 2 2 2 2 2 2 2 2 2" xfId="26882" xr:uid="{B6D9CBB5-9524-4C5F-99A5-19E57728D9B2}"/>
    <cellStyle name="Comma 2 2 2 2 2 2 2 2 2 2 2" xfId="38028" xr:uid="{B202F663-4758-49E6-B718-32C0F67AFBEE}"/>
    <cellStyle name="Comma 2 2 2 2 2 2 2 2 2 3" xfId="28636" xr:uid="{E395D19E-E924-423B-BC71-F569B8AEAEC2}"/>
    <cellStyle name="Comma 2 2 2 2 2 2 2 2 2 3 2" xfId="41246" xr:uid="{3B56B558-C329-4210-8C3D-B9ABC1EB3697}"/>
    <cellStyle name="Comma 2 2 2 2 2 2 2 2 2 4" xfId="24651" xr:uid="{BC8A0D0F-E2E2-4AB1-9806-38C8094CA110}"/>
    <cellStyle name="Comma 2 2 2 2 2 2 2 2 2 4 2" xfId="34757" xr:uid="{E7F1369C-0A7C-4FEB-912B-601820542D3B}"/>
    <cellStyle name="Comma 2 2 2 2 2 2 2 2 2 5" xfId="31531" xr:uid="{BD55D01F-2002-4A28-A7AF-67A8183AA506}"/>
    <cellStyle name="Comma 2 2 2 2 2 2 2 2 2 6" xfId="22909" xr:uid="{86C0C2D8-0960-46D7-A9F4-173496C03FF4}"/>
    <cellStyle name="Comma 2 2 2 2 2 2 2 2 3" xfId="26338" xr:uid="{45857BE5-BF9B-4DCA-9C9E-6EAE5FAEDEA7}"/>
    <cellStyle name="Comma 2 2 2 2 2 2 2 2 3 2" xfId="37224" xr:uid="{C7DDCC9D-72A2-48DA-B92B-A65DF6967C21}"/>
    <cellStyle name="Comma 2 2 2 2 2 2 2 2 4" xfId="28092" xr:uid="{09A9D30E-F3CF-43F5-A4C9-4912EDF4F054}"/>
    <cellStyle name="Comma 2 2 2 2 2 2 2 2 4 2" xfId="40370" xr:uid="{14F02433-045E-49B4-B644-CF32DE183F84}"/>
    <cellStyle name="Comma 2 2 2 2 2 2 2 2 5" xfId="23980" xr:uid="{C59333CC-CE6F-408D-9153-CE307EE06CA3}"/>
    <cellStyle name="Comma 2 2 2 2 2 2 2 2 5 2" xfId="33875" xr:uid="{13ABF4B8-F866-4500-95BE-4C45DCBA33B8}"/>
    <cellStyle name="Comma 2 2 2 2 2 2 2 2 6" xfId="30818" xr:uid="{E8822A49-5F9E-496E-B0F7-B3E648481E7B}"/>
    <cellStyle name="Comma 2 2 2 2 2 2 2 2 7" xfId="22750" xr:uid="{94DF83D7-65FE-4E1D-8EA6-6D60F29A05CB}"/>
    <cellStyle name="Comma 2 2 2 2 2 2 2 3" xfId="8498" xr:uid="{879E24DD-81F6-4777-BE0F-6B1F5C7215FB}"/>
    <cellStyle name="Comma 2 2 2 2 2 2 2 3 2" xfId="20691" xr:uid="{28B0BB1F-707D-4E88-937B-4FB462464D77}"/>
    <cellStyle name="Comma 2 2 2 2 2 2 2 3 2 2" xfId="38027" xr:uid="{637CC53C-6791-48F1-A31E-5925BB78A877}"/>
    <cellStyle name="Comma 2 2 2 2 2 2 2 3 2 3" xfId="26881" xr:uid="{4335AC04-8884-479D-9E22-27DF3D83F5A5}"/>
    <cellStyle name="Comma 2 2 2 2 2 2 2 3 3" xfId="28635" xr:uid="{38ED9705-1F4C-460C-9406-C886067A817C}"/>
    <cellStyle name="Comma 2 2 2 2 2 2 2 3 3 2" xfId="41245" xr:uid="{F184F0A8-2055-42E2-80E2-70F2EECD9F08}"/>
    <cellStyle name="Comma 2 2 2 2 2 2 2 3 4" xfId="24650" xr:uid="{7FAB10C2-0468-40E7-8339-427B7DDA3D30}"/>
    <cellStyle name="Comma 2 2 2 2 2 2 2 3 4 2" xfId="34756" xr:uid="{088973A0-BF55-4254-9852-699656FFBEEA}"/>
    <cellStyle name="Comma 2 2 2 2 2 2 2 3 5" xfId="31530" xr:uid="{C0E2982B-1D5C-481D-B378-DD70F61B5497}"/>
    <cellStyle name="Comma 2 2 2 2 2 2 2 3 6" xfId="22908" xr:uid="{C964CA41-5CD1-4146-9E1D-F69F20F3F6E0}"/>
    <cellStyle name="Comma 2 2 2 2 2 2 2 4" xfId="12099" xr:uid="{304568FF-8A25-4499-A327-BDCEB0BB368A}"/>
    <cellStyle name="Comma 2 2 2 2 2 2 2 4 2" xfId="21096" xr:uid="{D62958C2-3A5D-4033-A728-8E783C6759CD}"/>
    <cellStyle name="Comma 2 2 2 2 2 2 2 4 2 2" xfId="36409" xr:uid="{13C20501-4104-4029-AC5C-38F7ECE01BA3}"/>
    <cellStyle name="Comma 2 2 2 2 2 2 2 4 2 3" xfId="25952" xr:uid="{28CDAEE1-E8CD-47F5-8C35-AF5BC7579C62}"/>
    <cellStyle name="Comma 2 2 2 2 2 2 2 4 3" xfId="30329" xr:uid="{FE80AF1D-AC83-47CE-A62F-97DC21DC4B59}"/>
    <cellStyle name="Comma 2 2 2 2 2 2 2 4 4" xfId="22541" xr:uid="{5719FBA1-4E75-4A04-8D8E-53EDCF5EC65A}"/>
    <cellStyle name="Comma 2 2 2 2 2 2 2 5" xfId="15862" xr:uid="{6F6E5995-00FF-45AD-812A-98B24135F205}"/>
    <cellStyle name="Comma 2 2 2 2 2 2 2 5 2" xfId="21542" xr:uid="{71957A27-176F-4A67-9B19-C78F927B1517}"/>
    <cellStyle name="Comma 2 2 2 2 2 2 2 5 2 2" xfId="39555" xr:uid="{62DC32A8-CA59-4A49-AC4E-8EF123C59217}"/>
    <cellStyle name="Comma 2 2 2 2 2 2 2 5 3" xfId="27680" xr:uid="{28888AB8-5F2B-42AE-AA9D-FFC5DDD659C5}"/>
    <cellStyle name="Comma 2 2 2 2 2 2 2 6" xfId="18852" xr:uid="{426F19F2-A400-4E76-9F7D-96544AA611F6}"/>
    <cellStyle name="Comma 2 2 2 2 2 2 2 6 2" xfId="21937" xr:uid="{D566E841-F5E6-4820-8F65-59DECEBABB1B}"/>
    <cellStyle name="Comma 2 2 2 2 2 2 2 6 2 2" xfId="33024" xr:uid="{5C2E9B8D-4898-4EA6-88F4-802239C6F2F7}"/>
    <cellStyle name="Comma 2 2 2 2 2 2 2 6 3" xfId="23559" xr:uid="{5917816B-F280-4C63-93D1-7E7871A8CB27}"/>
    <cellStyle name="Comma 2 2 2 2 2 2 2 7" xfId="19920" xr:uid="{9DEB4692-136B-47CE-9437-1A8F176DA0C4}"/>
    <cellStyle name="Comma 2 2 2 2 2 2 2 7 2" xfId="29660" xr:uid="{82566E8A-601D-405C-8B57-736DF40F7E8A}"/>
    <cellStyle name="Comma 2 2 2 2 2 2 2 8" xfId="22312" xr:uid="{2BCB756D-64A3-4DF2-A6A5-DC400D55F8AB}"/>
    <cellStyle name="Comma 2 2 2 2 2 2 3" xfId="4843" xr:uid="{030FDF73-696D-46F3-92A8-DBEA17C58EE3}"/>
    <cellStyle name="Comma 2 2 2 2 2 2 3 2" xfId="20219" xr:uid="{D4E3C27B-05A6-4482-B605-92BBF23D27EF}"/>
    <cellStyle name="Comma 2 2 2 2 2 2 3 2 2" xfId="26883" xr:uid="{1B721B2D-E946-4AA9-8176-C403EAB8DE79}"/>
    <cellStyle name="Comma 2 2 2 2 2 2 3 2 2 2" xfId="38029" xr:uid="{ECA2C702-11B9-47F5-A42C-FA8883C9F7EA}"/>
    <cellStyle name="Comma 2 2 2 2 2 2 3 2 3" xfId="28637" xr:uid="{6B0FFBC9-5671-4A96-ABEC-43AFFB5BC30E}"/>
    <cellStyle name="Comma 2 2 2 2 2 2 3 2 3 2" xfId="41247" xr:uid="{AA01EF8B-D9D8-4061-A041-8720C52A43E6}"/>
    <cellStyle name="Comma 2 2 2 2 2 2 3 2 4" xfId="24652" xr:uid="{7AEBC59D-E130-40DE-905D-E049FFF4506D}"/>
    <cellStyle name="Comma 2 2 2 2 2 2 3 2 4 2" xfId="34758" xr:uid="{04AD113D-D5E1-4EFE-9E22-55E1E8309449}"/>
    <cellStyle name="Comma 2 2 2 2 2 2 3 2 5" xfId="31532" xr:uid="{94C00E3A-8DCB-48F6-86CE-AF40DAFEDE6A}"/>
    <cellStyle name="Comma 2 2 2 2 2 2 3 2 6" xfId="22910" xr:uid="{8DA538FF-B00D-499E-8FBD-9E6885E09C1C}"/>
    <cellStyle name="Comma 2 2 2 2 2 2 3 3" xfId="26176" xr:uid="{B4B9F1D8-D2F7-4D45-9EDD-4BCB56732DD2}"/>
    <cellStyle name="Comma 2 2 2 2 2 2 3 3 2" xfId="36804" xr:uid="{78EF5482-48A7-4668-8CED-3C319960E9F9}"/>
    <cellStyle name="Comma 2 2 2 2 2 2 3 4" xfId="27883" xr:uid="{64EDE1E8-457C-414B-823D-1BF6ACBF5BC6}"/>
    <cellStyle name="Comma 2 2 2 2 2 2 3 4 2" xfId="39950" xr:uid="{699D79D8-0830-4733-8FF3-DA0BBD284CBB}"/>
    <cellStyle name="Comma 2 2 2 2 2 2 3 5" xfId="23767" xr:uid="{55845A2D-ED03-44EF-8A75-2AA5D3CE9B28}"/>
    <cellStyle name="Comma 2 2 2 2 2 2 3 5 2" xfId="33444" xr:uid="{F1C1BD91-8CBE-49BA-9C93-ABCC981AAEF0}"/>
    <cellStyle name="Comma 2 2 2 2 2 2 3 6" xfId="30605" xr:uid="{93E396AA-BED7-499A-9C74-9D9533CA9405}"/>
    <cellStyle name="Comma 2 2 2 2 2 2 3 7" xfId="22650" xr:uid="{1215381F-1FC7-41CF-BC07-7C8C30C0857E}"/>
    <cellStyle name="Comma 2 2 2 2 2 2 4" xfId="2287" xr:uid="{AFA0D03C-19EB-4BBE-AA2D-AA2B4827A9FF}"/>
    <cellStyle name="Comma 2 2 2 2 2 2 4 2" xfId="19919" xr:uid="{2D55D492-16BF-421B-8D4E-CAFCDDBEC81D}"/>
    <cellStyle name="Comma 2 2 2 2 2 2 4 2 2" xfId="38026" xr:uid="{E0565BC8-0F97-4B9F-BA3A-1B590D04359E}"/>
    <cellStyle name="Comma 2 2 2 2 2 2 4 2 3" xfId="26880" xr:uid="{DB3EEEAB-33C1-4FC7-88EE-D8D5971E6225}"/>
    <cellStyle name="Comma 2 2 2 2 2 2 4 3" xfId="28634" xr:uid="{57DDB2EE-7776-4A28-8086-3B5653E34651}"/>
    <cellStyle name="Comma 2 2 2 2 2 2 4 3 2" xfId="41244" xr:uid="{A5C874F4-8289-4790-9290-956CF25A6CB1}"/>
    <cellStyle name="Comma 2 2 2 2 2 2 4 4" xfId="24649" xr:uid="{2B5B681F-3905-4DEA-A970-C9F8051CDEFA}"/>
    <cellStyle name="Comma 2 2 2 2 2 2 4 4 2" xfId="34755" xr:uid="{D540355E-DCB2-4EBB-A49A-F26EAE8717F3}"/>
    <cellStyle name="Comma 2 2 2 2 2 2 4 5" xfId="31529" xr:uid="{F565E51B-4734-491F-A6BF-BC87E6945649}"/>
    <cellStyle name="Comma 2 2 2 2 2 2 4 6" xfId="22907" xr:uid="{EC5907E8-877F-4470-A38D-C06E4C4D6017}"/>
    <cellStyle name="Comma 2 2 2 2 2 2 5" xfId="7014" xr:uid="{037C1DAB-DB6E-48CC-834B-0F2A8E92E365}"/>
    <cellStyle name="Comma 2 2 2 2 2 2 5 2" xfId="20518" xr:uid="{4F1E1857-46B7-4B94-9EEA-44EF06CAB7A3}"/>
    <cellStyle name="Comma 2 2 2 2 2 2 5 2 2" xfId="35990" xr:uid="{6779BF3E-C796-4F89-B5C6-52EFCEA8675C}"/>
    <cellStyle name="Comma 2 2 2 2 2 2 5 2 3" xfId="25614" xr:uid="{4EAC56BD-987E-446F-8EB4-2D8AF0BAA776}"/>
    <cellStyle name="Comma 2 2 2 2 2 2 5 3" xfId="29991" xr:uid="{0D777E40-0A76-446E-8D25-1E001EC84295}"/>
    <cellStyle name="Comma 2 2 2 2 2 2 5 4" xfId="22429" xr:uid="{D6E88F98-64B2-41C7-BCA8-775D6F4A8D0A}"/>
    <cellStyle name="Comma 2 2 2 2 2 2 6" xfId="10176" xr:uid="{CB729FDA-A273-45E7-961C-F4B55B45D3DD}"/>
    <cellStyle name="Comma 2 2 2 2 2 2 6 2" xfId="20866" xr:uid="{9F26CB03-FC61-45E8-8E73-D3DAF8C8FB2C}"/>
    <cellStyle name="Comma 2 2 2 2 2 2 6 2 2" xfId="39136" xr:uid="{ED768EDB-F23F-4F85-B205-995885FFA2CE}"/>
    <cellStyle name="Comma 2 2 2 2 2 2 6 3" xfId="27565" xr:uid="{6531F93E-3E34-4FCB-84A2-64A1E91949B1}"/>
    <cellStyle name="Comma 2 2 2 2 2 2 7" xfId="13986" xr:uid="{17B1F196-E0CC-4D8E-9756-EB432AF7CE04}"/>
    <cellStyle name="Comma 2 2 2 2 2 2 7 2" xfId="21323" xr:uid="{5F0F9041-79A5-48A0-92F1-8F2C99ACD898}"/>
    <cellStyle name="Comma 2 2 2 2 2 2 7 2 2" xfId="32599" xr:uid="{C93E6799-EAA0-4ADD-8804-4E8CD263DDE3}"/>
    <cellStyle name="Comma 2 2 2 2 2 2 7 3" xfId="23443" xr:uid="{746D82C4-AC01-459F-B184-1F43A9AB659E}"/>
    <cellStyle name="Comma 2 2 2 2 2 2 8" xfId="17556" xr:uid="{6752EA8A-758B-47B4-A46B-FA3446BC9925}"/>
    <cellStyle name="Comma 2 2 2 2 2 2 8 2" xfId="21770" xr:uid="{D9B87F31-720E-43AA-8AD2-ED51F1D11A66}"/>
    <cellStyle name="Comma 2 2 2 2 2 2 8 3" xfId="29447" xr:uid="{4DC52E3C-DBBC-453D-95AB-AB0C947506F7}"/>
    <cellStyle name="Comma 2 2 2 2 2 2 9" xfId="19789" xr:uid="{CF78FEBB-8A0F-4ABE-ADB1-34E5CB158E1C}"/>
    <cellStyle name="Comma 2 2 2 2 2 3" xfId="2289" xr:uid="{630A7F6F-B331-4129-B6C0-37ED6C31F23F}"/>
    <cellStyle name="Comma 2 2 2 2 2 3 2" xfId="4845" xr:uid="{2EE487B3-610B-453F-8BA2-90754EE4ECEF}"/>
    <cellStyle name="Comma 2 2 2 2 2 3 2 2" xfId="12100" xr:uid="{E79E4151-9B22-49C8-89A7-CC4278554058}"/>
    <cellStyle name="Comma 2 2 2 2 2 3 2 2 2" xfId="21097" xr:uid="{CE1B87C8-994B-45E9-BB8E-C1A58A2FF256}"/>
    <cellStyle name="Comma 2 2 2 2 2 3 2 2 2 2" xfId="38031" xr:uid="{3600B8D8-A931-49E7-BBC3-D0A7456C798F}"/>
    <cellStyle name="Comma 2 2 2 2 2 3 2 2 2 3" xfId="26885" xr:uid="{92AAA6BD-AEE0-4C5C-8DF9-3201D5356230}"/>
    <cellStyle name="Comma 2 2 2 2 2 3 2 2 3" xfId="28639" xr:uid="{FBC0A0E0-0A63-4810-95C5-534F2BB47129}"/>
    <cellStyle name="Comma 2 2 2 2 2 3 2 2 3 2" xfId="41249" xr:uid="{B2C78206-F51B-4A47-B03E-3C43959508B4}"/>
    <cellStyle name="Comma 2 2 2 2 2 3 2 2 4" xfId="24654" xr:uid="{473D0ECE-FA1C-497D-A9A7-0D1E3449C862}"/>
    <cellStyle name="Comma 2 2 2 2 2 3 2 2 4 2" xfId="34760" xr:uid="{97976F7D-24E3-41B3-8FC4-EC5282C93D98}"/>
    <cellStyle name="Comma 2 2 2 2 2 3 2 2 5" xfId="31534" xr:uid="{6D78B65D-F5DF-4575-B188-40D90028A3B8}"/>
    <cellStyle name="Comma 2 2 2 2 2 3 2 2 6" xfId="22912" xr:uid="{5A984DCE-3CA8-43E2-BBC1-4ABD08F6694F}"/>
    <cellStyle name="Comma 2 2 2 2 2 3 2 3" xfId="15863" xr:uid="{A30703DE-0D9E-4B8E-A9D2-1EAE98DA8FA2}"/>
    <cellStyle name="Comma 2 2 2 2 2 3 2 3 2" xfId="21543" xr:uid="{4E3B64D4-7063-46F1-8313-87C3FD163355}"/>
    <cellStyle name="Comma 2 2 2 2 2 3 2 3 2 2" xfId="37025" xr:uid="{7DFFFC33-DEE2-4511-8541-0E9832A53DC0}"/>
    <cellStyle name="Comma 2 2 2 2 2 3 2 3 3" xfId="26244" xr:uid="{81A85DE9-2685-4FC9-88BE-A7DA7FA9D494}"/>
    <cellStyle name="Comma 2 2 2 2 2 3 2 4" xfId="20221" xr:uid="{CA8AD224-2365-4EC3-B0F8-FC6371457F53}"/>
    <cellStyle name="Comma 2 2 2 2 2 3 2 4 2" xfId="40171" xr:uid="{34BA23DB-1585-402D-8072-478F063AA770}"/>
    <cellStyle name="Comma 2 2 2 2 2 3 2 4 3" xfId="27997" xr:uid="{61A460A1-D6CC-4FE9-A2B4-835953762A83}"/>
    <cellStyle name="Comma 2 2 2 2 2 3 2 5" xfId="23882" xr:uid="{425E364A-B58C-4A0E-A9F0-9AFB4834C1FE}"/>
    <cellStyle name="Comma 2 2 2 2 2 3 2 5 2" xfId="33674" xr:uid="{17412AC4-18C4-437A-ADF0-51865BA61DA2}"/>
    <cellStyle name="Comma 2 2 2 2 2 3 2 6" xfId="30720" xr:uid="{0A23FA45-A5EF-4DA6-826F-1707B28914B9}"/>
    <cellStyle name="Comma 2 2 2 2 2 3 2 7" xfId="22703" xr:uid="{26E5DCF7-FC25-459E-918B-F7320DA7117F}"/>
    <cellStyle name="Comma 2 2 2 2 2 3 3" xfId="8497" xr:uid="{DCE665A8-25BA-4B03-8734-B25929EC6C0C}"/>
    <cellStyle name="Comma 2 2 2 2 2 3 3 2" xfId="20690" xr:uid="{D151C2B3-4E34-4E55-93D7-2DB51FCC1490}"/>
    <cellStyle name="Comma 2 2 2 2 2 3 3 2 2" xfId="38030" xr:uid="{917FF53A-7A36-4CAB-BF7C-A3C63FEC28FD}"/>
    <cellStyle name="Comma 2 2 2 2 2 3 3 2 3" xfId="26884" xr:uid="{22B4EBDD-4B74-4A2B-961C-F2C152640E14}"/>
    <cellStyle name="Comma 2 2 2 2 2 3 3 3" xfId="28638" xr:uid="{7EDBDFA5-A4B7-4683-9BA4-3C61C3FCA74E}"/>
    <cellStyle name="Comma 2 2 2 2 2 3 3 3 2" xfId="41248" xr:uid="{1C8EE0DC-35DE-4F75-861D-B305B0F0A4AE}"/>
    <cellStyle name="Comma 2 2 2 2 2 3 3 4" xfId="24653" xr:uid="{7ACBD13B-DA8F-4237-B312-A67BE772F991}"/>
    <cellStyle name="Comma 2 2 2 2 2 3 3 4 2" xfId="34759" xr:uid="{75C0B2B3-3952-4C71-8B74-EA70EBF51BB5}"/>
    <cellStyle name="Comma 2 2 2 2 2 3 3 5" xfId="31533" xr:uid="{E70A7891-9FFD-49B9-8A06-6F040ED43EBB}"/>
    <cellStyle name="Comma 2 2 2 2 2 3 3 6" xfId="22911" xr:uid="{307A29E9-3C9C-4E43-9E84-B863A07C5C99}"/>
    <cellStyle name="Comma 2 2 2 2 2 3 4" xfId="10177" xr:uid="{DC0017E3-C9D0-46AF-8503-4817A885F699}"/>
    <cellStyle name="Comma 2 2 2 2 2 3 4 2" xfId="20867" xr:uid="{327684A1-9333-48C2-840B-C5A8F1542AB1}"/>
    <cellStyle name="Comma 2 2 2 2 2 3 4 2 2" xfId="36210" xr:uid="{5C830BFC-1EB3-4FA0-8F21-62E05E5D8A85}"/>
    <cellStyle name="Comma 2 2 2 2 2 3 4 2 3" xfId="25759" xr:uid="{46812901-8D24-4B2C-A110-E794A66EF132}"/>
    <cellStyle name="Comma 2 2 2 2 2 3 4 3" xfId="30136" xr:uid="{41437701-E1C8-48D9-B6C7-84C8CE728501}"/>
    <cellStyle name="Comma 2 2 2 2 2 3 4 4" xfId="22494" xr:uid="{80D55BAF-6B72-4377-A15A-4FFA05D8BF1D}"/>
    <cellStyle name="Comma 2 2 2 2 2 3 5" xfId="13987" xr:uid="{F2FBE0D2-E830-4121-92EA-321A031D1D00}"/>
    <cellStyle name="Comma 2 2 2 2 2 3 5 2" xfId="21324" xr:uid="{584069C5-D50A-4EB5-BEE4-67874AE1E1D9}"/>
    <cellStyle name="Comma 2 2 2 2 2 3 5 2 2" xfId="39356" xr:uid="{DE05CD17-3877-4D80-99EE-508AED37B11E}"/>
    <cellStyle name="Comma 2 2 2 2 2 3 5 3" xfId="27632" xr:uid="{D4E57087-2F8C-4883-8673-BC585D2D9CA8}"/>
    <cellStyle name="Comma 2 2 2 2 2 3 6" xfId="18851" xr:uid="{C703907C-A4C5-4E7D-82DB-42F384AF1253}"/>
    <cellStyle name="Comma 2 2 2 2 2 3 6 2" xfId="21936" xr:uid="{07C66128-CCA9-4276-927B-9F307C0F965A}"/>
    <cellStyle name="Comma 2 2 2 2 2 3 6 2 2" xfId="32824" xr:uid="{4996F40D-DFF2-49D4-A02C-34FEBE6C7FCA}"/>
    <cellStyle name="Comma 2 2 2 2 2 3 6 3" xfId="23511" xr:uid="{96BABCD9-1F51-4045-BC53-7CC5B3989950}"/>
    <cellStyle name="Comma 2 2 2 2 2 3 7" xfId="19921" xr:uid="{C918C27F-793F-4DF9-BC49-A57E9DE4B90C}"/>
    <cellStyle name="Comma 2 2 2 2 2 3 7 2" xfId="29561" xr:uid="{6A1A498C-3F76-44BE-9F6F-ED4D15D94DFC}"/>
    <cellStyle name="Comma 2 2 2 2 2 3 8" xfId="22265" xr:uid="{A9F7C5CC-CE21-4144-8C15-53BAB2811354}"/>
    <cellStyle name="Comma 2 2 2 2 2 4" xfId="4842" xr:uid="{02CDA8A8-C97F-472B-820E-D3329C48293A}"/>
    <cellStyle name="Comma 2 2 2 2 2 4 2" xfId="12101" xr:uid="{FA43407A-5F94-4D0A-B6D3-2D37FC435FCF}"/>
    <cellStyle name="Comma 2 2 2 2 2 4 2 2" xfId="21098" xr:uid="{81DB8161-9314-4665-AF5C-B8FCC91AF776}"/>
    <cellStyle name="Comma 2 2 2 2 2 4 2 2 2" xfId="38032" xr:uid="{BA548991-AF0F-4D22-93A7-7E5A332910B2}"/>
    <cellStyle name="Comma 2 2 2 2 2 4 2 2 3" xfId="26886" xr:uid="{916250EE-AE77-43C4-AA7B-98CC6683AE43}"/>
    <cellStyle name="Comma 2 2 2 2 2 4 2 3" xfId="28640" xr:uid="{26017BEF-30B4-4E60-87F3-AFAA43E9EA8E}"/>
    <cellStyle name="Comma 2 2 2 2 2 4 2 3 2" xfId="41250" xr:uid="{8E444617-9B79-4807-A9D3-942ED31F3F97}"/>
    <cellStyle name="Comma 2 2 2 2 2 4 2 4" xfId="24655" xr:uid="{B7AAC6F6-5AEE-4AF4-A0B7-99DF4A257157}"/>
    <cellStyle name="Comma 2 2 2 2 2 4 2 4 2" xfId="34761" xr:uid="{093B3761-0C0D-4FD1-B97E-1FA9CC315D91}"/>
    <cellStyle name="Comma 2 2 2 2 2 4 2 5" xfId="31535" xr:uid="{59D2DCB3-C7AC-4C70-8D30-8ABB24624EA3}"/>
    <cellStyle name="Comma 2 2 2 2 2 4 2 6" xfId="22913" xr:uid="{042C93C4-25F9-410A-ACA5-96555768C2BB}"/>
    <cellStyle name="Comma 2 2 2 2 2 4 3" xfId="15864" xr:uid="{CAB8AC18-E410-4AB8-AA4A-EF3F37CCDC0D}"/>
    <cellStyle name="Comma 2 2 2 2 2 4 3 2" xfId="21544" xr:uid="{520A4A4E-253D-492A-901D-41AB946E33EF}"/>
    <cellStyle name="Comma 2 2 2 2 2 4 3 2 2" xfId="36608" xr:uid="{2D8EFDC8-6994-4FE6-8F8E-61720D0EB8E3}"/>
    <cellStyle name="Comma 2 2 2 2 2 4 3 3" xfId="26081" xr:uid="{53959801-1B5C-46E0-8FF3-E4EDD38A376E}"/>
    <cellStyle name="Comma 2 2 2 2 2 4 4" xfId="20218" xr:uid="{D65CD5E3-A764-491E-BD5B-5EA09461C0B6}"/>
    <cellStyle name="Comma 2 2 2 2 2 4 4 2" xfId="39754" xr:uid="{0CD44EE0-441A-4F16-B49F-4A43E441963F}"/>
    <cellStyle name="Comma 2 2 2 2 2 4 4 3" xfId="27788" xr:uid="{B8A6E2EF-1D00-4E74-8AAE-D56E47FE3000}"/>
    <cellStyle name="Comma 2 2 2 2 2 4 5" xfId="23667" xr:uid="{4B9C981F-D36F-4804-95AA-5733B0A2744C}"/>
    <cellStyle name="Comma 2 2 2 2 2 4 5 2" xfId="33244" xr:uid="{4D0DC295-9D72-4ACE-8FB2-21C8EF3F9768}"/>
    <cellStyle name="Comma 2 2 2 2 2 4 6" xfId="30504" xr:uid="{85A9563D-64A0-4DB3-A2FC-78520DACBB6A}"/>
    <cellStyle name="Comma 2 2 2 2 2 4 7" xfId="22603" xr:uid="{0DF2A811-49E4-4B0C-B9AB-E7978B2999E2}"/>
    <cellStyle name="Comma 2 2 2 2 2 5" xfId="2286" xr:uid="{08CC97C1-EED0-4A28-B995-839D676C9A29}"/>
    <cellStyle name="Comma 2 2 2 2 2 5 2" xfId="19918" xr:uid="{8EB4814C-5B89-4038-BADA-2C25539787C7}"/>
    <cellStyle name="Comma 2 2 2 2 2 5 2 2" xfId="38025" xr:uid="{D9C4A457-9669-48AC-8977-5308D000580B}"/>
    <cellStyle name="Comma 2 2 2 2 2 5 2 3" xfId="26879" xr:uid="{69B81236-28C8-4A0E-9166-25A020B22CF4}"/>
    <cellStyle name="Comma 2 2 2 2 2 5 3" xfId="28633" xr:uid="{F722B7DE-67F6-42B2-B9AC-03046538BEB5}"/>
    <cellStyle name="Comma 2 2 2 2 2 5 3 2" xfId="41243" xr:uid="{3D05F216-8D5A-4920-B22A-05805D88C22C}"/>
    <cellStyle name="Comma 2 2 2 2 2 5 4" xfId="24648" xr:uid="{419E726B-1D48-4430-B705-82219B5565BA}"/>
    <cellStyle name="Comma 2 2 2 2 2 5 4 2" xfId="34754" xr:uid="{572A6088-711E-4706-9A82-C74C510B8462}"/>
    <cellStyle name="Comma 2 2 2 2 2 5 5" xfId="31528" xr:uid="{8EA0E3F3-13AA-4B4B-80CD-B760260A97BC}"/>
    <cellStyle name="Comma 2 2 2 2 2 5 6" xfId="22906" xr:uid="{669C61E6-6256-404B-880C-2F208236A334}"/>
    <cellStyle name="Comma 2 2 2 2 2 6" xfId="7013" xr:uid="{F7DA9F76-416F-490F-A676-7EAA084887AB}"/>
    <cellStyle name="Comma 2 2 2 2 2 6 2" xfId="20517" xr:uid="{99CA2B91-C702-462D-90AF-1717D4ED3E38}"/>
    <cellStyle name="Comma 2 2 2 2 2 6 2 2" xfId="35795" xr:uid="{D8D2AD12-702D-4A9A-A1D3-6153FA75E847}"/>
    <cellStyle name="Comma 2 2 2 2 2 6 2 3" xfId="25421" xr:uid="{0421541E-FCE3-4C69-840A-27B226E865F4}"/>
    <cellStyle name="Comma 2 2 2 2 2 6 3" xfId="29798" xr:uid="{572513AA-12D9-4581-89FC-4ED206CB4FF0}"/>
    <cellStyle name="Comma 2 2 2 2 2 6 4" xfId="22383" xr:uid="{A070C005-7CE5-4E5B-8E1B-47D0BD51F89F}"/>
    <cellStyle name="Comma 2 2 2 2 2 7" xfId="10175" xr:uid="{BFE3F2E3-994E-440D-BA0D-914FB8DE369B}"/>
    <cellStyle name="Comma 2 2 2 2 2 7 2" xfId="20865" xr:uid="{FC6BCA05-DC3F-4F1E-BD11-75E8D664D7A2}"/>
    <cellStyle name="Comma 2 2 2 2 2 7 2 2" xfId="38941" xr:uid="{55CBE126-2B78-425C-A739-4C268DD988A9}"/>
    <cellStyle name="Comma 2 2 2 2 2 7 3" xfId="27519" xr:uid="{3D494BBE-F3A9-4624-8CB8-0E6D9D24BEE7}"/>
    <cellStyle name="Comma 2 2 2 2 2 8" xfId="13985" xr:uid="{0709EF69-1308-4A41-B4FB-AA9F2D11CFCF}"/>
    <cellStyle name="Comma 2 2 2 2 2 8 2" xfId="21322" xr:uid="{5AF506F9-A6AA-44C8-B8F4-6E12EF83E4B4}"/>
    <cellStyle name="Comma 2 2 2 2 2 8 2 2" xfId="32402" xr:uid="{7894F78E-F024-457E-AB01-32ED888AA353}"/>
    <cellStyle name="Comma 2 2 2 2 2 8 3" xfId="23391" xr:uid="{1910CD09-0A23-41BB-96E2-C35C6B73FA3F}"/>
    <cellStyle name="Comma 2 2 2 2 2 9" xfId="17555" xr:uid="{F52714A3-C732-4EB1-85A5-DD5997F4E96C}"/>
    <cellStyle name="Comma 2 2 2 2 2 9 2" xfId="21769" xr:uid="{D4D430C9-5573-422E-A7E6-C78D98163B7E}"/>
    <cellStyle name="Comma 2 2 2 2 2 9 3" xfId="29399" xr:uid="{5A87CF05-93AE-44C0-811B-26B78CA10772}"/>
    <cellStyle name="Comma 2 2 2 2 3" xfId="715" xr:uid="{5E966EF6-DE78-435D-9668-A94E66237641}"/>
    <cellStyle name="Comma 2 2 2 2 3 10" xfId="19790" xr:uid="{EA2C5B24-15F1-4054-A776-DB910614CC45}"/>
    <cellStyle name="Comma 2 2 2 2 3 11" xfId="22191" xr:uid="{E1ACEC94-53C3-477A-A5AA-F88D4B78281B}"/>
    <cellStyle name="Comma 2 2 2 2 3 2" xfId="716" xr:uid="{2122CF7D-2F8B-4057-AED9-1239FA9C115F}"/>
    <cellStyle name="Comma 2 2 2 2 3 2 10" xfId="22295" xr:uid="{B461B01E-B3F0-4AD6-9FA0-E3721982F6FF}"/>
    <cellStyle name="Comma 2 2 2 2 3 2 2" xfId="2292" xr:uid="{1511D8B0-5B02-49E1-92E7-2DD458A5BD92}"/>
    <cellStyle name="Comma 2 2 2 2 3 2 2 2" xfId="4848" xr:uid="{CD386E4A-4A9B-42D0-9239-08E3D6B299DC}"/>
    <cellStyle name="Comma 2 2 2 2 3 2 2 2 2" xfId="20224" xr:uid="{98FD0A3D-2372-4B61-B2DC-3BB27AB155BE}"/>
    <cellStyle name="Comma 2 2 2 2 3 2 2 2 2 2" xfId="38035" xr:uid="{B0A437A2-77AB-4F22-9388-5BB38259FC3A}"/>
    <cellStyle name="Comma 2 2 2 2 3 2 2 2 2 3" xfId="26889" xr:uid="{46E7A76C-0DC7-4B81-8BCB-570A5AA1A49C}"/>
    <cellStyle name="Comma 2 2 2 2 3 2 2 2 3" xfId="28643" xr:uid="{BF4E2237-3F12-4683-A5E2-0EDD95AD06C3}"/>
    <cellStyle name="Comma 2 2 2 2 3 2 2 2 3 2" xfId="41253" xr:uid="{162576B5-76AF-4E21-A56C-4EB50664B726}"/>
    <cellStyle name="Comma 2 2 2 2 3 2 2 2 4" xfId="24658" xr:uid="{35D8E1C3-2B5E-4850-BDDC-21BD01FBEBB5}"/>
    <cellStyle name="Comma 2 2 2 2 3 2 2 2 4 2" xfId="34764" xr:uid="{7906730E-28E5-4D52-8D70-E07E709F171F}"/>
    <cellStyle name="Comma 2 2 2 2 3 2 2 2 5" xfId="31538" xr:uid="{709CAF3E-7670-497F-8F1C-36BD14014527}"/>
    <cellStyle name="Comma 2 2 2 2 3 2 2 2 6" xfId="22916" xr:uid="{12489ACB-DC51-4F49-BFD9-2F34C9943C8F}"/>
    <cellStyle name="Comma 2 2 2 2 3 2 2 3" xfId="8500" xr:uid="{7434D472-40A4-4888-9670-103D6BAA09C8}"/>
    <cellStyle name="Comma 2 2 2 2 3 2 2 3 2" xfId="20693" xr:uid="{8032BCD5-12AE-46E0-9581-9F400F669BFF}"/>
    <cellStyle name="Comma 2 2 2 2 3 2 2 3 2 2" xfId="37128" xr:uid="{76A5091E-C8A4-4660-8AD5-967E16DC2046}"/>
    <cellStyle name="Comma 2 2 2 2 3 2 2 3 3" xfId="26274" xr:uid="{F9EED3CB-108E-4C2C-A420-8F85496D460A}"/>
    <cellStyle name="Comma 2 2 2 2 3 2 2 4" xfId="12102" xr:uid="{A963CBFB-44CD-4361-BC54-0FC23E3F37C0}"/>
    <cellStyle name="Comma 2 2 2 2 3 2 2 4 2" xfId="21099" xr:uid="{2DA8AD0E-4497-48B0-85E6-ABA9816FC4DD}"/>
    <cellStyle name="Comma 2 2 2 2 3 2 2 4 2 2" xfId="40274" xr:uid="{7E3764FA-0A6C-4EE2-AF7A-F8D47DAE9248}"/>
    <cellStyle name="Comma 2 2 2 2 3 2 2 4 3" xfId="28028" xr:uid="{7359508F-64DF-431C-8982-30C15CF825BF}"/>
    <cellStyle name="Comma 2 2 2 2 3 2 2 5" xfId="15865" xr:uid="{6A34872A-363A-4674-A977-6470E795DF95}"/>
    <cellStyle name="Comma 2 2 2 2 3 2 2 5 2" xfId="21545" xr:uid="{62A38893-8561-4F12-B830-2B4C00C7BA8E}"/>
    <cellStyle name="Comma 2 2 2 2 3 2 2 5 2 2" xfId="33779" xr:uid="{D8AD4D95-9B19-4332-B0E9-6243D713586E}"/>
    <cellStyle name="Comma 2 2 2 2 3 2 2 5 3" xfId="23915" xr:uid="{629BA788-F6F8-43CB-B6F6-BA2A8EAE65EE}"/>
    <cellStyle name="Comma 2 2 2 2 3 2 2 6" xfId="18854" xr:uid="{64252153-F4B8-4ECC-B531-7C493F629132}"/>
    <cellStyle name="Comma 2 2 2 2 3 2 2 6 2" xfId="21939" xr:uid="{7412A03C-B080-4E92-8EB4-46DCB7D3CF2A}"/>
    <cellStyle name="Comma 2 2 2 2 3 2 2 6 3" xfId="30753" xr:uid="{4FF37FA6-397B-4897-A3EC-249D3EE30CFD}"/>
    <cellStyle name="Comma 2 2 2 2 3 2 2 7" xfId="19924" xr:uid="{D4F3B16D-55AA-471E-B33B-24E9181C8B85}"/>
    <cellStyle name="Comma 2 2 2 2 3 2 2 8" xfId="22733" xr:uid="{3BF1FB77-FB79-40D1-8194-46CDBCA06C3F}"/>
    <cellStyle name="Comma 2 2 2 2 3 2 3" xfId="4847" xr:uid="{D11D7313-5913-477A-8154-CBF2789C8F56}"/>
    <cellStyle name="Comma 2 2 2 2 3 2 3 2" xfId="20223" xr:uid="{0333A1F3-F6D2-41EE-A4AF-68804B4EABE2}"/>
    <cellStyle name="Comma 2 2 2 2 3 2 3 2 2" xfId="38034" xr:uid="{92224C4E-4032-46A7-BD68-72E3A2F30EC5}"/>
    <cellStyle name="Comma 2 2 2 2 3 2 3 2 3" xfId="26888" xr:uid="{9790C901-DF9C-45C9-B41C-6080025AB302}"/>
    <cellStyle name="Comma 2 2 2 2 3 2 3 3" xfId="28642" xr:uid="{440C1CC2-DDCF-4077-BF82-86B639316E8B}"/>
    <cellStyle name="Comma 2 2 2 2 3 2 3 3 2" xfId="41252" xr:uid="{2F5B6252-7C5E-4679-809D-F1219857DCA6}"/>
    <cellStyle name="Comma 2 2 2 2 3 2 3 4" xfId="24657" xr:uid="{931B0867-68FD-4D18-A5C7-D2A0312F1E82}"/>
    <cellStyle name="Comma 2 2 2 2 3 2 3 4 2" xfId="34763" xr:uid="{9F3F9131-3BB7-4B7D-BB4B-88A8C55813C1}"/>
    <cellStyle name="Comma 2 2 2 2 3 2 3 5" xfId="31537" xr:uid="{BFE6BD47-B4DB-4B7C-B1ED-D563B19D178E}"/>
    <cellStyle name="Comma 2 2 2 2 3 2 3 6" xfId="22915" xr:uid="{90B78ED0-3FFC-4757-814F-67AF3054FC38}"/>
    <cellStyle name="Comma 2 2 2 2 3 2 4" xfId="2291" xr:uid="{9042D869-87CA-4927-B949-55425881FEB0}"/>
    <cellStyle name="Comma 2 2 2 2 3 2 4 2" xfId="19923" xr:uid="{ABB917F4-4E86-4CAE-8A71-6DCC2F3AAD75}"/>
    <cellStyle name="Comma 2 2 2 2 3 2 4 2 2" xfId="36313" xr:uid="{15020C9E-46F9-4052-A55D-1047411ADB5C}"/>
    <cellStyle name="Comma 2 2 2 2 3 2 4 2 3" xfId="25856" xr:uid="{C509796A-B4A4-407F-A1BD-AC00C374393D}"/>
    <cellStyle name="Comma 2 2 2 2 3 2 4 3" xfId="30233" xr:uid="{0B5A3000-B81C-4A82-A421-6DC1A6B71A46}"/>
    <cellStyle name="Comma 2 2 2 2 3 2 4 4" xfId="22524" xr:uid="{8DC98EB1-1E88-4C1A-AA6D-AA5A9F090B1D}"/>
    <cellStyle name="Comma 2 2 2 2 3 2 5" xfId="7016" xr:uid="{8B901B96-599E-45A6-9002-05A660E9173F}"/>
    <cellStyle name="Comma 2 2 2 2 3 2 5 2" xfId="20520" xr:uid="{5114322B-E614-499E-A73B-A3FF915D2F21}"/>
    <cellStyle name="Comma 2 2 2 2 3 2 5 2 2" xfId="39459" xr:uid="{4D84B9B4-FB7A-4A1C-A021-81731BA07D2A}"/>
    <cellStyle name="Comma 2 2 2 2 3 2 5 3" xfId="27662" xr:uid="{A42B2C99-415B-459C-9FC3-E8AE65333969}"/>
    <cellStyle name="Comma 2 2 2 2 3 2 6" xfId="10179" xr:uid="{7E15998C-176D-4172-A2E3-928954C3CF86}"/>
    <cellStyle name="Comma 2 2 2 2 3 2 6 2" xfId="20869" xr:uid="{50E28DCA-586C-460B-8BD5-8FFAE9873C04}"/>
    <cellStyle name="Comma 2 2 2 2 3 2 6 2 2" xfId="32928" xr:uid="{65791184-3196-45DD-AF1F-2C316D7931C4}"/>
    <cellStyle name="Comma 2 2 2 2 3 2 6 3" xfId="23541" xr:uid="{0E49E687-5429-43F1-A61C-AE61E8420913}"/>
    <cellStyle name="Comma 2 2 2 2 3 2 7" xfId="13989" xr:uid="{A567B513-134F-4336-AE52-39CD807414E4}"/>
    <cellStyle name="Comma 2 2 2 2 3 2 7 2" xfId="21326" xr:uid="{7995F825-7508-4B2D-8777-0B4A1F352135}"/>
    <cellStyle name="Comma 2 2 2 2 3 2 7 3" xfId="29595" xr:uid="{1F132612-F785-478F-B201-181D130F07A9}"/>
    <cellStyle name="Comma 2 2 2 2 3 2 8" xfId="17558" xr:uid="{1C990A13-3A92-45B7-952F-C9F6E4E8450E}"/>
    <cellStyle name="Comma 2 2 2 2 3 2 8 2" xfId="21772" xr:uid="{7EAB0979-51B4-4DD8-9BDB-D8C576037041}"/>
    <cellStyle name="Comma 2 2 2 2 3 2 9" xfId="19791" xr:uid="{F8E0D26D-3ED9-4256-A273-C5D19B455D55}"/>
    <cellStyle name="Comma 2 2 2 2 3 3" xfId="2293" xr:uid="{BF62A8A3-48C7-4745-B278-677018774EC1}"/>
    <cellStyle name="Comma 2 2 2 2 3 3 2" xfId="4849" xr:uid="{85D560A1-C07A-497F-A7EB-F8DAF6D5C23D}"/>
    <cellStyle name="Comma 2 2 2 2 3 3 2 2" xfId="12103" xr:uid="{BE223543-67B0-4FC5-B3AC-E98CB526E842}"/>
    <cellStyle name="Comma 2 2 2 2 3 3 2 2 2" xfId="21100" xr:uid="{4D211639-DB93-4553-AB72-34D259C7F750}"/>
    <cellStyle name="Comma 2 2 2 2 3 3 2 2 2 2" xfId="38036" xr:uid="{6DA35C6E-AA89-4674-BFE7-E143AD96132B}"/>
    <cellStyle name="Comma 2 2 2 2 3 3 2 2 3" xfId="26890" xr:uid="{A8D47860-19F3-4365-8CB9-F9368198CB4A}"/>
    <cellStyle name="Comma 2 2 2 2 3 3 2 3" xfId="15866" xr:uid="{CF5D66A9-34A1-4C7E-AFB8-49863F14CDAF}"/>
    <cellStyle name="Comma 2 2 2 2 3 3 2 3 2" xfId="21546" xr:uid="{3FCEE701-E9E9-461D-BD36-3A5A9E5C5123}"/>
    <cellStyle name="Comma 2 2 2 2 3 3 2 3 2 2" xfId="41254" xr:uid="{57B82EF7-12CE-4AC1-BEFE-9A660E08E61E}"/>
    <cellStyle name="Comma 2 2 2 2 3 3 2 3 3" xfId="28644" xr:uid="{FFAB98BC-82A1-47A3-814E-D74845467825}"/>
    <cellStyle name="Comma 2 2 2 2 3 3 2 4" xfId="20225" xr:uid="{93F88B02-379D-4CC6-AECC-2BE666B373EE}"/>
    <cellStyle name="Comma 2 2 2 2 3 3 2 4 2" xfId="34765" xr:uid="{DC44FEBB-3CB8-4236-8609-CF15C34E7390}"/>
    <cellStyle name="Comma 2 2 2 2 3 3 2 4 3" xfId="24659" xr:uid="{24124EF2-7B6C-4364-920B-E245AED7DD95}"/>
    <cellStyle name="Comma 2 2 2 2 3 3 2 5" xfId="31539" xr:uid="{4F388DB9-95E8-42D6-826F-25215B9E7B98}"/>
    <cellStyle name="Comma 2 2 2 2 3 3 2 6" xfId="22917" xr:uid="{E509DB71-27F5-4059-A107-E6892816E7F0}"/>
    <cellStyle name="Comma 2 2 2 2 3 3 3" xfId="8499" xr:uid="{F009BF58-31A8-4DA1-81A0-448DC1673DF9}"/>
    <cellStyle name="Comma 2 2 2 2 3 3 3 2" xfId="20692" xr:uid="{B8366B89-5205-42E6-B3FB-EB442CD920AC}"/>
    <cellStyle name="Comma 2 2 2 2 3 3 3 2 2" xfId="36708" xr:uid="{4A75088C-4375-45A7-AB21-DC951C54E3CA}"/>
    <cellStyle name="Comma 2 2 2 2 3 3 3 3" xfId="26111" xr:uid="{3962BF6A-3D5E-42CF-85C0-A58FDC969DA2}"/>
    <cellStyle name="Comma 2 2 2 2 3 3 4" xfId="10180" xr:uid="{27C24E43-906C-4DBF-BBD6-1D869DEAC211}"/>
    <cellStyle name="Comma 2 2 2 2 3 3 4 2" xfId="20870" xr:uid="{44A23CA7-7842-4C13-9D6B-858D639A0FC0}"/>
    <cellStyle name="Comma 2 2 2 2 3 3 4 2 2" xfId="39854" xr:uid="{D70CE239-5CF4-4C92-9E9E-4D37B73CB581}"/>
    <cellStyle name="Comma 2 2 2 2 3 3 4 3" xfId="27819" xr:uid="{39561A9C-40BA-495E-AAE4-210D990368B8}"/>
    <cellStyle name="Comma 2 2 2 2 3 3 5" xfId="13990" xr:uid="{4AB45426-BDE0-49E3-96AF-EDC28E4A1AC4}"/>
    <cellStyle name="Comma 2 2 2 2 3 3 5 2" xfId="21327" xr:uid="{C41DD2EE-BF21-4596-8A10-FFA7CDF6480B}"/>
    <cellStyle name="Comma 2 2 2 2 3 3 5 2 2" xfId="33348" xr:uid="{0C5B3EFE-80EB-451A-9B77-2719794D451A}"/>
    <cellStyle name="Comma 2 2 2 2 3 3 5 3" xfId="23702" xr:uid="{57E7A11D-DA9A-4B4A-BD75-3682CE402E2C}"/>
    <cellStyle name="Comma 2 2 2 2 3 3 6" xfId="18853" xr:uid="{85B178D5-5A73-4EA1-A0EF-F93F8E92942B}"/>
    <cellStyle name="Comma 2 2 2 2 3 3 6 2" xfId="21938" xr:uid="{51014EAF-803E-475F-BD99-B59BB3CB606E}"/>
    <cellStyle name="Comma 2 2 2 2 3 3 6 3" xfId="30539" xr:uid="{8F653484-6EED-4DB3-831A-2C615EE157D8}"/>
    <cellStyle name="Comma 2 2 2 2 3 3 7" xfId="19925" xr:uid="{61A16943-A304-4F38-9EED-97AEA64881F7}"/>
    <cellStyle name="Comma 2 2 2 2 3 3 8" xfId="22633" xr:uid="{FFB9AFF9-4609-4969-977C-B3BD6BD020B3}"/>
    <cellStyle name="Comma 2 2 2 2 3 4" xfId="4846" xr:uid="{4E9ABA87-ECCD-4651-8249-60E4D8642FFD}"/>
    <cellStyle name="Comma 2 2 2 2 3 4 2" xfId="12104" xr:uid="{46360DD0-8B1B-418B-9614-97E2C9D29F3C}"/>
    <cellStyle name="Comma 2 2 2 2 3 4 2 2" xfId="21101" xr:uid="{661D7039-E595-4751-86B3-9B03006BC489}"/>
    <cellStyle name="Comma 2 2 2 2 3 4 2 2 2" xfId="38033" xr:uid="{C97F38D9-509C-4FAB-93E4-D902DFAD001C}"/>
    <cellStyle name="Comma 2 2 2 2 3 4 2 3" xfId="26887" xr:uid="{2D39BB74-1701-4F12-A190-ABC6053121F8}"/>
    <cellStyle name="Comma 2 2 2 2 3 4 3" xfId="15867" xr:uid="{189FC42D-F16C-4D32-ADCE-326DC67158EB}"/>
    <cellStyle name="Comma 2 2 2 2 3 4 3 2" xfId="21547" xr:uid="{473A7D29-DEE9-4C92-B9C7-C2A2D9036149}"/>
    <cellStyle name="Comma 2 2 2 2 3 4 3 2 2" xfId="41251" xr:uid="{BBABBDE5-5A9B-4996-9BD3-413F9EF03DCC}"/>
    <cellStyle name="Comma 2 2 2 2 3 4 3 3" xfId="28641" xr:uid="{B4FCCA45-3A59-4334-B521-BE269188B9DB}"/>
    <cellStyle name="Comma 2 2 2 2 3 4 4" xfId="20222" xr:uid="{009B11AD-1BC9-443B-A324-79F0F292100C}"/>
    <cellStyle name="Comma 2 2 2 2 3 4 4 2" xfId="34762" xr:uid="{3AB19574-41C1-4826-A4E6-A47DB14E0DD9}"/>
    <cellStyle name="Comma 2 2 2 2 3 4 4 3" xfId="24656" xr:uid="{3ED4919C-9623-4026-A538-41514ABAC49B}"/>
    <cellStyle name="Comma 2 2 2 2 3 4 5" xfId="31536" xr:uid="{05369595-1873-4E99-89DC-1077AAAAE9A6}"/>
    <cellStyle name="Comma 2 2 2 2 3 4 6" xfId="22914" xr:uid="{27EADFBE-3FF8-424A-A611-92BDEF0EF1AA}"/>
    <cellStyle name="Comma 2 2 2 2 3 5" xfId="2290" xr:uid="{597B900B-2E46-4AAE-8397-8138692B4FC6}"/>
    <cellStyle name="Comma 2 2 2 2 3 5 2" xfId="19922" xr:uid="{AEED7D0C-99EB-4B60-B01A-06E50BFEF159}"/>
    <cellStyle name="Comma 2 2 2 2 3 5 2 2" xfId="35894" xr:uid="{D7B2BADF-AADA-4B1C-9B0F-F72A36B07F70}"/>
    <cellStyle name="Comma 2 2 2 2 3 5 2 3" xfId="25518" xr:uid="{DB65C26B-79E5-444C-B8DD-49167CB5CDC2}"/>
    <cellStyle name="Comma 2 2 2 2 3 5 3" xfId="29895" xr:uid="{05262305-77F6-4A93-85A7-C55ED574676C}"/>
    <cellStyle name="Comma 2 2 2 2 3 5 4" xfId="22412" xr:uid="{B2DCEA7D-44FE-469A-A009-380F6197DAB4}"/>
    <cellStyle name="Comma 2 2 2 2 3 6" xfId="7015" xr:uid="{F42FE64B-4BAC-4558-96FC-9F3065995F75}"/>
    <cellStyle name="Comma 2 2 2 2 3 6 2" xfId="20519" xr:uid="{A8A48CD8-C845-4F27-A284-88E9E1F86DBA}"/>
    <cellStyle name="Comma 2 2 2 2 3 6 2 2" xfId="39040" xr:uid="{97097B2E-5477-4E7D-A8CE-7FF516EB3352}"/>
    <cellStyle name="Comma 2 2 2 2 3 6 3" xfId="27548" xr:uid="{CE71BEF7-5106-4010-B774-4AF21C7A21C8}"/>
    <cellStyle name="Comma 2 2 2 2 3 7" xfId="10178" xr:uid="{89E88BBF-5F05-427F-B6FD-B5E814681219}"/>
    <cellStyle name="Comma 2 2 2 2 3 7 2" xfId="20868" xr:uid="{7D003027-FCC7-42A7-8DF9-AEA6A70645CF}"/>
    <cellStyle name="Comma 2 2 2 2 3 7 2 2" xfId="32503" xr:uid="{942C8B03-4036-47D6-9725-A4A031F0836A}"/>
    <cellStyle name="Comma 2 2 2 2 3 7 3" xfId="23424" xr:uid="{5E4B2AB8-6491-44E5-AB69-7BBFA200A6ED}"/>
    <cellStyle name="Comma 2 2 2 2 3 8" xfId="13988" xr:uid="{935C38CC-8B02-4642-B5CA-7DBEBEB46FCD}"/>
    <cellStyle name="Comma 2 2 2 2 3 8 2" xfId="21325" xr:uid="{0CBCC2AF-B0CA-4B1D-923A-4405162400A7}"/>
    <cellStyle name="Comma 2 2 2 2 3 8 3" xfId="29429" xr:uid="{6D16BC51-1561-4284-9A37-4426B9AC5488}"/>
    <cellStyle name="Comma 2 2 2 2 3 9" xfId="17557" xr:uid="{52A67E10-4003-4A85-95DD-B51408C45197}"/>
    <cellStyle name="Comma 2 2 2 2 3 9 2" xfId="21771" xr:uid="{26959FB0-AA49-45B5-95C2-19081092D869}"/>
    <cellStyle name="Comma 2 2 2 2 4" xfId="717" xr:uid="{402678EB-D45C-4BBA-99D2-EC644CF4EE18}"/>
    <cellStyle name="Comma 2 2 2 2 4 10" xfId="19792" xr:uid="{EB33D938-9131-4037-9ADD-75913529DBEC}"/>
    <cellStyle name="Comma 2 2 2 2 4 11" xfId="22245" xr:uid="{9892FCFA-099A-42F6-ADB2-7E15D5021C20}"/>
    <cellStyle name="Comma 2 2 2 2 4 2" xfId="718" xr:uid="{2F68A1FD-62E6-4809-A2B4-0E12EDE1BB5D}"/>
    <cellStyle name="Comma 2 2 2 2 4 2 10" xfId="22683" xr:uid="{DD44CB68-FD8C-4B43-8A2F-293D9B3987EF}"/>
    <cellStyle name="Comma 2 2 2 2 4 2 2" xfId="2296" xr:uid="{7C566F5E-FFCA-4B84-9847-F6226BE56F0C}"/>
    <cellStyle name="Comma 2 2 2 2 4 2 2 2" xfId="4852" xr:uid="{A993B3F0-49B5-46A5-BD8A-4E30A75B3EDC}"/>
    <cellStyle name="Comma 2 2 2 2 4 2 2 2 2" xfId="20228" xr:uid="{2C3C4FDD-9DA5-48D8-A906-8D6E07A384DA}"/>
    <cellStyle name="Comma 2 2 2 2 4 2 2 2 2 2" xfId="38038" xr:uid="{7DDA1809-AFF1-42FD-AF2C-40F0D63E4C30}"/>
    <cellStyle name="Comma 2 2 2 2 4 2 2 2 3" xfId="26892" xr:uid="{9022B56D-BDE6-4D06-9D30-B1EF4A5DFA4E}"/>
    <cellStyle name="Comma 2 2 2 2 4 2 2 3" xfId="8502" xr:uid="{4A51A74E-5B5B-4A07-96CB-EDBCB72A8FDE}"/>
    <cellStyle name="Comma 2 2 2 2 4 2 2 3 2" xfId="20695" xr:uid="{3D6A7E07-DE2E-4D6D-ADD0-0B5D0D21DED5}"/>
    <cellStyle name="Comma 2 2 2 2 4 2 2 3 2 2" xfId="41256" xr:uid="{5C2E9498-C485-46A1-8120-FD6265D10C38}"/>
    <cellStyle name="Comma 2 2 2 2 4 2 2 3 3" xfId="28646" xr:uid="{085599AC-E12C-4D7E-97E2-DD1D153D7FF2}"/>
    <cellStyle name="Comma 2 2 2 2 4 2 2 4" xfId="12105" xr:uid="{A928E805-4CDE-429A-8BA2-3A9FD16A3120}"/>
    <cellStyle name="Comma 2 2 2 2 4 2 2 4 2" xfId="21102" xr:uid="{2C9CBD69-9FF8-4621-9763-9EC8FBA17264}"/>
    <cellStyle name="Comma 2 2 2 2 4 2 2 4 2 2" xfId="34767" xr:uid="{382DF559-4784-48F8-8FBD-C89CD1AB1EF3}"/>
    <cellStyle name="Comma 2 2 2 2 4 2 2 4 3" xfId="24661" xr:uid="{0D5ED0F5-54AA-4404-89AF-2BF9EF4B5D05}"/>
    <cellStyle name="Comma 2 2 2 2 4 2 2 5" xfId="15868" xr:uid="{DE511F39-E0F8-436F-B3A5-3B58460DD86F}"/>
    <cellStyle name="Comma 2 2 2 2 4 2 2 5 2" xfId="21548" xr:uid="{95247C6D-8C2E-4324-95F6-103196D5120F}"/>
    <cellStyle name="Comma 2 2 2 2 4 2 2 5 3" xfId="31541" xr:uid="{0B3718FC-D6FE-437D-B730-48C00A052FAD}"/>
    <cellStyle name="Comma 2 2 2 2 4 2 2 6" xfId="18856" xr:uid="{44FB6674-C7ED-4105-BAA9-0E2BD3FF50DB}"/>
    <cellStyle name="Comma 2 2 2 2 4 2 2 6 2" xfId="21941" xr:uid="{1A220942-AAF8-4A44-B953-7DE070764F5D}"/>
    <cellStyle name="Comma 2 2 2 2 4 2 2 7" xfId="19928" xr:uid="{3080B5AC-0235-437D-9B91-DEB3EA84D319}"/>
    <cellStyle name="Comma 2 2 2 2 4 2 2 8" xfId="22919" xr:uid="{A74361EF-D77B-433C-BA92-86D01692D5CF}"/>
    <cellStyle name="Comma 2 2 2 2 4 2 3" xfId="4851" xr:uid="{2F6B0297-8E2A-4CAE-A293-6C8EF125884B}"/>
    <cellStyle name="Comma 2 2 2 2 4 2 3 2" xfId="20227" xr:uid="{58EE88BB-ECB0-4755-A517-FD6E46DC2A8C}"/>
    <cellStyle name="Comma 2 2 2 2 4 2 3 2 2" xfId="36929" xr:uid="{2808D36F-9DCD-4531-8F24-F079EBACC486}"/>
    <cellStyle name="Comma 2 2 2 2 4 2 3 3" xfId="26222" xr:uid="{A112DE49-DB93-48D0-8A3A-A06B58AAB2E3}"/>
    <cellStyle name="Comma 2 2 2 2 4 2 4" xfId="2295" xr:uid="{17C6CC40-04E5-4E53-9184-D57FDDD07B10}"/>
    <cellStyle name="Comma 2 2 2 2 4 2 4 2" xfId="19927" xr:uid="{61616C0A-6F8B-447D-A148-6028C42FE027}"/>
    <cellStyle name="Comma 2 2 2 2 4 2 4 2 2" xfId="40075" xr:uid="{BB79B144-E32B-40AA-A7B6-207695FF8E99}"/>
    <cellStyle name="Comma 2 2 2 2 4 2 4 3" xfId="27929" xr:uid="{AB658948-AB2D-40AA-A998-058CE4647D88}"/>
    <cellStyle name="Comma 2 2 2 2 4 2 5" xfId="7018" xr:uid="{5A0F57CB-A741-41E4-B0C9-F23854FC9AD7}"/>
    <cellStyle name="Comma 2 2 2 2 4 2 5 2" xfId="20522" xr:uid="{5E1F83F4-6D83-4886-9B80-2537AAF767EE}"/>
    <cellStyle name="Comma 2 2 2 2 4 2 5 2 2" xfId="33578" xr:uid="{AFD48C22-6DD8-44A6-8665-C34261C050A1}"/>
    <cellStyle name="Comma 2 2 2 2 4 2 5 3" xfId="23814" xr:uid="{6306513C-A98E-48A9-B22F-EC71D87C5F3A}"/>
    <cellStyle name="Comma 2 2 2 2 4 2 6" xfId="10182" xr:uid="{57CE06B7-5985-4041-82CD-7EDBEB437D51}"/>
    <cellStyle name="Comma 2 2 2 2 4 2 6 2" xfId="20872" xr:uid="{A2134C25-F1A2-4795-980E-EF2DBF0FB9DE}"/>
    <cellStyle name="Comma 2 2 2 2 4 2 6 3" xfId="30652" xr:uid="{49A0FB43-8AAF-4D0A-ADA6-28AA5D7CF3DE}"/>
    <cellStyle name="Comma 2 2 2 2 4 2 7" xfId="13992" xr:uid="{917DB348-84DD-4A51-8926-C30AE124AF1F}"/>
    <cellStyle name="Comma 2 2 2 2 4 2 7 2" xfId="21329" xr:uid="{B01880BD-CA74-4E37-8B3A-5F914A466432}"/>
    <cellStyle name="Comma 2 2 2 2 4 2 8" xfId="17560" xr:uid="{C9F37F56-C07E-4A03-A005-01C5AA9CEBA7}"/>
    <cellStyle name="Comma 2 2 2 2 4 2 8 2" xfId="21774" xr:uid="{8B631C0F-4DE2-483F-B574-42D3FCC340C7}"/>
    <cellStyle name="Comma 2 2 2 2 4 2 9" xfId="19793" xr:uid="{9153C881-F062-416A-AF2D-20CD97ED791E}"/>
    <cellStyle name="Comma 2 2 2 2 4 3" xfId="2297" xr:uid="{24628430-5DB5-497A-8CF3-188701150C7A}"/>
    <cellStyle name="Comma 2 2 2 2 4 3 2" xfId="4853" xr:uid="{8E8F4D57-97AB-4656-AB4B-4DCA733E8F26}"/>
    <cellStyle name="Comma 2 2 2 2 4 3 2 2" xfId="12106" xr:uid="{A8477C9B-615B-4738-B7A3-DC21903C275B}"/>
    <cellStyle name="Comma 2 2 2 2 4 3 2 2 2" xfId="21103" xr:uid="{93D09812-839C-4045-A7EB-F7B04DACAE30}"/>
    <cellStyle name="Comma 2 2 2 2 4 3 2 2 3" xfId="38037" xr:uid="{7B1E847C-C5B6-4FFF-8B0E-BF02FB719508}"/>
    <cellStyle name="Comma 2 2 2 2 4 3 2 3" xfId="15869" xr:uid="{2C856EED-19F8-4609-81B4-B6693D6F7EBE}"/>
    <cellStyle name="Comma 2 2 2 2 4 3 2 3 2" xfId="21549" xr:uid="{A4064B67-E79E-453C-A72F-12EE41A35EE7}"/>
    <cellStyle name="Comma 2 2 2 2 4 3 2 4" xfId="20229" xr:uid="{BFB12410-5F2D-4B6F-84FE-4CAC5ADBA864}"/>
    <cellStyle name="Comma 2 2 2 2 4 3 2 5" xfId="26891" xr:uid="{1C32B3D0-C722-4BCE-96A9-829F2ECBFBAA}"/>
    <cellStyle name="Comma 2 2 2 2 4 3 3" xfId="8501" xr:uid="{98EAD3D6-1017-43E9-A01B-6652E0273E14}"/>
    <cellStyle name="Comma 2 2 2 2 4 3 3 2" xfId="20694" xr:uid="{F69F35CF-DD85-4CA7-9314-FE4DBDBADE23}"/>
    <cellStyle name="Comma 2 2 2 2 4 3 3 2 2" xfId="41255" xr:uid="{F57902FC-819F-46DC-ADCB-2503C1717450}"/>
    <cellStyle name="Comma 2 2 2 2 4 3 3 3" xfId="28645" xr:uid="{96CDFE2E-CF8E-42EB-96EF-88DB4A0BF30E}"/>
    <cellStyle name="Comma 2 2 2 2 4 3 4" xfId="10183" xr:uid="{D8F21747-684F-472A-B1C2-87CDFBF2F145}"/>
    <cellStyle name="Comma 2 2 2 2 4 3 4 2" xfId="20873" xr:uid="{953D9D5C-A60D-4F27-961A-9A863A807250}"/>
    <cellStyle name="Comma 2 2 2 2 4 3 4 2 2" xfId="34766" xr:uid="{E7D34A06-BD20-4108-BC58-E7B526BBC97E}"/>
    <cellStyle name="Comma 2 2 2 2 4 3 4 3" xfId="24660" xr:uid="{922142CE-FFAB-4416-89FD-A125CCDF8BB6}"/>
    <cellStyle name="Comma 2 2 2 2 4 3 5" xfId="13993" xr:uid="{B6D51122-C09A-4D8E-BCC9-4407118AD85D}"/>
    <cellStyle name="Comma 2 2 2 2 4 3 5 2" xfId="21330" xr:uid="{D59BB8C4-03C9-48B4-91E3-FC42F21B4304}"/>
    <cellStyle name="Comma 2 2 2 2 4 3 5 3" xfId="31540" xr:uid="{A2B7851C-8940-40DA-B859-A6536C7848B4}"/>
    <cellStyle name="Comma 2 2 2 2 4 3 6" xfId="18855" xr:uid="{4661813B-D8D7-47B6-8F6C-CF52F3E08105}"/>
    <cellStyle name="Comma 2 2 2 2 4 3 6 2" xfId="21940" xr:uid="{5DA8A710-F515-4FE3-BF13-2182FBD83413}"/>
    <cellStyle name="Comma 2 2 2 2 4 3 7" xfId="19929" xr:uid="{651D07AC-B102-4F81-95A9-F04D7EB48841}"/>
    <cellStyle name="Comma 2 2 2 2 4 3 8" xfId="22918" xr:uid="{60DE87D1-7282-4F3B-BE1F-9F8A4B5EE5DE}"/>
    <cellStyle name="Comma 2 2 2 2 4 4" xfId="4850" xr:uid="{DB801E06-F6E8-4A46-AA09-D0F90ACD47C5}"/>
    <cellStyle name="Comma 2 2 2 2 4 4 2" xfId="12107" xr:uid="{86A22AC1-4F56-4873-B660-BF44DE95FDED}"/>
    <cellStyle name="Comma 2 2 2 2 4 4 2 2" xfId="21104" xr:uid="{7F2E9201-792D-4E8E-B2B2-AC18F67C9058}"/>
    <cellStyle name="Comma 2 2 2 2 4 4 2 2 2" xfId="36114" xr:uid="{5E8CFF03-07C4-49D1-962F-48C47B4DC4B8}"/>
    <cellStyle name="Comma 2 2 2 2 4 4 2 3" xfId="25679" xr:uid="{777D018E-9066-4F91-A095-CA9F1A0E0ED6}"/>
    <cellStyle name="Comma 2 2 2 2 4 4 3" xfId="15870" xr:uid="{8AEC0543-1632-47C1-B6C5-AFF9BE67BD4E}"/>
    <cellStyle name="Comma 2 2 2 2 4 4 3 2" xfId="21550" xr:uid="{BE4168DB-1CBF-499C-9B0C-6CC41FD269B3}"/>
    <cellStyle name="Comma 2 2 2 2 4 4 3 3" xfId="30056" xr:uid="{A215ACA8-8152-41FC-B5A0-A802984A89DE}"/>
    <cellStyle name="Comma 2 2 2 2 4 4 4" xfId="20226" xr:uid="{4FA899EC-F054-435C-A886-081ABE13383F}"/>
    <cellStyle name="Comma 2 2 2 2 4 4 5" xfId="22474" xr:uid="{61CFF383-F88B-48AE-A363-2D9DD22E4924}"/>
    <cellStyle name="Comma 2 2 2 2 4 5" xfId="2294" xr:uid="{522A752E-B937-4D89-92F7-9035CBAF81B2}"/>
    <cellStyle name="Comma 2 2 2 2 4 5 2" xfId="19926" xr:uid="{4CF4BBEF-B75B-43F6-9365-9F98A166A068}"/>
    <cellStyle name="Comma 2 2 2 2 4 5 2 2" xfId="39260" xr:uid="{6DDDEDA5-7A84-41C6-AD1B-9AC21A54044D}"/>
    <cellStyle name="Comma 2 2 2 2 4 5 3" xfId="27610" xr:uid="{5038C38B-F7FD-49A0-A617-D0F8FFE77BE7}"/>
    <cellStyle name="Comma 2 2 2 2 4 6" xfId="7017" xr:uid="{2FE96B2A-ABA1-432A-8254-1CC1EA483D9F}"/>
    <cellStyle name="Comma 2 2 2 2 4 6 2" xfId="20521" xr:uid="{EB399A7F-AE64-43B1-8E7D-8F6D558B53C3}"/>
    <cellStyle name="Comma 2 2 2 2 4 6 2 2" xfId="32728" xr:uid="{19BA85FA-435C-42DD-9FAB-1CC79DBB8C15}"/>
    <cellStyle name="Comma 2 2 2 2 4 6 3" xfId="23489" xr:uid="{5B79D831-F03D-4104-898F-33782C5238AD}"/>
    <cellStyle name="Comma 2 2 2 2 4 7" xfId="10181" xr:uid="{ACDD1713-8A81-445A-8979-9F594A092460}"/>
    <cellStyle name="Comma 2 2 2 2 4 7 2" xfId="20871" xr:uid="{DD9FFCB8-D028-44B7-85DF-E0ADB7939724}"/>
    <cellStyle name="Comma 2 2 2 2 4 7 3" xfId="29493" xr:uid="{ED9DA266-80C0-4B9B-BC8F-363982C46C48}"/>
    <cellStyle name="Comma 2 2 2 2 4 8" xfId="13991" xr:uid="{DD45797B-4138-44C8-8AF7-D61270B64E5A}"/>
    <cellStyle name="Comma 2 2 2 2 4 8 2" xfId="21328" xr:uid="{0A2C4D54-0859-4F0D-8553-14946BE47910}"/>
    <cellStyle name="Comma 2 2 2 2 4 9" xfId="17559" xr:uid="{A91ED56F-B3FA-47A5-9A8B-E7AAD2C01CA8}"/>
    <cellStyle name="Comma 2 2 2 2 4 9 2" xfId="21773" xr:uid="{4DAB8D22-A00C-4572-98BF-5F2522EE3C26}"/>
    <cellStyle name="Comma 2 2 2 2 5" xfId="719" xr:uid="{5B73AA21-77B4-4B6C-9D50-821894DE8AAE}"/>
    <cellStyle name="Comma 2 2 2 2 5 10" xfId="22143" xr:uid="{C62A30AD-6680-4C78-A713-B4EEF5972C1B}"/>
    <cellStyle name="Comma 2 2 2 2 5 2" xfId="2299" xr:uid="{D15B75B7-DA0E-47C1-9F90-8A2EFAB96513}"/>
    <cellStyle name="Comma 2 2 2 2 5 2 2" xfId="4855" xr:uid="{6DE0A60A-ED0F-49A9-A2F9-07B6910454C6}"/>
    <cellStyle name="Comma 2 2 2 2 5 2 2 2" xfId="20231" xr:uid="{C5851485-09AA-4175-AEFC-4F94D1867E68}"/>
    <cellStyle name="Comma 2 2 2 2 5 2 2 2 2" xfId="38039" xr:uid="{773CD839-7C38-4822-916F-24CFED903618}"/>
    <cellStyle name="Comma 2 2 2 2 5 2 2 3" xfId="26893" xr:uid="{2FDA8F3E-AD57-4846-8E64-EA052EDEB15A}"/>
    <cellStyle name="Comma 2 2 2 2 5 2 3" xfId="8503" xr:uid="{1781FED5-66F1-49A0-99D7-11D1D2B51A40}"/>
    <cellStyle name="Comma 2 2 2 2 5 2 3 2" xfId="20696" xr:uid="{C728E304-F9F8-44C1-93DD-BBD708056EAC}"/>
    <cellStyle name="Comma 2 2 2 2 5 2 3 2 2" xfId="41257" xr:uid="{7C2FE821-1A63-4722-939A-AE77283B5A7D}"/>
    <cellStyle name="Comma 2 2 2 2 5 2 3 3" xfId="28647" xr:uid="{10668FAE-02CA-4D7F-B183-FBCD8B58554E}"/>
    <cellStyle name="Comma 2 2 2 2 5 2 4" xfId="12108" xr:uid="{2D45A756-3BA6-4D87-B7C3-2CBD9940CB87}"/>
    <cellStyle name="Comma 2 2 2 2 5 2 4 2" xfId="21105" xr:uid="{873A6D41-B4A3-4340-BEFC-09628D305DB7}"/>
    <cellStyle name="Comma 2 2 2 2 5 2 4 2 2" xfId="34768" xr:uid="{372CD2FC-8678-4A65-95DB-8625A6868596}"/>
    <cellStyle name="Comma 2 2 2 2 5 2 4 3" xfId="24662" xr:uid="{7A789D41-0BF7-4983-BCD9-49DB1602B763}"/>
    <cellStyle name="Comma 2 2 2 2 5 2 5" xfId="15871" xr:uid="{D71B0E5D-B998-4EDB-86E4-2D37ECD361B1}"/>
    <cellStyle name="Comma 2 2 2 2 5 2 5 2" xfId="21551" xr:uid="{C3B1B28B-4BA5-41D3-AB60-563B7B124143}"/>
    <cellStyle name="Comma 2 2 2 2 5 2 5 3" xfId="31542" xr:uid="{CD94A228-C4B5-444C-8162-7B3C57D485BD}"/>
    <cellStyle name="Comma 2 2 2 2 5 2 6" xfId="18857" xr:uid="{FCB99921-46BF-40DD-9621-5E9A4829D3D0}"/>
    <cellStyle name="Comma 2 2 2 2 5 2 6 2" xfId="21942" xr:uid="{C92DF6A4-55DF-4B45-8C86-0F3B842C785D}"/>
    <cellStyle name="Comma 2 2 2 2 5 2 7" xfId="19931" xr:uid="{20BE19B6-E1B5-498F-BF93-C495FCB5E118}"/>
    <cellStyle name="Comma 2 2 2 2 5 2 8" xfId="22920" xr:uid="{00C4EB8B-D69A-4A14-AD37-A25F2ADED151}"/>
    <cellStyle name="Comma 2 2 2 2 5 3" xfId="4854" xr:uid="{273663E9-0413-4A80-96E2-99D7492182A1}"/>
    <cellStyle name="Comma 2 2 2 2 5 3 2" xfId="20230" xr:uid="{402D4390-819D-4098-B921-F7EDB60C9AC1}"/>
    <cellStyle name="Comma 2 2 2 2 5 3 2 2" xfId="36521" xr:uid="{95CB69F2-8F21-4F43-9AD9-B471501E0AD7}"/>
    <cellStyle name="Comma 2 2 2 2 5 3 2 3" xfId="26062" xr:uid="{A80AA99D-6C24-40AC-910D-347998A68999}"/>
    <cellStyle name="Comma 2 2 2 2 5 3 3" xfId="30439" xr:uid="{37D2A7C4-9342-457A-AA79-3877E28357B2}"/>
    <cellStyle name="Comma 2 2 2 2 5 3 4" xfId="22586" xr:uid="{DD8F0B14-932F-4141-B0C0-D1F7AFCEBF20}"/>
    <cellStyle name="Comma 2 2 2 2 5 4" xfId="2298" xr:uid="{A9A16AAF-647D-449F-8B0B-FD83B82D6077}"/>
    <cellStyle name="Comma 2 2 2 2 5 4 2" xfId="19930" xr:uid="{716F7EAF-FC9E-4545-88CA-AD01DFEABA4D}"/>
    <cellStyle name="Comma 2 2 2 2 5 4 2 2" xfId="39667" xr:uid="{D0627AA0-0983-42B3-B887-960D22420FD0}"/>
    <cellStyle name="Comma 2 2 2 2 5 4 3" xfId="27724" xr:uid="{34320993-0D4F-4256-95D8-C1FB27A3C932}"/>
    <cellStyle name="Comma 2 2 2 2 5 5" xfId="7019" xr:uid="{C4E2D93B-9534-4BC6-A905-7E79D2A324BF}"/>
    <cellStyle name="Comma 2 2 2 2 5 5 2" xfId="20523" xr:uid="{FE0E8713-B35C-486E-B6FC-68E4424ACAF3}"/>
    <cellStyle name="Comma 2 2 2 2 5 5 2 2" xfId="33150" xr:uid="{50F3511C-1879-46F2-95E0-4138CB1C1C13}"/>
    <cellStyle name="Comma 2 2 2 2 5 5 3" xfId="23603" xr:uid="{92B53A94-C5F1-4F47-B523-1EF698C7E61C}"/>
    <cellStyle name="Comma 2 2 2 2 5 6" xfId="10184" xr:uid="{1AB760DA-04B8-4DAB-B163-AB92811BE2BC}"/>
    <cellStyle name="Comma 2 2 2 2 5 6 2" xfId="20874" xr:uid="{21C38F00-85C9-4C7A-872D-2D95D9DB4E7F}"/>
    <cellStyle name="Comma 2 2 2 2 5 6 3" xfId="29379" xr:uid="{6EAFE16A-1C1C-48F9-B4FB-38DFF1ED3F42}"/>
    <cellStyle name="Comma 2 2 2 2 5 7" xfId="13994" xr:uid="{65A6C8C2-3EE8-412D-9BE6-15FEB1D4309C}"/>
    <cellStyle name="Comma 2 2 2 2 5 7 2" xfId="21331" xr:uid="{01059DB8-BACF-4CC8-B9F4-B00527C41070}"/>
    <cellStyle name="Comma 2 2 2 2 5 7 3" xfId="42240" xr:uid="{B3D48C63-4643-4BB2-9E68-6B1A84764CC8}"/>
    <cellStyle name="Comma 2 2 2 2 5 8" xfId="17561" xr:uid="{79F81725-B1AC-4C79-855A-0905189320EF}"/>
    <cellStyle name="Comma 2 2 2 2 5 8 2" xfId="21775" xr:uid="{4D6E5BFE-7180-488C-8DBC-2AB74DD717ED}"/>
    <cellStyle name="Comma 2 2 2 2 5 8 3" xfId="42279" xr:uid="{8AF48565-4E9E-4459-9F64-D0886B919157}"/>
    <cellStyle name="Comma 2 2 2 2 5 9" xfId="19794" xr:uid="{8BFA1FB1-E2E2-445D-BD5D-25CE77DC1B56}"/>
    <cellStyle name="Comma 2 2 2 2 6" xfId="2300" xr:uid="{0812F3AE-7B97-428A-BAD3-2396E3A0E552}"/>
    <cellStyle name="Comma 2 2 2 2 6 2" xfId="4856" xr:uid="{68C37746-4A45-4CC9-BF34-7CB2ECCBD524}"/>
    <cellStyle name="Comma 2 2 2 2 6 2 2" xfId="9459" xr:uid="{9E2B2E05-EE50-4C4B-9239-699B1E222020}"/>
    <cellStyle name="Comma 2 2 2 2 6 2 2 2" xfId="20837" xr:uid="{D4C8EB74-B6EB-424E-B68A-6A3E63F4E4BA}"/>
    <cellStyle name="Comma 2 2 2 2 6 2 2 3" xfId="38024" xr:uid="{60C5656B-083F-4D24-A45F-8AC08F7A6269}"/>
    <cellStyle name="Comma 2 2 2 2 6 2 3" xfId="12109" xr:uid="{EDC7796F-3768-4870-86AC-D440E9212FA5}"/>
    <cellStyle name="Comma 2 2 2 2 6 2 3 2" xfId="21106" xr:uid="{051EE754-89B3-48E7-BBC7-8E88A56FF4CB}"/>
    <cellStyle name="Comma 2 2 2 2 6 2 4" xfId="15872" xr:uid="{EADC3AC1-EF28-44D8-9C46-D94E4FF48682}"/>
    <cellStyle name="Comma 2 2 2 2 6 2 4 2" xfId="21552" xr:uid="{504577C9-4183-4DC7-95D2-012FEEE73071}"/>
    <cellStyle name="Comma 2 2 2 2 6 2 5" xfId="20232" xr:uid="{8FDD863A-94B7-413E-9927-58273842623D}"/>
    <cellStyle name="Comma 2 2 2 2 6 2 6" xfId="26878" xr:uid="{53184190-C7BF-4D23-9487-D7829B6B9500}"/>
    <cellStyle name="Comma 2 2 2 2 6 3" xfId="7975" xr:uid="{120445F5-6C64-4949-B7F1-A36A557B41E2}"/>
    <cellStyle name="Comma 2 2 2 2 6 3 2" xfId="20664" xr:uid="{974236D2-0603-4BD1-B792-CF237A2F54DE}"/>
    <cellStyle name="Comma 2 2 2 2 6 3 2 2" xfId="41242" xr:uid="{A1BF91DE-FB5E-45B0-AF35-7F4733F491D0}"/>
    <cellStyle name="Comma 2 2 2 2 6 3 3" xfId="28632" xr:uid="{CB29BE2D-20BF-4A91-A15A-1CB4BF0349ED}"/>
    <cellStyle name="Comma 2 2 2 2 6 4" xfId="10185" xr:uid="{5C6ECE93-C395-4D49-8B04-DEC15528840D}"/>
    <cellStyle name="Comma 2 2 2 2 6 4 2" xfId="20875" xr:uid="{F9E5DCF1-8F6C-479F-8DD2-736369BC7F86}"/>
    <cellStyle name="Comma 2 2 2 2 6 4 2 2" xfId="34753" xr:uid="{B003AB83-837C-4277-9AE2-8F015817F990}"/>
    <cellStyle name="Comma 2 2 2 2 6 4 3" xfId="24647" xr:uid="{3CB05AD3-BF7A-415F-9887-D1C8EB997DAB}"/>
    <cellStyle name="Comma 2 2 2 2 6 5" xfId="13995" xr:uid="{59A95F0E-842C-4E03-BA21-D443435F9809}"/>
    <cellStyle name="Comma 2 2 2 2 6 5 2" xfId="21332" xr:uid="{7BA6EB21-D9A8-4FAC-91B8-27141298B3C0}"/>
    <cellStyle name="Comma 2 2 2 2 6 5 3" xfId="31527" xr:uid="{3EE574A5-7A2D-48D5-B6BC-E468D39D9398}"/>
    <cellStyle name="Comma 2 2 2 2 6 6" xfId="18850" xr:uid="{779180B1-E7B2-4A4A-976A-FB6AED3A504C}"/>
    <cellStyle name="Comma 2 2 2 2 6 6 2" xfId="21935" xr:uid="{4637FD31-EBE0-4D7E-BA86-3D26EA1D270F}"/>
    <cellStyle name="Comma 2 2 2 2 6 7" xfId="19932" xr:uid="{3BA27ED5-50F5-41F9-9C6F-F147BE103885}"/>
    <cellStyle name="Comma 2 2 2 2 6 8" xfId="22905" xr:uid="{3F7A2770-F537-49C3-9893-5CA383EF8999}"/>
    <cellStyle name="Comma 2 2 2 2 7" xfId="4841" xr:uid="{0906656D-43E7-4621-B9CC-107D22FCD232}"/>
    <cellStyle name="Comma 2 2 2 2 7 2" xfId="8496" xr:uid="{23AB96D2-6D9A-4231-974E-CCF80ADC1C51}"/>
    <cellStyle name="Comma 2 2 2 2 7 2 2" xfId="20689" xr:uid="{7EA49BAD-7A2E-4CB6-813B-BED29C432F44}"/>
    <cellStyle name="Comma 2 2 2 2 7 2 2 2" xfId="35705" xr:uid="{79AA44C2-B45D-4082-8CD8-2F835B6FD9BE}"/>
    <cellStyle name="Comma 2 2 2 2 7 2 3" xfId="25343" xr:uid="{BA2D1116-6EDA-4603-AC2F-68F0E2E22EA8}"/>
    <cellStyle name="Comma 2 2 2 2 7 3" xfId="12110" xr:uid="{A1B0C2AF-11D3-4388-86C9-20DB632443BC}"/>
    <cellStyle name="Comma 2 2 2 2 7 3 2" xfId="21107" xr:uid="{4F9309B5-C15C-4F79-A3DD-086D623251B1}"/>
    <cellStyle name="Comma 2 2 2 2 7 3 3" xfId="29719" xr:uid="{EE90DAEF-0DF0-4707-8E97-C5139B0CAC79}"/>
    <cellStyle name="Comma 2 2 2 2 7 4" xfId="15873" xr:uid="{DCB4B667-6D29-484B-8960-E1382C03A5AB}"/>
    <cellStyle name="Comma 2 2 2 2 7 4 2" xfId="21553" xr:uid="{1C4F4591-E0F9-4653-9C71-24CB8848DFC4}"/>
    <cellStyle name="Comma 2 2 2 2 7 5" xfId="20217" xr:uid="{B754F673-8706-4DE1-AAE8-94B7E8AD8A98}"/>
    <cellStyle name="Comma 2 2 2 2 7 6" xfId="22366" xr:uid="{FBEA4B63-E1DE-421E-BA25-C66B33B41AB3}"/>
    <cellStyle name="Comma 2 2 2 2 8" xfId="2285" xr:uid="{5948F7E0-1061-44F9-ABB3-21BF32955199}"/>
    <cellStyle name="Comma 2 2 2 2 8 2" xfId="19917" xr:uid="{C522F174-C55A-4EE9-B088-CEF928AE4E9F}"/>
    <cellStyle name="Comma 2 2 2 2 8 2 2" xfId="38851" xr:uid="{146AB055-EB8F-40F8-BAA9-F38AFE0996EC}"/>
    <cellStyle name="Comma 2 2 2 2 8 3" xfId="27499" xr:uid="{D63A2B90-29A0-4D48-A42C-990B627CDE18}"/>
    <cellStyle name="Comma 2 2 2 2 9" xfId="7012" xr:uid="{1F3EFEC4-5F7D-4DE2-B907-DC942ABB135A}"/>
    <cellStyle name="Comma 2 2 2 2 9 2" xfId="20516" xr:uid="{4E6CF2A4-C8E0-47E3-9C0D-3FECE446FC72}"/>
    <cellStyle name="Comma 2 2 2 2 9 2 2" xfId="32306" xr:uid="{340A1AA0-7470-4ACD-ABC2-550BD44D3494}"/>
    <cellStyle name="Comma 2 2 2 2 9 3" xfId="23372" xr:uid="{C5502F68-B651-42E5-863D-51F29F8AA94D}"/>
    <cellStyle name="Comma 2 2 2 3" xfId="351" xr:uid="{C1EA4B26-BB86-48E6-82DD-08CB5C4E5339}"/>
    <cellStyle name="Comma 2 2 2 3 10" xfId="19777" xr:uid="{1D680090-792C-48F7-ADE2-A69304498916}"/>
    <cellStyle name="Comma 2 2 2 3 11" xfId="22153" xr:uid="{6DA9B708-E1DC-4FFC-B68A-A33D91ACCDD5}"/>
    <cellStyle name="Comma 2 2 2 3 2" xfId="720" xr:uid="{EB37151D-ECF8-470E-AD4F-3277F5B1CC7D}"/>
    <cellStyle name="Comma 2 2 2 3 2 10" xfId="22200" xr:uid="{FDBBD101-8FD9-45B0-A050-6337812374F8}"/>
    <cellStyle name="Comma 2 2 2 3 2 2" xfId="2303" xr:uid="{BDE87110-B0A1-48E7-AB66-AF320E5126D5}"/>
    <cellStyle name="Comma 2 2 2 3 2 2 2" xfId="4859" xr:uid="{7792F8C8-7510-450E-84F9-AEF45B59522F}"/>
    <cellStyle name="Comma 2 2 2 3 2 2 2 2" xfId="20235" xr:uid="{D3873ED9-049D-418A-849B-23EEDA390E7A}"/>
    <cellStyle name="Comma 2 2 2 3 2 2 2 2 2" xfId="26897" xr:uid="{0A6E7FCF-ACE4-44D2-B84A-424D0031061F}"/>
    <cellStyle name="Comma 2 2 2 3 2 2 2 2 2 2" xfId="38043" xr:uid="{1CBD1B62-1EF2-4D61-B6D2-086F0F26901B}"/>
    <cellStyle name="Comma 2 2 2 3 2 2 2 2 3" xfId="28651" xr:uid="{43573518-997C-4045-A873-F84955AB286E}"/>
    <cellStyle name="Comma 2 2 2 3 2 2 2 2 3 2" xfId="41261" xr:uid="{55FA0842-2717-4F7E-83FA-3C4486CACDBA}"/>
    <cellStyle name="Comma 2 2 2 3 2 2 2 2 4" xfId="24666" xr:uid="{4BB6E878-E538-4517-81B1-F6FBAA4A4412}"/>
    <cellStyle name="Comma 2 2 2 3 2 2 2 2 4 2" xfId="34772" xr:uid="{0263CCF5-E46B-44C8-8189-78B6E4E421D1}"/>
    <cellStyle name="Comma 2 2 2 3 2 2 2 2 5" xfId="31546" xr:uid="{B5412544-9B21-468C-9CEC-78566E9BD08E}"/>
    <cellStyle name="Comma 2 2 2 3 2 2 2 2 6" xfId="22924" xr:uid="{F8217E3D-E946-443A-9E3D-F5294F3DCC16}"/>
    <cellStyle name="Comma 2 2 2 3 2 2 2 3" xfId="26296" xr:uid="{4AB91427-FD76-40CA-9BAB-A62815F204BF}"/>
    <cellStyle name="Comma 2 2 2 3 2 2 2 3 2" xfId="37176" xr:uid="{4904F394-9C22-4326-8189-D98D58882FE1}"/>
    <cellStyle name="Comma 2 2 2 3 2 2 2 4" xfId="28050" xr:uid="{F9BA634C-40DB-4C09-833A-345D7EF740E2}"/>
    <cellStyle name="Comma 2 2 2 3 2 2 2 4 2" xfId="40322" xr:uid="{1B4BF52C-8E78-4531-B7A7-A58AF371E016}"/>
    <cellStyle name="Comma 2 2 2 3 2 2 2 5" xfId="23938" xr:uid="{BAA3B083-6E4F-49D0-ACDE-1994313683BC}"/>
    <cellStyle name="Comma 2 2 2 3 2 2 2 5 2" xfId="33827" xr:uid="{67762EA0-70E7-443C-B7B0-B17C0BE199F9}"/>
    <cellStyle name="Comma 2 2 2 3 2 2 2 6" xfId="30776" xr:uid="{25FF2663-D540-452F-9470-7126C1F2991C}"/>
    <cellStyle name="Comma 2 2 2 3 2 2 2 7" xfId="22742" xr:uid="{F55ACEA2-6D03-4A3A-AB79-245C158EE2F5}"/>
    <cellStyle name="Comma 2 2 2 3 2 2 3" xfId="8505" xr:uid="{E55AE8A0-641C-4034-930A-0C11E5E4164E}"/>
    <cellStyle name="Comma 2 2 2 3 2 2 3 2" xfId="20698" xr:uid="{939AB063-6479-4678-9FE3-BA94B1C8E1D3}"/>
    <cellStyle name="Comma 2 2 2 3 2 2 3 2 2" xfId="38042" xr:uid="{DA239401-04BA-42D0-8FC5-88A74EF40F71}"/>
    <cellStyle name="Comma 2 2 2 3 2 2 3 2 3" xfId="26896" xr:uid="{F443CC05-5C0E-456B-A892-8DD9FDA06A83}"/>
    <cellStyle name="Comma 2 2 2 3 2 2 3 3" xfId="28650" xr:uid="{AE19BBCB-D3D3-4B2F-BF56-72A7747DE522}"/>
    <cellStyle name="Comma 2 2 2 3 2 2 3 3 2" xfId="41260" xr:uid="{EE751022-1673-4E30-8A4B-424767455D71}"/>
    <cellStyle name="Comma 2 2 2 3 2 2 3 4" xfId="24665" xr:uid="{2F9F9057-62AE-4DD4-82E6-C34693244B51}"/>
    <cellStyle name="Comma 2 2 2 3 2 2 3 4 2" xfId="34771" xr:uid="{2736155E-094E-433E-B748-2ED3D9A57F0C}"/>
    <cellStyle name="Comma 2 2 2 3 2 2 3 5" xfId="31545" xr:uid="{D628E58A-B935-46A4-AA72-806FF40AB3E0}"/>
    <cellStyle name="Comma 2 2 2 3 2 2 3 6" xfId="22923" xr:uid="{5221F632-5042-4591-96CB-178E49483699}"/>
    <cellStyle name="Comma 2 2 2 3 2 2 4" xfId="12111" xr:uid="{A65F3324-8BBD-4D98-84BD-291960DE7024}"/>
    <cellStyle name="Comma 2 2 2 3 2 2 4 2" xfId="21108" xr:uid="{BFFFF7E1-CB45-4339-8076-49DBE34D9BBC}"/>
    <cellStyle name="Comma 2 2 2 3 2 2 4 2 2" xfId="36361" xr:uid="{F1056F1F-5C6B-461A-A41F-FC02AE2EFFFC}"/>
    <cellStyle name="Comma 2 2 2 3 2 2 4 2 3" xfId="25904" xr:uid="{EB3203DE-9492-4598-AA87-CA40FFDB92E8}"/>
    <cellStyle name="Comma 2 2 2 3 2 2 4 3" xfId="30281" xr:uid="{8A1C06B7-7752-4734-AC97-C0FC293B5638}"/>
    <cellStyle name="Comma 2 2 2 3 2 2 4 4" xfId="22533" xr:uid="{AA4A222F-24FB-4A94-885D-828C767DF8C2}"/>
    <cellStyle name="Comma 2 2 2 3 2 2 5" xfId="15874" xr:uid="{5FAF54C7-C7AC-4BB8-A473-BC48CB2949B4}"/>
    <cellStyle name="Comma 2 2 2 3 2 2 5 2" xfId="21554" xr:uid="{CD3EDC85-A25F-4C6D-BA3A-4804A2C8FEF5}"/>
    <cellStyle name="Comma 2 2 2 3 2 2 5 2 2" xfId="39507" xr:uid="{30C1C381-4D3D-4569-B001-728BA3FD85F0}"/>
    <cellStyle name="Comma 2 2 2 3 2 2 5 3" xfId="27671" xr:uid="{EEDAB5CC-AAE4-4760-86B1-3AADF2D6F53B}"/>
    <cellStyle name="Comma 2 2 2 3 2 2 6" xfId="18859" xr:uid="{E22FAC69-5805-4EFB-8E8D-F46B4E2172CF}"/>
    <cellStyle name="Comma 2 2 2 3 2 2 6 2" xfId="21944" xr:uid="{82D5368D-6788-4080-AA6D-292F75C79EEF}"/>
    <cellStyle name="Comma 2 2 2 3 2 2 6 2 2" xfId="32976" xr:uid="{4DD6CCDC-41BE-4A18-99EE-2317E68A6436}"/>
    <cellStyle name="Comma 2 2 2 3 2 2 6 3" xfId="23550" xr:uid="{E2517571-33E2-46BA-A22A-6A928F3ECB1B}"/>
    <cellStyle name="Comma 2 2 2 3 2 2 7" xfId="19935" xr:uid="{E6D635E1-FD25-4E9B-96FA-4E653E1BE5C3}"/>
    <cellStyle name="Comma 2 2 2 3 2 2 7 2" xfId="29618" xr:uid="{7EC01741-1A1C-49A6-9FA4-88C0A87E152B}"/>
    <cellStyle name="Comma 2 2 2 3 2 2 8" xfId="22304" xr:uid="{DB5B42B7-D430-4E1C-A46F-25900B53A71D}"/>
    <cellStyle name="Comma 2 2 2 3 2 3" xfId="4858" xr:uid="{6EDDDD6B-546B-413F-AD3F-3F3959188ADC}"/>
    <cellStyle name="Comma 2 2 2 3 2 3 2" xfId="20234" xr:uid="{A3C6D7F8-3118-4AF8-92D0-314B28B8F021}"/>
    <cellStyle name="Comma 2 2 2 3 2 3 2 2" xfId="26898" xr:uid="{4909CDFC-ED6D-49E4-B9EE-DF7FE5B02338}"/>
    <cellStyle name="Comma 2 2 2 3 2 3 2 2 2" xfId="38044" xr:uid="{A8C06B61-DBFB-431D-B0BE-231260FCCBA8}"/>
    <cellStyle name="Comma 2 2 2 3 2 3 2 3" xfId="28652" xr:uid="{9B2D1D1D-3D20-4331-A2B8-515380A85569}"/>
    <cellStyle name="Comma 2 2 2 3 2 3 2 3 2" xfId="41262" xr:uid="{33AB9D01-AD8C-4E6D-905C-A28A122F5F60}"/>
    <cellStyle name="Comma 2 2 2 3 2 3 2 4" xfId="24667" xr:uid="{5BB225EC-1448-4569-AA7C-39DAF231E5BF}"/>
    <cellStyle name="Comma 2 2 2 3 2 3 2 4 2" xfId="34773" xr:uid="{87B960E4-CEF6-48D5-9D93-440019B758A8}"/>
    <cellStyle name="Comma 2 2 2 3 2 3 2 5" xfId="31547" xr:uid="{CCCA3F0C-13B5-4625-9F3A-EAAE0BD3C347}"/>
    <cellStyle name="Comma 2 2 2 3 2 3 2 6" xfId="22925" xr:uid="{54B22C4C-317D-4C7C-8D74-799C254C6DA6}"/>
    <cellStyle name="Comma 2 2 2 3 2 3 3" xfId="26134" xr:uid="{85DB6B85-7822-44E7-AB6B-3C0A7B04D2AD}"/>
    <cellStyle name="Comma 2 2 2 3 2 3 3 2" xfId="36756" xr:uid="{5A1027BD-F0ED-4B4D-BF58-78EB622F1C07}"/>
    <cellStyle name="Comma 2 2 2 3 2 3 4" xfId="27841" xr:uid="{4E436E75-4FBE-493F-918D-9D44004201EE}"/>
    <cellStyle name="Comma 2 2 2 3 2 3 4 2" xfId="39902" xr:uid="{A76543EF-2A37-4333-99C4-0F5D8A175A5C}"/>
    <cellStyle name="Comma 2 2 2 3 2 3 5" xfId="23725" xr:uid="{C9277088-DAA9-4435-8F48-4A914270C692}"/>
    <cellStyle name="Comma 2 2 2 3 2 3 5 2" xfId="33396" xr:uid="{4D5603FF-4B8F-44E1-BDEE-9E81A82C296A}"/>
    <cellStyle name="Comma 2 2 2 3 2 3 6" xfId="30563" xr:uid="{F820288E-5EBF-4B3D-AE0A-F77640ED498A}"/>
    <cellStyle name="Comma 2 2 2 3 2 3 7" xfId="22642" xr:uid="{0CFE9635-ED30-407D-83FB-6198EA4E4887}"/>
    <cellStyle name="Comma 2 2 2 3 2 4" xfId="2302" xr:uid="{52259857-B5F8-4450-9961-DF4826C88C26}"/>
    <cellStyle name="Comma 2 2 2 3 2 4 2" xfId="19934" xr:uid="{D77A8C3E-0F09-4085-B549-32BAB76FA810}"/>
    <cellStyle name="Comma 2 2 2 3 2 4 2 2" xfId="38041" xr:uid="{6E3BA13A-54CF-4EE8-85C7-4B8E39146BBA}"/>
    <cellStyle name="Comma 2 2 2 3 2 4 2 3" xfId="26895" xr:uid="{34B2E2A3-A9B0-4A08-91AC-7AE423F45CA5}"/>
    <cellStyle name="Comma 2 2 2 3 2 4 3" xfId="28649" xr:uid="{CEB8B152-F817-469B-BDC1-AA00EBFDE324}"/>
    <cellStyle name="Comma 2 2 2 3 2 4 3 2" xfId="41259" xr:uid="{C4D5F586-BA98-4D7A-87D2-21B5D75CD3EA}"/>
    <cellStyle name="Comma 2 2 2 3 2 4 4" xfId="24664" xr:uid="{9B3F6E52-5121-41A1-B9A9-A5F184A3EF40}"/>
    <cellStyle name="Comma 2 2 2 3 2 4 4 2" xfId="34770" xr:uid="{7134D2A8-5637-446E-8090-3B684CC0A579}"/>
    <cellStyle name="Comma 2 2 2 3 2 4 5" xfId="31544" xr:uid="{8873451B-5E80-4149-B9E1-5F2D2725E0AF}"/>
    <cellStyle name="Comma 2 2 2 3 2 4 6" xfId="22922" xr:uid="{CD33AA29-DF19-423B-A9F3-987092777BD8}"/>
    <cellStyle name="Comma 2 2 2 3 2 5" xfId="7021" xr:uid="{80AD1A99-7950-4AD7-A146-6F84B0A6190C}"/>
    <cellStyle name="Comma 2 2 2 3 2 5 2" xfId="20525" xr:uid="{22D2CF75-FBD0-41B7-B75E-25209F0C5FB0}"/>
    <cellStyle name="Comma 2 2 2 3 2 5 2 2" xfId="35942" xr:uid="{EE524B7A-3CDA-4477-BE5E-506BBB7E42CB}"/>
    <cellStyle name="Comma 2 2 2 3 2 5 2 3" xfId="25566" xr:uid="{FAAA1E1D-7DE0-4F08-8796-EE71074A46D3}"/>
    <cellStyle name="Comma 2 2 2 3 2 5 3" xfId="29943" xr:uid="{564DFCE0-52FF-408F-874E-982326DD7D9A}"/>
    <cellStyle name="Comma 2 2 2 3 2 5 4" xfId="22421" xr:uid="{F394EA13-E919-420C-9605-49CCADEEAC44}"/>
    <cellStyle name="Comma 2 2 2 3 2 6" xfId="10187" xr:uid="{A73B71AB-D4E1-40D0-BBE5-1F5F580B9AEF}"/>
    <cellStyle name="Comma 2 2 2 3 2 6 2" xfId="20877" xr:uid="{97DFDE99-850C-44CF-A973-7EF258D5E121}"/>
    <cellStyle name="Comma 2 2 2 3 2 6 2 2" xfId="39088" xr:uid="{035192F1-EC77-4432-AAD7-97F600F91C34}"/>
    <cellStyle name="Comma 2 2 2 3 2 6 3" xfId="27557" xr:uid="{0FCD2415-3849-43AD-8132-CBC0EBB73887}"/>
    <cellStyle name="Comma 2 2 2 3 2 7" xfId="13997" xr:uid="{99111C7B-6F90-4D23-B2BD-E0B085BC88DC}"/>
    <cellStyle name="Comma 2 2 2 3 2 7 2" xfId="21334" xr:uid="{44118830-24D1-4270-B898-CD0B491B2242}"/>
    <cellStyle name="Comma 2 2 2 3 2 7 2 2" xfId="32551" xr:uid="{CE8DEAF6-BCA0-42DD-AD69-29838C2D19E2}"/>
    <cellStyle name="Comma 2 2 2 3 2 7 3" xfId="23434" xr:uid="{4EF51278-5624-4E9A-8474-C5980943881E}"/>
    <cellStyle name="Comma 2 2 2 3 2 8" xfId="17563" xr:uid="{68D5847E-26B6-410B-BF4D-595B08CAE841}"/>
    <cellStyle name="Comma 2 2 2 3 2 8 2" xfId="21777" xr:uid="{0893FBF1-A12E-4540-9C0B-4DCB9D717942}"/>
    <cellStyle name="Comma 2 2 2 3 2 8 3" xfId="29438" xr:uid="{67C08F1D-65CF-421F-80A4-E47367AC6AF3}"/>
    <cellStyle name="Comma 2 2 2 3 2 9" xfId="19795" xr:uid="{686E5DEF-264D-41E8-9322-E3BD98723C15}"/>
    <cellStyle name="Comma 2 2 2 3 3" xfId="2304" xr:uid="{9487BE2D-BDBB-49F8-89D6-9AF7C398E5BC}"/>
    <cellStyle name="Comma 2 2 2 3 3 2" xfId="4860" xr:uid="{8AB3FFF0-E0C7-42F9-8C9D-80AAAEEA5449}"/>
    <cellStyle name="Comma 2 2 2 3 3 2 2" xfId="12112" xr:uid="{07673DF2-8CC5-49DB-8147-BB83CB079CB2}"/>
    <cellStyle name="Comma 2 2 2 3 3 2 2 2" xfId="21109" xr:uid="{14E67F22-EF90-405F-A5DC-0718E8582622}"/>
    <cellStyle name="Comma 2 2 2 3 3 2 2 2 2" xfId="38046" xr:uid="{8061CDDD-0598-4AE7-B66E-BBC41B7D5196}"/>
    <cellStyle name="Comma 2 2 2 3 3 2 2 2 3" xfId="26900" xr:uid="{BDB2A284-7F36-4BF5-B8AD-ECF61D18F28A}"/>
    <cellStyle name="Comma 2 2 2 3 3 2 2 3" xfId="28654" xr:uid="{BE85F03E-6B88-4431-9D9C-0A8DC476CC99}"/>
    <cellStyle name="Comma 2 2 2 3 3 2 2 3 2" xfId="41264" xr:uid="{3E6A39C9-10FB-43CD-83CC-A3054F91B1B0}"/>
    <cellStyle name="Comma 2 2 2 3 3 2 2 4" xfId="24669" xr:uid="{ADF8A1FD-F9B0-4B6F-A8C7-7C36157A94D7}"/>
    <cellStyle name="Comma 2 2 2 3 3 2 2 4 2" xfId="34775" xr:uid="{B2028282-5D9C-43C9-96E7-580F0BE85A7C}"/>
    <cellStyle name="Comma 2 2 2 3 3 2 2 5" xfId="31549" xr:uid="{F08E3731-891D-4C09-8410-021D8ABE8401}"/>
    <cellStyle name="Comma 2 2 2 3 3 2 2 6" xfId="22927" xr:uid="{ABBBE6F4-2496-480A-86E7-C7C903EF1ADB}"/>
    <cellStyle name="Comma 2 2 2 3 3 2 3" xfId="15875" xr:uid="{5A8283F7-C6A8-47F5-9330-E83C6FB4491D}"/>
    <cellStyle name="Comma 2 2 2 3 3 2 3 2" xfId="21555" xr:uid="{7E2D867F-8A7F-4CD3-AD3A-D81F86F31690}"/>
    <cellStyle name="Comma 2 2 2 3 3 2 3 2 2" xfId="36977" xr:uid="{7E8898FA-03D8-4A22-8C5C-855FA5DEA84C}"/>
    <cellStyle name="Comma 2 2 2 3 3 2 3 3" xfId="26233" xr:uid="{2E83DF77-48DC-44E2-99F2-4815B72A0142}"/>
    <cellStyle name="Comma 2 2 2 3 3 2 4" xfId="20236" xr:uid="{5532F119-68FE-4E80-A481-9FD1ED2339F6}"/>
    <cellStyle name="Comma 2 2 2 3 3 2 4 2" xfId="40123" xr:uid="{FE67BBCD-9217-4AB1-8D1A-D683B74E8388}"/>
    <cellStyle name="Comma 2 2 2 3 3 2 4 3" xfId="27953" xr:uid="{30FF0B1D-FEAB-4792-88A1-CBA4B63D10B6}"/>
    <cellStyle name="Comma 2 2 2 3 3 2 5" xfId="23838" xr:uid="{1A0FE1C8-3778-4762-9EC2-0B75C66B6722}"/>
    <cellStyle name="Comma 2 2 2 3 3 2 5 2" xfId="33626" xr:uid="{34D1FFD1-39BE-4A01-BDBF-CDCEEB3BA780}"/>
    <cellStyle name="Comma 2 2 2 3 3 2 6" xfId="30676" xr:uid="{0C382276-4D0E-48AA-983E-8BB085B44A62}"/>
    <cellStyle name="Comma 2 2 2 3 3 2 7" xfId="22693" xr:uid="{064618EE-E095-42B7-891A-B61E933BCFC3}"/>
    <cellStyle name="Comma 2 2 2 3 3 3" xfId="8504" xr:uid="{036C5C5F-7A81-4207-BC45-B72D28E75ABB}"/>
    <cellStyle name="Comma 2 2 2 3 3 3 2" xfId="20697" xr:uid="{F869C1E1-D541-4C03-83D9-D29054F94221}"/>
    <cellStyle name="Comma 2 2 2 3 3 3 2 2" xfId="38045" xr:uid="{D818E690-160A-4EE2-90D2-C03848CAC267}"/>
    <cellStyle name="Comma 2 2 2 3 3 3 2 3" xfId="26899" xr:uid="{A64F3443-C93A-4939-BD92-64E0EDACE973}"/>
    <cellStyle name="Comma 2 2 2 3 3 3 3" xfId="28653" xr:uid="{B15E5C2E-D784-4A80-9C81-5FA6CF1E451D}"/>
    <cellStyle name="Comma 2 2 2 3 3 3 3 2" xfId="41263" xr:uid="{2FF38D83-948C-442D-A062-8DD4925B4EA8}"/>
    <cellStyle name="Comma 2 2 2 3 3 3 4" xfId="24668" xr:uid="{F874CA57-738D-47BE-AC77-DCBCD8D95382}"/>
    <cellStyle name="Comma 2 2 2 3 3 3 4 2" xfId="34774" xr:uid="{6FB9622E-DD95-4B86-8D5B-EB15BA7DCF90}"/>
    <cellStyle name="Comma 2 2 2 3 3 3 5" xfId="31548" xr:uid="{E32C4139-4750-48C4-921B-861B10125F13}"/>
    <cellStyle name="Comma 2 2 2 3 3 3 6" xfId="22926" xr:uid="{76D6B2EA-467B-4262-B8AD-164757A18E1E}"/>
    <cellStyle name="Comma 2 2 2 3 3 4" xfId="10188" xr:uid="{C83D0A28-446C-4938-8679-7D3C6A3D45AF}"/>
    <cellStyle name="Comma 2 2 2 3 3 4 2" xfId="20878" xr:uid="{3C3D3E89-6125-415C-B9DE-5670481DBE58}"/>
    <cellStyle name="Comma 2 2 2 3 3 4 2 2" xfId="36162" xr:uid="{ACEF4442-68D5-4CF1-82BE-2EB1AA2D63EA}"/>
    <cellStyle name="Comma 2 2 2 3 3 4 2 3" xfId="25715" xr:uid="{AF1AC4EF-6DB3-4542-A8B7-C2FA49590A05}"/>
    <cellStyle name="Comma 2 2 2 3 3 4 3" xfId="30092" xr:uid="{3F6D098E-DC83-4412-A942-65144A3DF9CC}"/>
    <cellStyle name="Comma 2 2 2 3 3 4 4" xfId="22484" xr:uid="{7989BDE5-BF7E-4AA3-A19B-FA246310DA44}"/>
    <cellStyle name="Comma 2 2 2 3 3 5" xfId="13998" xr:uid="{6E3B5F97-9F1D-4D42-97F7-FFB8D54FE121}"/>
    <cellStyle name="Comma 2 2 2 3 3 5 2" xfId="21335" xr:uid="{D78E927E-856E-49BF-BC9D-C8C85194AB7B}"/>
    <cellStyle name="Comma 2 2 2 3 3 5 2 2" xfId="39308" xr:uid="{BA11D872-C075-4CE3-872A-BA7EFE111AC7}"/>
    <cellStyle name="Comma 2 2 2 3 3 5 3" xfId="27621" xr:uid="{7983011D-418E-4C18-906F-E0035D8AB992}"/>
    <cellStyle name="Comma 2 2 2 3 3 6" xfId="18858" xr:uid="{64C0D879-B29E-4AA4-8342-853B8335CD03}"/>
    <cellStyle name="Comma 2 2 2 3 3 6 2" xfId="21943" xr:uid="{A2F9B0E9-09A3-40E8-89C7-5DA38E5932FD}"/>
    <cellStyle name="Comma 2 2 2 3 3 6 2 2" xfId="32776" xr:uid="{D711C609-09A5-430D-9454-65C66A590ABA}"/>
    <cellStyle name="Comma 2 2 2 3 3 6 3" xfId="23500" xr:uid="{96C94588-D5A2-4239-9787-F5613F945DA4}"/>
    <cellStyle name="Comma 2 2 2 3 3 7" xfId="19936" xr:uid="{07FB018E-8E85-45B3-8283-C4AEC0D99D46}"/>
    <cellStyle name="Comma 2 2 2 3 3 7 2" xfId="29517" xr:uid="{3764EFC9-B9B2-4109-93DE-4A98EE5017B2}"/>
    <cellStyle name="Comma 2 2 2 3 3 8" xfId="22255" xr:uid="{B31F80BE-17A4-4E0D-B16D-0F015C6BBE68}"/>
    <cellStyle name="Comma 2 2 2 3 4" xfId="4857" xr:uid="{64AAFA06-DE74-4805-8E58-74BA7159989A}"/>
    <cellStyle name="Comma 2 2 2 3 4 2" xfId="12113" xr:uid="{1084BCD4-F963-45CE-A05B-A229A87E09E6}"/>
    <cellStyle name="Comma 2 2 2 3 4 2 2" xfId="21110" xr:uid="{C72CFDCC-BD4D-49F7-9698-527AE4FCC5F3}"/>
    <cellStyle name="Comma 2 2 2 3 4 2 2 2" xfId="38047" xr:uid="{B7F536B8-7E7D-473F-A96C-854544891943}"/>
    <cellStyle name="Comma 2 2 2 3 4 2 2 3" xfId="26901" xr:uid="{002F923B-9372-4A78-8448-10725875D695}"/>
    <cellStyle name="Comma 2 2 2 3 4 2 3" xfId="28655" xr:uid="{26082B9E-E662-4B71-863C-B15D124E2758}"/>
    <cellStyle name="Comma 2 2 2 3 4 2 3 2" xfId="41265" xr:uid="{D197776F-3144-4B84-8B57-3247D04F2EEA}"/>
    <cellStyle name="Comma 2 2 2 3 4 2 4" xfId="24670" xr:uid="{44DA3189-9A98-4CBF-87E2-9DF19E1B10F8}"/>
    <cellStyle name="Comma 2 2 2 3 4 2 4 2" xfId="34776" xr:uid="{E1B84426-B615-4597-82F2-D578F9CABBFE}"/>
    <cellStyle name="Comma 2 2 2 3 4 2 5" xfId="31550" xr:uid="{41C63746-2249-478F-B833-51FBBC920F84}"/>
    <cellStyle name="Comma 2 2 2 3 4 2 6" xfId="22928" xr:uid="{000EF2E6-301A-455A-8F0B-E979264C172E}"/>
    <cellStyle name="Comma 2 2 2 3 4 3" xfId="15876" xr:uid="{31FCD17D-807A-4F65-B77B-0E3445BCA2F6}"/>
    <cellStyle name="Comma 2 2 2 3 4 3 2" xfId="21556" xr:uid="{4D205565-49BF-4AE3-832F-2C10D8AEEF07}"/>
    <cellStyle name="Comma 2 2 2 3 4 3 2 2" xfId="36562" xr:uid="{935B28A7-BC9E-4B8F-B327-E2B82D731E1B}"/>
    <cellStyle name="Comma 2 2 2 3 4 3 3" xfId="26072" xr:uid="{F7E3B637-CD76-4DBC-8715-0C75BCE098EA}"/>
    <cellStyle name="Comma 2 2 2 3 4 4" xfId="20233" xr:uid="{FD18D7AB-9B86-4C30-AD36-FB1C31BC9858}"/>
    <cellStyle name="Comma 2 2 2 3 4 4 2" xfId="39708" xr:uid="{318E14C3-DDB7-4D59-BDDB-9DC57A531684}"/>
    <cellStyle name="Comma 2 2 2 3 4 4 3" xfId="27746" xr:uid="{C85728A3-68DF-438B-8010-BAE33E92405D}"/>
    <cellStyle name="Comma 2 2 2 3 4 5" xfId="23625" xr:uid="{6221643A-1C2E-425C-A61E-BAD638CAE06C}"/>
    <cellStyle name="Comma 2 2 2 3 4 5 2" xfId="33196" xr:uid="{2674FF9F-C3E8-4AE5-9174-0889603FAA71}"/>
    <cellStyle name="Comma 2 2 2 3 4 6" xfId="30462" xr:uid="{A6FD56EB-7396-4CC8-B92D-F37EBB46EA1A}"/>
    <cellStyle name="Comma 2 2 2 3 4 7" xfId="22595" xr:uid="{2B21875A-98A3-4204-854C-A1432AEA8BFF}"/>
    <cellStyle name="Comma 2 2 2 3 5" xfId="2301" xr:uid="{9B0D6955-5058-43FB-B14E-A14081C47028}"/>
    <cellStyle name="Comma 2 2 2 3 5 2" xfId="19933" xr:uid="{09C161EE-5C71-4F39-9C33-DFE477BF63F1}"/>
    <cellStyle name="Comma 2 2 2 3 5 2 2" xfId="38040" xr:uid="{7065B28B-9B06-411D-A719-36FF215C269C}"/>
    <cellStyle name="Comma 2 2 2 3 5 2 3" xfId="26894" xr:uid="{72260306-49AE-4BA0-8597-219568273B41}"/>
    <cellStyle name="Comma 2 2 2 3 5 3" xfId="28648" xr:uid="{EF304F1F-4D47-4685-81B6-05A7F3976CC8}"/>
    <cellStyle name="Comma 2 2 2 3 5 3 2" xfId="41258" xr:uid="{8D2F9757-3047-41F6-BB14-63A73205898C}"/>
    <cellStyle name="Comma 2 2 2 3 5 4" xfId="24663" xr:uid="{180FD22C-005C-41ED-83D2-2D912FAFDA31}"/>
    <cellStyle name="Comma 2 2 2 3 5 4 2" xfId="34769" xr:uid="{F01BC0CF-341D-4A3B-8C91-6AD408ADF7D4}"/>
    <cellStyle name="Comma 2 2 2 3 5 5" xfId="31543" xr:uid="{CBE47C11-0C8C-434C-8400-46D2AE66C539}"/>
    <cellStyle name="Comma 2 2 2 3 5 6" xfId="22921" xr:uid="{998C6471-3E84-4B72-B27A-7133CF8BFD4F}"/>
    <cellStyle name="Comma 2 2 2 3 6" xfId="7020" xr:uid="{118944B9-FA14-4DB9-8F41-02FCB416C9DE}"/>
    <cellStyle name="Comma 2 2 2 3 6 2" xfId="20524" xr:uid="{92DF8435-9D57-4705-95DA-897CDB8EDE96}"/>
    <cellStyle name="Comma 2 2 2 3 6 2 2" xfId="35749" xr:uid="{9D79B975-0B78-405A-9CC3-EEFF5BDF0238}"/>
    <cellStyle name="Comma 2 2 2 3 6 2 3" xfId="25379" xr:uid="{AAF067C5-2142-4FB3-B295-BC0FEF2A5188}"/>
    <cellStyle name="Comma 2 2 2 3 6 3" xfId="29756" xr:uid="{3323FA8F-8F13-451B-8E5D-D7BD9B31385B}"/>
    <cellStyle name="Comma 2 2 2 3 6 4" xfId="22375" xr:uid="{0C1BFBCD-BC0E-453A-9846-E2C283A04883}"/>
    <cellStyle name="Comma 2 2 2 3 7" xfId="10186" xr:uid="{EE636B65-D04F-40E9-9325-44558DB4B526}"/>
    <cellStyle name="Comma 2 2 2 3 7 2" xfId="20876" xr:uid="{F1B280E6-B6A9-4ABD-941C-35CA5758E47B}"/>
    <cellStyle name="Comma 2 2 2 3 7 2 2" xfId="38895" xr:uid="{BC9925A7-2043-49CB-9CDE-0BA763F6E527}"/>
    <cellStyle name="Comma 2 2 2 3 7 3" xfId="27510" xr:uid="{8103EB03-2899-4F5F-8130-8EDAE53AFB4F}"/>
    <cellStyle name="Comma 2 2 2 3 8" xfId="13996" xr:uid="{778714FF-49B3-4D71-B909-C7D3C099DA50}"/>
    <cellStyle name="Comma 2 2 2 3 8 2" xfId="21333" xr:uid="{F35AA3E6-1378-4BC9-A739-F38F4405642C}"/>
    <cellStyle name="Comma 2 2 2 3 8 2 2" xfId="32354" xr:uid="{A2E13B64-06D6-4E58-A80B-CE06EE177FD6}"/>
    <cellStyle name="Comma 2 2 2 3 8 3" xfId="23383" xr:uid="{8322B961-79C0-4715-8E72-6309BC0DAF26}"/>
    <cellStyle name="Comma 2 2 2 3 9" xfId="17562" xr:uid="{D73EC7F6-505A-45B1-A3CB-E94F99F8E93E}"/>
    <cellStyle name="Comma 2 2 2 3 9 2" xfId="21776" xr:uid="{0D3BD2BD-C73C-4BF2-AFF2-7EC1A4E30113}"/>
    <cellStyle name="Comma 2 2 2 3 9 3" xfId="29390" xr:uid="{E4662092-23FB-40C1-8F93-8DBFF20CFE55}"/>
    <cellStyle name="Comma 2 2 2 4" xfId="721" xr:uid="{8F691588-CBCE-438B-8ED1-724A0E5E77BA}"/>
    <cellStyle name="Comma 2 2 2 4 10" xfId="19796" xr:uid="{554144C9-CDCE-4C78-9FF6-440C15D00635}"/>
    <cellStyle name="Comma 2 2 2 4 11" xfId="22180" xr:uid="{52BF2124-D745-4B60-9968-BA415EA08791}"/>
    <cellStyle name="Comma 2 2 2 4 2" xfId="722" xr:uid="{E77A9DCF-FCCC-4F9D-B92E-A30741F65337}"/>
    <cellStyle name="Comma 2 2 2 4 2 10" xfId="22284" xr:uid="{8ABF328F-7B03-4AEB-92F5-9A5F7085679D}"/>
    <cellStyle name="Comma 2 2 2 4 2 2" xfId="2307" xr:uid="{09B61FAA-C5D8-466D-ABD2-60DFE2A3EAA3}"/>
    <cellStyle name="Comma 2 2 2 4 2 2 2" xfId="4863" xr:uid="{82055306-DD81-4818-ACAE-F735FCB62398}"/>
    <cellStyle name="Comma 2 2 2 4 2 2 2 2" xfId="20239" xr:uid="{7888BF74-2032-4543-B4D0-FACF2AA40470}"/>
    <cellStyle name="Comma 2 2 2 4 2 2 2 2 2" xfId="38050" xr:uid="{DB27F3A7-7B38-4416-9626-C00CA894DD81}"/>
    <cellStyle name="Comma 2 2 2 4 2 2 2 2 3" xfId="26904" xr:uid="{C992CDFF-2FD2-41DB-A36A-387FC9301D64}"/>
    <cellStyle name="Comma 2 2 2 4 2 2 2 3" xfId="28658" xr:uid="{0FA2F5F9-0FD4-46EE-9F05-497669D4D423}"/>
    <cellStyle name="Comma 2 2 2 4 2 2 2 3 2" xfId="41268" xr:uid="{9DDC5153-0FEB-41DC-933D-6A8520029FB9}"/>
    <cellStyle name="Comma 2 2 2 4 2 2 2 4" xfId="24673" xr:uid="{4ACF70CB-972A-4474-BA75-FDDAF91DFE46}"/>
    <cellStyle name="Comma 2 2 2 4 2 2 2 4 2" xfId="34779" xr:uid="{1C96EF8A-B3A6-47CA-8DC5-8838438AFB74}"/>
    <cellStyle name="Comma 2 2 2 4 2 2 2 5" xfId="31553" xr:uid="{BC37A231-5B68-43C0-AFFE-6161689298B3}"/>
    <cellStyle name="Comma 2 2 2 4 2 2 2 6" xfId="22931" xr:uid="{EB114E88-B6B9-408B-8722-A099C84332A6}"/>
    <cellStyle name="Comma 2 2 2 4 2 2 3" xfId="8507" xr:uid="{C52D9ECC-25ED-4107-8AA8-0B3002E256DA}"/>
    <cellStyle name="Comma 2 2 2 4 2 2 3 2" xfId="20700" xr:uid="{FD4F1BE5-2F95-4E67-9EE8-FFE7C8C2F66C}"/>
    <cellStyle name="Comma 2 2 2 4 2 2 3 2 2" xfId="37080" xr:uid="{2E78FB13-CCC7-41C9-8489-F6805A72B598}"/>
    <cellStyle name="Comma 2 2 2 4 2 2 3 3" xfId="26263" xr:uid="{3BF8CB5D-BA82-4290-BFBF-7DD6A956ED3F}"/>
    <cellStyle name="Comma 2 2 2 4 2 2 4" xfId="12114" xr:uid="{67E43385-AE43-4DCD-A72E-9CC5C4F8EFC9}"/>
    <cellStyle name="Comma 2 2 2 4 2 2 4 2" xfId="21111" xr:uid="{E21785DA-7899-433B-8CF9-CDF8EB830B1C}"/>
    <cellStyle name="Comma 2 2 2 4 2 2 4 2 2" xfId="40226" xr:uid="{87596295-DEC0-48EB-8621-916F02F1AAEE}"/>
    <cellStyle name="Comma 2 2 2 4 2 2 4 3" xfId="28017" xr:uid="{296BE7C3-9BEC-43FC-90E4-AF04438DC88E}"/>
    <cellStyle name="Comma 2 2 2 4 2 2 5" xfId="15877" xr:uid="{7C3C48E9-B01A-4CC7-8B22-3218BCAF983B}"/>
    <cellStyle name="Comma 2 2 2 4 2 2 5 2" xfId="21557" xr:uid="{5E3E7A90-183C-42C2-A58E-B960F652E577}"/>
    <cellStyle name="Comma 2 2 2 4 2 2 5 2 2" xfId="33731" xr:uid="{0B0BAA4C-8E4A-40AE-B2ED-173785869EC2}"/>
    <cellStyle name="Comma 2 2 2 4 2 2 5 3" xfId="23904" xr:uid="{CD9005B2-6624-486A-B8D0-56C73BBC6C52}"/>
    <cellStyle name="Comma 2 2 2 4 2 2 6" xfId="18861" xr:uid="{37038C38-B7FC-4076-8553-E6A3B98F26C4}"/>
    <cellStyle name="Comma 2 2 2 4 2 2 6 2" xfId="21946" xr:uid="{D5CCFB8A-D529-41A7-99C5-5E7554272858}"/>
    <cellStyle name="Comma 2 2 2 4 2 2 6 3" xfId="30742" xr:uid="{019D4E5E-4608-4704-91DB-560EC0D332BA}"/>
    <cellStyle name="Comma 2 2 2 4 2 2 7" xfId="19939" xr:uid="{95973671-C0FE-40DD-B25A-A5295FD0D1DB}"/>
    <cellStyle name="Comma 2 2 2 4 2 2 8" xfId="22722" xr:uid="{664BC1F1-C5D0-4339-87DB-A1D8FAEA88B3}"/>
    <cellStyle name="Comma 2 2 2 4 2 3" xfId="4862" xr:uid="{45C38A65-76E8-4492-8C03-73638EFE98E1}"/>
    <cellStyle name="Comma 2 2 2 4 2 3 2" xfId="20238" xr:uid="{B470CA3A-988F-4166-AE35-A9FD44F06A5D}"/>
    <cellStyle name="Comma 2 2 2 4 2 3 2 2" xfId="38049" xr:uid="{BA9C3017-670F-49B9-A18F-DCEC70EDD557}"/>
    <cellStyle name="Comma 2 2 2 4 2 3 2 3" xfId="26903" xr:uid="{76738680-59DF-4227-BEC3-83FEA55A6BE0}"/>
    <cellStyle name="Comma 2 2 2 4 2 3 3" xfId="28657" xr:uid="{3DBA0D59-D28B-4741-A595-BE96A4B5CC97}"/>
    <cellStyle name="Comma 2 2 2 4 2 3 3 2" xfId="41267" xr:uid="{F23F1CBB-A7DC-4EDF-B55B-A4134515FA19}"/>
    <cellStyle name="Comma 2 2 2 4 2 3 4" xfId="24672" xr:uid="{972CE77E-9A2F-499F-8439-BA1892F01B09}"/>
    <cellStyle name="Comma 2 2 2 4 2 3 4 2" xfId="34778" xr:uid="{3E70F2DC-4C95-47D3-81D0-F6A4C2525867}"/>
    <cellStyle name="Comma 2 2 2 4 2 3 5" xfId="31552" xr:uid="{81CF6D53-89FE-4E53-B1C6-72759E11D102}"/>
    <cellStyle name="Comma 2 2 2 4 2 3 6" xfId="22930" xr:uid="{AA58F5E1-B5F5-4740-82A7-D1B8ADA82E69}"/>
    <cellStyle name="Comma 2 2 2 4 2 4" xfId="2306" xr:uid="{53DD2C2F-566B-4BF8-9360-906360E60591}"/>
    <cellStyle name="Comma 2 2 2 4 2 4 2" xfId="19938" xr:uid="{54F086D8-9F6D-462B-AE31-6EF106E4E7D0}"/>
    <cellStyle name="Comma 2 2 2 4 2 4 2 2" xfId="36265" xr:uid="{E668D386-30EB-4E1C-A0F0-D9FEFA5DFEA9}"/>
    <cellStyle name="Comma 2 2 2 4 2 4 2 3" xfId="25810" xr:uid="{616000C9-64DC-473F-B107-E6CEA3123A91}"/>
    <cellStyle name="Comma 2 2 2 4 2 4 3" xfId="30187" xr:uid="{87374587-B16F-42D7-A9A8-4E602CD8EC92}"/>
    <cellStyle name="Comma 2 2 2 4 2 4 4" xfId="22513" xr:uid="{F603E737-9616-4244-A06C-5F2F1403817F}"/>
    <cellStyle name="Comma 2 2 2 4 2 5" xfId="7023" xr:uid="{63078940-FB9F-4DEB-A121-A9B4C2F85D9C}"/>
    <cellStyle name="Comma 2 2 2 4 2 5 2" xfId="20527" xr:uid="{FC1ABD66-3F3B-4225-8B99-C7AE73458493}"/>
    <cellStyle name="Comma 2 2 2 4 2 5 2 2" xfId="39411" xr:uid="{032632EF-6AC2-4AF4-8FE2-EE053801D968}"/>
    <cellStyle name="Comma 2 2 2 4 2 5 3" xfId="27651" xr:uid="{92954345-9FFF-40C8-AFE9-558483B387C8}"/>
    <cellStyle name="Comma 2 2 2 4 2 6" xfId="10190" xr:uid="{3F308961-1BD1-4494-8DBB-F04E0C2F75BD}"/>
    <cellStyle name="Comma 2 2 2 4 2 6 2" xfId="20880" xr:uid="{827B7D13-71A4-4707-80EE-C30D061F209E}"/>
    <cellStyle name="Comma 2 2 2 4 2 6 2 2" xfId="32880" xr:uid="{A994A806-9290-4C48-893B-18294CA6E3D3}"/>
    <cellStyle name="Comma 2 2 2 4 2 6 3" xfId="23530" xr:uid="{3161235D-6A45-4E02-B43C-1B20FABF1251}"/>
    <cellStyle name="Comma 2 2 2 4 2 7" xfId="14000" xr:uid="{E37B6808-97D7-4BD0-A6B3-13A63A694B36}"/>
    <cellStyle name="Comma 2 2 2 4 2 7 2" xfId="21337" xr:uid="{80C752E3-0081-4477-9E10-3868D7362898}"/>
    <cellStyle name="Comma 2 2 2 4 2 7 3" xfId="29584" xr:uid="{40FB597F-D47C-4D5D-BFA7-823912991440}"/>
    <cellStyle name="Comma 2 2 2 4 2 8" xfId="17565" xr:uid="{4E79EDE4-C9A6-49D4-93DD-F049C4FF7C52}"/>
    <cellStyle name="Comma 2 2 2 4 2 8 2" xfId="21779" xr:uid="{F52DED6C-B5EC-4E02-AA13-0C4EAAF33876}"/>
    <cellStyle name="Comma 2 2 2 4 2 9" xfId="19797" xr:uid="{87E88841-3686-495C-8659-5DC9F2153A00}"/>
    <cellStyle name="Comma 2 2 2 4 3" xfId="2308" xr:uid="{E747EDF7-0054-474E-A5F4-CE22EDAA2C16}"/>
    <cellStyle name="Comma 2 2 2 4 3 2" xfId="4864" xr:uid="{BDF33D42-96D1-4108-9DD2-DC7DD7B86DA1}"/>
    <cellStyle name="Comma 2 2 2 4 3 2 2" xfId="12115" xr:uid="{325C6409-89D0-471D-914D-A90FB645D209}"/>
    <cellStyle name="Comma 2 2 2 4 3 2 2 2" xfId="21112" xr:uid="{74029E96-EAC7-4E08-97F8-FF3F6363A037}"/>
    <cellStyle name="Comma 2 2 2 4 3 2 2 2 2" xfId="38051" xr:uid="{E9C51679-A3A5-4BC8-ABF0-AA99331A226E}"/>
    <cellStyle name="Comma 2 2 2 4 3 2 2 3" xfId="26905" xr:uid="{0EC49F06-51FB-4C9A-9545-CEE02A5B754D}"/>
    <cellStyle name="Comma 2 2 2 4 3 2 3" xfId="15878" xr:uid="{AC629A98-EC94-4E3A-A0BD-807794C53925}"/>
    <cellStyle name="Comma 2 2 2 4 3 2 3 2" xfId="21558" xr:uid="{C9D59B71-DF55-4D18-8D6D-882E444F118F}"/>
    <cellStyle name="Comma 2 2 2 4 3 2 3 2 2" xfId="41269" xr:uid="{67187260-3E8E-4ABA-88CF-5E5D214489AE}"/>
    <cellStyle name="Comma 2 2 2 4 3 2 3 3" xfId="28659" xr:uid="{0BE7C3DF-3743-4C4F-9A0F-463772239A72}"/>
    <cellStyle name="Comma 2 2 2 4 3 2 4" xfId="20240" xr:uid="{BBB7BA61-9C09-428C-87C8-7C1FF21F4019}"/>
    <cellStyle name="Comma 2 2 2 4 3 2 4 2" xfId="34780" xr:uid="{C51C3C1B-2C9F-466E-8B93-8B0587EEC484}"/>
    <cellStyle name="Comma 2 2 2 4 3 2 4 3" xfId="24674" xr:uid="{49B0256A-50CD-47DE-9687-C10979B68B31}"/>
    <cellStyle name="Comma 2 2 2 4 3 2 5" xfId="31554" xr:uid="{A17E13B3-EA00-42DD-B70A-421BF5201D9C}"/>
    <cellStyle name="Comma 2 2 2 4 3 2 6" xfId="22932" xr:uid="{AF7D593E-887E-4E98-B64B-692BDEB71A71}"/>
    <cellStyle name="Comma 2 2 2 4 3 3" xfId="8506" xr:uid="{F6594EBF-5D13-48F2-A559-7EC0237E44D8}"/>
    <cellStyle name="Comma 2 2 2 4 3 3 2" xfId="20699" xr:uid="{6C28FB4E-06D9-40A3-9DBD-011873DF90A5}"/>
    <cellStyle name="Comma 2 2 2 4 3 3 2 2" xfId="36661" xr:uid="{7F1CBA42-DEB3-4C2E-9177-2FBEE0130A5C}"/>
    <cellStyle name="Comma 2 2 2 4 3 3 3" xfId="26100" xr:uid="{950CDB4B-61F1-47DD-91DF-70A922113C44}"/>
    <cellStyle name="Comma 2 2 2 4 3 4" xfId="10191" xr:uid="{7BBD1042-EC09-41FA-97F2-8FD535F32680}"/>
    <cellStyle name="Comma 2 2 2 4 3 4 2" xfId="20881" xr:uid="{0A0AB1AA-4D26-4FDD-B07E-B96F2BD3254A}"/>
    <cellStyle name="Comma 2 2 2 4 3 4 2 2" xfId="39807" xr:uid="{AE9A2339-FDAF-4327-A695-D617B5005CA6}"/>
    <cellStyle name="Comma 2 2 2 4 3 4 3" xfId="27808" xr:uid="{88155CE1-214B-4986-895E-4B65C30E1480}"/>
    <cellStyle name="Comma 2 2 2 4 3 5" xfId="14001" xr:uid="{8BEAC235-6DAC-415D-B8C7-07BAB5BAB9EE}"/>
    <cellStyle name="Comma 2 2 2 4 3 5 2" xfId="21338" xr:uid="{42DF2F3D-7587-4AE5-8BB4-3AAD2A39D42B}"/>
    <cellStyle name="Comma 2 2 2 4 3 5 2 2" xfId="33300" xr:uid="{8195E6CB-7011-4726-9673-C613AC9C7F5F}"/>
    <cellStyle name="Comma 2 2 2 4 3 5 3" xfId="23690" xr:uid="{77B8A27D-BAEE-4FA0-91E1-CFF53FFE7428}"/>
    <cellStyle name="Comma 2 2 2 4 3 6" xfId="18860" xr:uid="{2D190013-1A76-4108-B5C3-146E9E3DBD97}"/>
    <cellStyle name="Comma 2 2 2 4 3 6 2" xfId="21945" xr:uid="{CE406766-5F77-4C26-B93E-6517952FB896}"/>
    <cellStyle name="Comma 2 2 2 4 3 6 3" xfId="30527" xr:uid="{60ADAA3B-E9B0-42C4-A7ED-94485B0BBFA5}"/>
    <cellStyle name="Comma 2 2 2 4 3 7" xfId="19940" xr:uid="{1643125E-99F2-441E-ACEB-EB496A3418DC}"/>
    <cellStyle name="Comma 2 2 2 4 3 8" xfId="22622" xr:uid="{049343D9-2174-4664-A759-FCC495FE520A}"/>
    <cellStyle name="Comma 2 2 2 4 4" xfId="4861" xr:uid="{9B12D2E4-58C1-472E-972B-1EF1DBD85BBF}"/>
    <cellStyle name="Comma 2 2 2 4 4 2" xfId="12116" xr:uid="{25639C24-337F-4E98-B087-F2B9586715BC}"/>
    <cellStyle name="Comma 2 2 2 4 4 2 2" xfId="21113" xr:uid="{C370AAF8-1325-4C24-98A6-15C0B201AD7E}"/>
    <cellStyle name="Comma 2 2 2 4 4 2 2 2" xfId="38048" xr:uid="{6B6053D4-3586-4CBD-B02B-E044854B883D}"/>
    <cellStyle name="Comma 2 2 2 4 4 2 3" xfId="26902" xr:uid="{2652541E-8363-4C3D-879A-FDA8F6019505}"/>
    <cellStyle name="Comma 2 2 2 4 4 3" xfId="15879" xr:uid="{2F12733C-2B8A-40DE-B1B9-B12238F76EF6}"/>
    <cellStyle name="Comma 2 2 2 4 4 3 2" xfId="21559" xr:uid="{B5000DCB-97A8-4DB1-B979-EC55EA1338ED}"/>
    <cellStyle name="Comma 2 2 2 4 4 3 2 2" xfId="41266" xr:uid="{9DEE2A25-F193-40FC-B38F-5912C9AB5831}"/>
    <cellStyle name="Comma 2 2 2 4 4 3 3" xfId="28656" xr:uid="{6A8C43D2-1C3F-4B5E-B5C2-F682B321F2D7}"/>
    <cellStyle name="Comma 2 2 2 4 4 4" xfId="20237" xr:uid="{C11C4EDD-1CAB-4669-B255-27A359B02AB2}"/>
    <cellStyle name="Comma 2 2 2 4 4 4 2" xfId="34777" xr:uid="{6031DF46-18AB-44A7-BC8B-FD199FE859EB}"/>
    <cellStyle name="Comma 2 2 2 4 4 4 3" xfId="24671" xr:uid="{18719663-8B9E-4FD1-A481-7D2C06F564E6}"/>
    <cellStyle name="Comma 2 2 2 4 4 5" xfId="31551" xr:uid="{7ED3E695-DB78-4D72-B0ED-05690F8A04EE}"/>
    <cellStyle name="Comma 2 2 2 4 4 6" xfId="22929" xr:uid="{41890326-1F46-4059-92AF-09A169AB696A}"/>
    <cellStyle name="Comma 2 2 2 4 5" xfId="2305" xr:uid="{54D4F17E-EA0E-477E-8EEB-633DD246A6CA}"/>
    <cellStyle name="Comma 2 2 2 4 5 2" xfId="19937" xr:uid="{F6203013-E54E-4E7E-AC15-2F3E927E0063}"/>
    <cellStyle name="Comma 2 2 2 4 5 2 2" xfId="35847" xr:uid="{FEC65064-2BA1-4BDC-BD74-615E7506CFB7}"/>
    <cellStyle name="Comma 2 2 2 4 5 2 3" xfId="25471" xr:uid="{567BBD2E-0A42-4D03-8493-99AE943FF098}"/>
    <cellStyle name="Comma 2 2 2 4 5 3" xfId="29848" xr:uid="{E4FDE89D-D9B9-4511-B956-426BD27002E6}"/>
    <cellStyle name="Comma 2 2 2 4 5 4" xfId="22401" xr:uid="{4E43F4A0-AEB7-44D5-BB03-F70DAB9EFA61}"/>
    <cellStyle name="Comma 2 2 2 4 6" xfId="7022" xr:uid="{C16B1C8B-0884-4A39-88A1-1A037A688D5F}"/>
    <cellStyle name="Comma 2 2 2 4 6 2" xfId="20526" xr:uid="{7F18F254-456B-4C5A-BB15-EE5BB0DE3C63}"/>
    <cellStyle name="Comma 2 2 2 4 6 2 2" xfId="38993" xr:uid="{D264D513-84D7-46BA-BD51-46D60BD78A91}"/>
    <cellStyle name="Comma 2 2 2 4 6 3" xfId="27537" xr:uid="{BC358D6A-4C92-4533-954A-97ED1DB11DBB}"/>
    <cellStyle name="Comma 2 2 2 4 7" xfId="10189" xr:uid="{0F58F676-6C0F-4854-9561-A9FC97050A5D}"/>
    <cellStyle name="Comma 2 2 2 4 7 2" xfId="20879" xr:uid="{84E34FB4-4583-43E0-A08B-CF18A6C096E4}"/>
    <cellStyle name="Comma 2 2 2 4 7 2 2" xfId="32456" xr:uid="{8D9B700B-A886-4FE5-A9A0-AF80FD3C3E5F}"/>
    <cellStyle name="Comma 2 2 2 4 7 3" xfId="23412" xr:uid="{47B56C47-23CC-41BD-99AE-98A833E6D4BE}"/>
    <cellStyle name="Comma 2 2 2 4 8" xfId="13999" xr:uid="{CFF89FAC-0686-416A-9800-A17F5F4D42E5}"/>
    <cellStyle name="Comma 2 2 2 4 8 2" xfId="21336" xr:uid="{C8AA1B64-AC14-4B33-A9D8-42885D9543BF}"/>
    <cellStyle name="Comma 2 2 2 4 8 3" xfId="29418" xr:uid="{93EAAE54-E550-4172-94B8-827BA5F3F39C}"/>
    <cellStyle name="Comma 2 2 2 4 9" xfId="17564" xr:uid="{453AA224-1126-4F2F-BBA3-CD07FE0AAE5C}"/>
    <cellStyle name="Comma 2 2 2 4 9 2" xfId="21778" xr:uid="{BE16E389-FB45-432C-B281-418CFF654FF3}"/>
    <cellStyle name="Comma 2 2 2 5" xfId="723" xr:uid="{E62DB9E8-BADD-462C-9FE5-ED40C9820FF3}"/>
    <cellStyle name="Comma 2 2 2 5 10" xfId="19798" xr:uid="{6B28AB9D-8A2C-4249-874F-DC388A0A0079}"/>
    <cellStyle name="Comma 2 2 2 5 11" xfId="22235" xr:uid="{E9F67834-3CA3-4991-B0C1-4CD0A66765A7}"/>
    <cellStyle name="Comma 2 2 2 5 2" xfId="724" xr:uid="{4DDD1875-E40F-4800-B303-9D83C15CD180}"/>
    <cellStyle name="Comma 2 2 2 5 2 10" xfId="22673" xr:uid="{2F63A3F0-FF70-443D-A9FD-6EEB1FA408C9}"/>
    <cellStyle name="Comma 2 2 2 5 2 2" xfId="2311" xr:uid="{7AD12F6C-8761-47C9-8069-E75ADDBC19E5}"/>
    <cellStyle name="Comma 2 2 2 5 2 2 2" xfId="4867" xr:uid="{DB90BE73-F6DA-4CE0-BA52-F383F27CD720}"/>
    <cellStyle name="Comma 2 2 2 5 2 2 2 2" xfId="20243" xr:uid="{D78AE8A0-C22D-49F2-86A7-4B4F880B8921}"/>
    <cellStyle name="Comma 2 2 2 5 2 2 2 2 2" xfId="38053" xr:uid="{F8262516-36A9-463B-81AE-5CC84536EFBF}"/>
    <cellStyle name="Comma 2 2 2 5 2 2 2 3" xfId="26907" xr:uid="{82D8AB69-64C7-42D2-83FF-7F01779D9EF5}"/>
    <cellStyle name="Comma 2 2 2 5 2 2 3" xfId="8509" xr:uid="{13B6CD8E-8565-4DC3-AE6A-24FAE99A9B1C}"/>
    <cellStyle name="Comma 2 2 2 5 2 2 3 2" xfId="20702" xr:uid="{A97C9944-A750-4A3F-A937-2A1914E057EB}"/>
    <cellStyle name="Comma 2 2 2 5 2 2 3 2 2" xfId="41271" xr:uid="{B15DDB68-1550-447D-A9E8-191F644905B1}"/>
    <cellStyle name="Comma 2 2 2 5 2 2 3 3" xfId="28661" xr:uid="{78FC26C4-A0DF-404D-A6DC-71ABAE4DF098}"/>
    <cellStyle name="Comma 2 2 2 5 2 2 4" xfId="12117" xr:uid="{6B9CAA0B-DEFC-4C78-BD7C-B25791B7DCB8}"/>
    <cellStyle name="Comma 2 2 2 5 2 2 4 2" xfId="21114" xr:uid="{67C4F7CA-5E6F-4BA6-A57D-56358E5C1E53}"/>
    <cellStyle name="Comma 2 2 2 5 2 2 4 2 2" xfId="34782" xr:uid="{4447D6E1-9AC1-44D2-8B7C-5098634BBDF7}"/>
    <cellStyle name="Comma 2 2 2 5 2 2 4 3" xfId="24676" xr:uid="{635DA9C9-3641-4E6B-9301-8F1136DABDCE}"/>
    <cellStyle name="Comma 2 2 2 5 2 2 5" xfId="15880" xr:uid="{A73AAD82-CAEF-4CBB-ACCF-95FF1BCEA45E}"/>
    <cellStyle name="Comma 2 2 2 5 2 2 5 2" xfId="21560" xr:uid="{246D529A-9760-4940-AA25-A7B75BEF09E9}"/>
    <cellStyle name="Comma 2 2 2 5 2 2 5 3" xfId="31556" xr:uid="{6815CA9C-B3F4-42ED-86E0-1D246C3C9E3F}"/>
    <cellStyle name="Comma 2 2 2 5 2 2 6" xfId="18863" xr:uid="{E49FBF75-2F64-4C12-95D1-A7D4DAB5957A}"/>
    <cellStyle name="Comma 2 2 2 5 2 2 6 2" xfId="21948" xr:uid="{04E30144-1191-43FB-8C59-BAB5D14C8A4D}"/>
    <cellStyle name="Comma 2 2 2 5 2 2 7" xfId="19943" xr:uid="{44336722-CF88-49DD-9126-E2FE270D9E1F}"/>
    <cellStyle name="Comma 2 2 2 5 2 2 8" xfId="22934" xr:uid="{85047C9C-9852-4FCF-B9BB-848C13F29FB8}"/>
    <cellStyle name="Comma 2 2 2 5 2 3" xfId="4866" xr:uid="{1CACD24B-4B33-4D06-BA56-E4DBDAF1047E}"/>
    <cellStyle name="Comma 2 2 2 5 2 3 2" xfId="20242" xr:uid="{A6AA746D-B020-44B9-9401-4F220E97DBE3}"/>
    <cellStyle name="Comma 2 2 2 5 2 3 2 2" xfId="36881" xr:uid="{670A8584-E2E8-4BB2-9DBA-B5797441D5E6}"/>
    <cellStyle name="Comma 2 2 2 5 2 3 3" xfId="26212" xr:uid="{61C7F129-45AE-4746-BB77-1FE3860D76EF}"/>
    <cellStyle name="Comma 2 2 2 5 2 4" xfId="2310" xr:uid="{DABFB538-85F2-407E-B7CB-716DF68795B6}"/>
    <cellStyle name="Comma 2 2 2 5 2 4 2" xfId="19942" xr:uid="{B6FF113F-687D-4045-8B31-9A6076DC56E9}"/>
    <cellStyle name="Comma 2 2 2 5 2 4 2 2" xfId="40027" xr:uid="{BB0DCDD7-8E08-4264-80CF-E20D24DB090B}"/>
    <cellStyle name="Comma 2 2 2 5 2 4 3" xfId="27919" xr:uid="{50817306-B1C5-4DFA-B352-6886CE6A8271}"/>
    <cellStyle name="Comma 2 2 2 5 2 5" xfId="7025" xr:uid="{86FC1321-25E0-44A3-9A79-E071E9C2BC36}"/>
    <cellStyle name="Comma 2 2 2 5 2 5 2" xfId="20529" xr:uid="{540BBF6E-0AC8-421A-AF6D-7049B2C3C8D9}"/>
    <cellStyle name="Comma 2 2 2 5 2 5 2 2" xfId="33530" xr:uid="{1D68F92A-9050-483E-A9E4-37DFECB72540}"/>
    <cellStyle name="Comma 2 2 2 5 2 5 3" xfId="23804" xr:uid="{CF99CBCE-7C8E-44C7-B490-CE171CD20889}"/>
    <cellStyle name="Comma 2 2 2 5 2 6" xfId="10193" xr:uid="{EAC5738D-B521-4D63-8763-83CED4FA5822}"/>
    <cellStyle name="Comma 2 2 2 5 2 6 2" xfId="20883" xr:uid="{BB13A159-D376-42B4-AC8C-95506E1B316D}"/>
    <cellStyle name="Comma 2 2 2 5 2 6 3" xfId="30642" xr:uid="{5B50B377-D6BB-4B33-99C3-70336BDDD9D7}"/>
    <cellStyle name="Comma 2 2 2 5 2 7" xfId="14003" xr:uid="{FC012CFE-DB32-4B1B-8329-9A508555EDEC}"/>
    <cellStyle name="Comma 2 2 2 5 2 7 2" xfId="21340" xr:uid="{0981762C-018D-45CD-837C-EB632281A17A}"/>
    <cellStyle name="Comma 2 2 2 5 2 8" xfId="17567" xr:uid="{669D35B1-7AAB-4551-9DDE-26A06AEA41A5}"/>
    <cellStyle name="Comma 2 2 2 5 2 8 2" xfId="21781" xr:uid="{C4709CB3-056A-4009-98D4-D337ADEDD821}"/>
    <cellStyle name="Comma 2 2 2 5 2 9" xfId="19799" xr:uid="{E7D38EDA-7DA6-4DBD-9E0F-FEE5ADF969D4}"/>
    <cellStyle name="Comma 2 2 2 5 3" xfId="2312" xr:uid="{883F905B-3C64-4CF2-9959-D6C23E952103}"/>
    <cellStyle name="Comma 2 2 2 5 3 2" xfId="4868" xr:uid="{165F539F-F201-4EE7-B83D-A791430149C2}"/>
    <cellStyle name="Comma 2 2 2 5 3 2 2" xfId="12118" xr:uid="{FE20AD41-F6A7-4AEA-B6A1-AC8A1678810E}"/>
    <cellStyle name="Comma 2 2 2 5 3 2 2 2" xfId="21115" xr:uid="{128B577A-115D-4139-B2CC-67DD060D29BE}"/>
    <cellStyle name="Comma 2 2 2 5 3 2 2 3" xfId="38052" xr:uid="{EFAC145C-48EB-42FF-A5EC-DA2470847AB3}"/>
    <cellStyle name="Comma 2 2 2 5 3 2 3" xfId="15881" xr:uid="{E4122B77-515F-4191-B9B3-08E1484D9221}"/>
    <cellStyle name="Comma 2 2 2 5 3 2 3 2" xfId="21561" xr:uid="{8BFD250C-9209-4C23-946B-A382DEF2E57E}"/>
    <cellStyle name="Comma 2 2 2 5 3 2 4" xfId="20244" xr:uid="{66D791FF-52CB-4117-80DE-93F278C360C3}"/>
    <cellStyle name="Comma 2 2 2 5 3 2 5" xfId="26906" xr:uid="{0432C6BA-8B5D-490E-B765-19DC31F8C4ED}"/>
    <cellStyle name="Comma 2 2 2 5 3 3" xfId="8508" xr:uid="{23384FD6-3EDD-45C9-8221-EC63CF50CC55}"/>
    <cellStyle name="Comma 2 2 2 5 3 3 2" xfId="20701" xr:uid="{4A390F3E-9B8B-4319-AF3B-FB3286585D99}"/>
    <cellStyle name="Comma 2 2 2 5 3 3 2 2" xfId="41270" xr:uid="{E9CBD1D3-B24A-4ADC-B2D9-5FFDC73FD353}"/>
    <cellStyle name="Comma 2 2 2 5 3 3 3" xfId="28660" xr:uid="{CAFD2F9A-9B29-41F2-925A-7BE58EFD0CA0}"/>
    <cellStyle name="Comma 2 2 2 5 3 4" xfId="10194" xr:uid="{23869CCD-E058-432D-AAE9-1EB1F19D327C}"/>
    <cellStyle name="Comma 2 2 2 5 3 4 2" xfId="20884" xr:uid="{59FB3AC4-469A-4A1C-938E-20CC9AFBF4C3}"/>
    <cellStyle name="Comma 2 2 2 5 3 4 2 2" xfId="34781" xr:uid="{3375F897-42EA-4529-94AD-26F4E26C1040}"/>
    <cellStyle name="Comma 2 2 2 5 3 4 3" xfId="24675" xr:uid="{ED022D54-0DD2-4EC0-9F97-47C2E1609C47}"/>
    <cellStyle name="Comma 2 2 2 5 3 5" xfId="14004" xr:uid="{918B6783-354C-45A0-A94F-8E56CC8D87A0}"/>
    <cellStyle name="Comma 2 2 2 5 3 5 2" xfId="21341" xr:uid="{8D967295-FE5F-4839-B7C2-2E77F99361DB}"/>
    <cellStyle name="Comma 2 2 2 5 3 5 3" xfId="31555" xr:uid="{4EEEFE6D-F3F4-465D-B5DE-09C30A73E9D5}"/>
    <cellStyle name="Comma 2 2 2 5 3 6" xfId="18862" xr:uid="{7FDBC97B-6A1B-42AB-B64E-C0858734A665}"/>
    <cellStyle name="Comma 2 2 2 5 3 6 2" xfId="21947" xr:uid="{B2ACD7F8-10C1-4A1A-91E2-B10329262729}"/>
    <cellStyle name="Comma 2 2 2 5 3 7" xfId="19944" xr:uid="{7ED372DA-75B2-46C6-BE7F-1F75D31AC00E}"/>
    <cellStyle name="Comma 2 2 2 5 3 8" xfId="22933" xr:uid="{542761DC-9AEB-4AA4-9DE1-99317CFFA8CD}"/>
    <cellStyle name="Comma 2 2 2 5 4" xfId="4865" xr:uid="{B10D3F3C-9A03-44BF-A0A1-6E859DEA7778}"/>
    <cellStyle name="Comma 2 2 2 5 4 2" xfId="12119" xr:uid="{1E181A8B-6D78-4CC8-A90B-270D65791D80}"/>
    <cellStyle name="Comma 2 2 2 5 4 2 2" xfId="21116" xr:uid="{ABB55D66-7B91-4E6E-AECC-7C79949C49E4}"/>
    <cellStyle name="Comma 2 2 2 5 4 2 2 2" xfId="36066" xr:uid="{61B46861-EDA5-4541-9CA8-F1DD31B9AAC0}"/>
    <cellStyle name="Comma 2 2 2 5 4 2 3" xfId="25669" xr:uid="{02D05DB5-DD4B-438F-97EF-B1BE376F7619}"/>
    <cellStyle name="Comma 2 2 2 5 4 3" xfId="15882" xr:uid="{A43682C9-3093-45C7-8E4B-5922F7A389F4}"/>
    <cellStyle name="Comma 2 2 2 5 4 3 2" xfId="21562" xr:uid="{ADF0E6A3-2E15-4570-9593-378847FD2290}"/>
    <cellStyle name="Comma 2 2 2 5 4 3 3" xfId="30046" xr:uid="{D19EA9FB-4BA6-4DD0-8DF6-4AEACB180F52}"/>
    <cellStyle name="Comma 2 2 2 5 4 4" xfId="20241" xr:uid="{8A0D93E4-2E6C-4DAB-9F3C-27204B7F7F61}"/>
    <cellStyle name="Comma 2 2 2 5 4 5" xfId="22464" xr:uid="{2DEEAFD2-5C5B-45B8-B12D-CC061ADBE792}"/>
    <cellStyle name="Comma 2 2 2 5 5" xfId="2309" xr:uid="{6825D1B4-70B4-4957-8749-25DF6864BF25}"/>
    <cellStyle name="Comma 2 2 2 5 5 2" xfId="19941" xr:uid="{0FF9F104-46F8-4144-A754-9A408C2C2CDF}"/>
    <cellStyle name="Comma 2 2 2 5 5 2 2" xfId="39212" xr:uid="{E19BD7FD-7D05-40D5-B736-389DC5BC963B}"/>
    <cellStyle name="Comma 2 2 2 5 5 3" xfId="27600" xr:uid="{CF83F2B5-0B38-454F-857D-85735BB5FDED}"/>
    <cellStyle name="Comma 2 2 2 5 6" xfId="7024" xr:uid="{59619BBF-4A71-4BEE-9447-BA10DEE524F9}"/>
    <cellStyle name="Comma 2 2 2 5 6 2" xfId="20528" xr:uid="{294542F5-DA55-4873-B21B-FCC5C6C19CC7}"/>
    <cellStyle name="Comma 2 2 2 5 6 2 2" xfId="32680" xr:uid="{0F892063-E1BF-4877-9DE0-B341E9CFC42F}"/>
    <cellStyle name="Comma 2 2 2 5 6 3" xfId="23479" xr:uid="{45EACF48-60BC-49C3-9065-80646B8C9291}"/>
    <cellStyle name="Comma 2 2 2 5 7" xfId="10192" xr:uid="{E5839A1B-9C9F-450E-9C1E-6ADBE588412B}"/>
    <cellStyle name="Comma 2 2 2 5 7 2" xfId="20882" xr:uid="{2A3FA042-C319-4100-B25B-41B7E1585958}"/>
    <cellStyle name="Comma 2 2 2 5 7 3" xfId="29483" xr:uid="{08CD5617-892A-4528-8DB2-21BBE877FBA7}"/>
    <cellStyle name="Comma 2 2 2 5 8" xfId="14002" xr:uid="{1CFF7293-1FB3-47CD-88B9-B757B4D31BFB}"/>
    <cellStyle name="Comma 2 2 2 5 8 2" xfId="21339" xr:uid="{0E379904-1FB1-4092-8571-4CE29C3C4B9F}"/>
    <cellStyle name="Comma 2 2 2 5 9" xfId="17566" xr:uid="{226D3287-13DF-4F8E-A222-1BD7F506ED53}"/>
    <cellStyle name="Comma 2 2 2 5 9 2" xfId="21780" xr:uid="{A9908B93-64BC-4931-9C71-07BE1FD99E86}"/>
    <cellStyle name="Comma 2 2 2 6" xfId="725" xr:uid="{6F876E36-14A6-4456-9E7E-FF04F4D29377}"/>
    <cellStyle name="Comma 2 2 2 6 10" xfId="22135" xr:uid="{FED39F2D-6991-401C-B6FB-E58449B88598}"/>
    <cellStyle name="Comma 2 2 2 6 2" xfId="2314" xr:uid="{3F8C713E-4597-47BD-9187-2ED72916CB31}"/>
    <cellStyle name="Comma 2 2 2 6 2 2" xfId="4870" xr:uid="{4CF8FFE8-66D3-4C1B-838E-CC5FB668AF3F}"/>
    <cellStyle name="Comma 2 2 2 6 2 2 2" xfId="20246" xr:uid="{ED20BC7C-0F74-4D72-9B00-91E1FB0A6AF9}"/>
    <cellStyle name="Comma 2 2 2 6 2 2 2 2" xfId="38054" xr:uid="{4EB81166-CC19-4F95-84CF-E900DA88707E}"/>
    <cellStyle name="Comma 2 2 2 6 2 2 3" xfId="26908" xr:uid="{E973EA58-F7C2-42BD-BBF3-613FA8DB2CC0}"/>
    <cellStyle name="Comma 2 2 2 6 2 3" xfId="8510" xr:uid="{1301EFB1-4B88-4F1E-B97B-BD3A66181CB3}"/>
    <cellStyle name="Comma 2 2 2 6 2 3 2" xfId="20703" xr:uid="{88D159F7-E818-4331-9BF2-4E630FD22C19}"/>
    <cellStyle name="Comma 2 2 2 6 2 3 2 2" xfId="41272" xr:uid="{2C63F06A-9F2B-4D02-A347-8F99AC2A5653}"/>
    <cellStyle name="Comma 2 2 2 6 2 3 3" xfId="28662" xr:uid="{518CA92D-CECE-4C7B-96D2-AABFAE11DAF2}"/>
    <cellStyle name="Comma 2 2 2 6 2 4" xfId="12120" xr:uid="{AFB8A6B8-635B-4065-A26D-19D879D6B587}"/>
    <cellStyle name="Comma 2 2 2 6 2 4 2" xfId="21117" xr:uid="{D7EE96BE-5DD7-4AAE-8C52-684E4281CE28}"/>
    <cellStyle name="Comma 2 2 2 6 2 4 2 2" xfId="34783" xr:uid="{66957744-7EA5-4DAA-BE95-9084C82A2782}"/>
    <cellStyle name="Comma 2 2 2 6 2 4 3" xfId="24677" xr:uid="{97E5B1C5-779E-46BB-9A11-7F6598CCCA12}"/>
    <cellStyle name="Comma 2 2 2 6 2 5" xfId="15883" xr:uid="{BD99E7B5-87F1-47A6-AACB-A314BE279D9A}"/>
    <cellStyle name="Comma 2 2 2 6 2 5 2" xfId="21563" xr:uid="{D024AADF-7882-4B93-8C86-8B345E58A741}"/>
    <cellStyle name="Comma 2 2 2 6 2 5 3" xfId="31557" xr:uid="{BEABB9C3-ACF3-46FB-A5C5-DDA7C8B0B006}"/>
    <cellStyle name="Comma 2 2 2 6 2 6" xfId="18864" xr:uid="{AF7E098D-F536-492A-9CF5-150260D757AD}"/>
    <cellStyle name="Comma 2 2 2 6 2 6 2" xfId="21949" xr:uid="{280BF89B-68FD-40CE-AD70-8DD62D8FD70E}"/>
    <cellStyle name="Comma 2 2 2 6 2 7" xfId="19946" xr:uid="{374F0A85-ACED-45BC-851D-F4E0A36CB769}"/>
    <cellStyle name="Comma 2 2 2 6 2 8" xfId="22935" xr:uid="{FE59C4F7-80A5-458B-9CE5-B2A4E9455568}"/>
    <cellStyle name="Comma 2 2 2 6 3" xfId="4869" xr:uid="{B92AE6BC-4B00-48C6-92F1-3F653D56CEE1}"/>
    <cellStyle name="Comma 2 2 2 6 3 2" xfId="20245" xr:uid="{7C57F4D0-E1E8-4306-89C7-77CA80725B28}"/>
    <cellStyle name="Comma 2 2 2 6 3 2 2" xfId="36480" xr:uid="{3DEE184D-623A-4BD6-91B5-D2A86AD9E46E}"/>
    <cellStyle name="Comma 2 2 2 6 3 2 3" xfId="26021" xr:uid="{A37E6AE8-81B7-4B83-B545-87044AA0D741}"/>
    <cellStyle name="Comma 2 2 2 6 3 3" xfId="30398" xr:uid="{40CD048E-5D55-475A-8969-CE4B0725F51C}"/>
    <cellStyle name="Comma 2 2 2 6 3 4" xfId="22578" xr:uid="{3F5853C0-E55F-4FDF-958D-87FBCBAC446F}"/>
    <cellStyle name="Comma 2 2 2 6 4" xfId="2313" xr:uid="{1D212647-D6A3-490F-BAF3-B18ECA701ABE}"/>
    <cellStyle name="Comma 2 2 2 6 4 2" xfId="19945" xr:uid="{6B3CE646-E8BB-4AAF-AF4B-BD4ADC41ED88}"/>
    <cellStyle name="Comma 2 2 2 6 4 2 2" xfId="39626" xr:uid="{64818D5C-0A7B-4EFE-B8D6-235EBAF2673C}"/>
    <cellStyle name="Comma 2 2 2 6 4 3" xfId="27716" xr:uid="{C2E078DA-667E-42D0-BEBC-34B1B92BC30F}"/>
    <cellStyle name="Comma 2 2 2 6 5" xfId="7026" xr:uid="{42A7FD8E-3697-4260-8A8F-C907DBFDFE3A}"/>
    <cellStyle name="Comma 2 2 2 6 5 2" xfId="20530" xr:uid="{A1CE67A0-B7C2-4E2E-92F0-82D7CA779584}"/>
    <cellStyle name="Comma 2 2 2 6 5 2 2" xfId="33103" xr:uid="{194C41C8-61FE-417A-A681-40A66E90C4CD}"/>
    <cellStyle name="Comma 2 2 2 6 5 3" xfId="23595" xr:uid="{D115F212-98B0-4E24-9D36-15DD464B8E9C}"/>
    <cellStyle name="Comma 2 2 2 6 6" xfId="10195" xr:uid="{8024B6DA-FA57-4BE3-89AA-43A8F456DA82}"/>
    <cellStyle name="Comma 2 2 2 6 6 2" xfId="20885" xr:uid="{53E7B401-FD4B-4196-A977-8B15079B05D8}"/>
    <cellStyle name="Comma 2 2 2 6 6 3" xfId="29371" xr:uid="{8130FAB0-707F-45BC-B73D-139DDBA39B88}"/>
    <cellStyle name="Comma 2 2 2 6 7" xfId="14005" xr:uid="{90046068-8BCE-41F1-96B6-B7F5F5A3276C}"/>
    <cellStyle name="Comma 2 2 2 6 7 2" xfId="21342" xr:uid="{1A2A71A6-01C7-4CCF-B9D0-5CBEDA4388A2}"/>
    <cellStyle name="Comma 2 2 2 6 7 3" xfId="42239" xr:uid="{CBD3850B-3245-4971-A9D7-9BF885BA77EE}"/>
    <cellStyle name="Comma 2 2 2 6 8" xfId="17568" xr:uid="{1877C207-2E30-44E3-AE8A-3616E391A986}"/>
    <cellStyle name="Comma 2 2 2 6 8 2" xfId="21782" xr:uid="{A00F877E-751F-48B5-8824-D08113CB16B8}"/>
    <cellStyle name="Comma 2 2 2 6 8 3" xfId="42278" xr:uid="{117B6122-DE41-48AF-B8CF-B03B3C01286B}"/>
    <cellStyle name="Comma 2 2 2 6 9" xfId="19800" xr:uid="{9B4F713F-646D-4F5D-BC6E-CF5841D06B88}"/>
    <cellStyle name="Comma 2 2 2 7" xfId="2315" xr:uid="{335934E9-5391-4496-B8B8-48E6049BEC44}"/>
    <cellStyle name="Comma 2 2 2 7 2" xfId="4871" xr:uid="{0DAD2FD5-E5D9-421D-B9D4-DB4B1A858707}"/>
    <cellStyle name="Comma 2 2 2 7 2 2" xfId="9460" xr:uid="{EDFFE34C-C1AD-4E8E-BBFA-546F8FF3A690}"/>
    <cellStyle name="Comma 2 2 2 7 2 2 2" xfId="20838" xr:uid="{21BD9CD4-36AC-4D17-B72B-3B0FE14EE822}"/>
    <cellStyle name="Comma 2 2 2 7 2 2 3" xfId="38023" xr:uid="{4E769F1B-2A69-48CB-B586-4C354291D570}"/>
    <cellStyle name="Comma 2 2 2 7 2 3" xfId="12121" xr:uid="{42009921-AC86-49FA-AF40-3F43E1531D20}"/>
    <cellStyle name="Comma 2 2 2 7 2 3 2" xfId="21118" xr:uid="{8E814BBE-4354-45D6-81ED-34E55B7C050E}"/>
    <cellStyle name="Comma 2 2 2 7 2 4" xfId="15884" xr:uid="{B046703B-4D59-471C-9026-6DBA14FF71B1}"/>
    <cellStyle name="Comma 2 2 2 7 2 4 2" xfId="21564" xr:uid="{C20BC743-A189-498B-BE09-348B2CB1E27E}"/>
    <cellStyle name="Comma 2 2 2 7 2 5" xfId="20247" xr:uid="{4D575D77-6572-4260-B92E-45F1B0ACE4C5}"/>
    <cellStyle name="Comma 2 2 2 7 2 6" xfId="26877" xr:uid="{FF22F47F-E8F6-4974-9C91-A1627B5DF027}"/>
    <cellStyle name="Comma 2 2 2 7 3" xfId="7976" xr:uid="{59FEDC67-B39D-4E92-8826-4F0282EA3B9F}"/>
    <cellStyle name="Comma 2 2 2 7 3 2" xfId="20665" xr:uid="{4BA5FA60-9362-4221-B260-9CFD30AE1AF6}"/>
    <cellStyle name="Comma 2 2 2 7 3 2 2" xfId="41241" xr:uid="{52FC4ED6-1692-434E-98A3-7DF944D8F342}"/>
    <cellStyle name="Comma 2 2 2 7 3 3" xfId="28631" xr:uid="{86EA9C51-48FA-4C4B-9BB8-48B4664A65A6}"/>
    <cellStyle name="Comma 2 2 2 7 4" xfId="10196" xr:uid="{F40CA72D-103E-4645-8E61-80F9ADFEC81F}"/>
    <cellStyle name="Comma 2 2 2 7 4 2" xfId="20886" xr:uid="{AD4E28ED-D48A-4C02-B7FE-881E7E090BFF}"/>
    <cellStyle name="Comma 2 2 2 7 4 2 2" xfId="34752" xr:uid="{6B6A9E7A-9440-4541-B2C5-0F60D8FBA271}"/>
    <cellStyle name="Comma 2 2 2 7 4 3" xfId="24646" xr:uid="{B78AC393-41A6-47E1-A671-F2EEEE2073D9}"/>
    <cellStyle name="Comma 2 2 2 7 5" xfId="14006" xr:uid="{7A7CD7B9-D41B-4459-832B-AF1EFC4D2B94}"/>
    <cellStyle name="Comma 2 2 2 7 5 2" xfId="21343" xr:uid="{85512214-A2B8-4182-AC14-84C47E62C5E1}"/>
    <cellStyle name="Comma 2 2 2 7 5 3" xfId="31526" xr:uid="{3472F7F1-0C40-4D74-BCB2-BCB38ADDF53D}"/>
    <cellStyle name="Comma 2 2 2 7 6" xfId="18849" xr:uid="{24863BDD-A32D-463D-BFDE-7DD3D70C494B}"/>
    <cellStyle name="Comma 2 2 2 7 6 2" xfId="21934" xr:uid="{9D110D28-7D64-46F8-AECB-91ED380097C9}"/>
    <cellStyle name="Comma 2 2 2 7 7" xfId="19947" xr:uid="{25692FD9-6CC3-4F22-95D5-2E5B18223B51}"/>
    <cellStyle name="Comma 2 2 2 7 8" xfId="22904" xr:uid="{600BC1FD-32B9-4754-8790-0C7381CE1D91}"/>
    <cellStyle name="Comma 2 2 2 8" xfId="4840" xr:uid="{29755ECE-3FCB-4BA5-BB2E-D2815D72EE73}"/>
    <cellStyle name="Comma 2 2 2 8 2" xfId="8495" xr:uid="{5A8DB334-7B00-4DBF-BAA6-9CA694229A28}"/>
    <cellStyle name="Comma 2 2 2 8 2 2" xfId="20688" xr:uid="{C13D18B9-937C-4388-A22F-2C1A78513D77}"/>
    <cellStyle name="Comma 2 2 2 8 2 2 2" xfId="35662" xr:uid="{629D272B-C36A-487A-81A9-B00C652AD432}"/>
    <cellStyle name="Comma 2 2 2 8 2 3" xfId="25333" xr:uid="{6D357D06-D0BC-4410-BD01-BFB00F76B498}"/>
    <cellStyle name="Comma 2 2 2 8 3" xfId="12122" xr:uid="{2C6EC945-85A8-443D-8850-011032E41687}"/>
    <cellStyle name="Comma 2 2 2 8 3 2" xfId="21119" xr:uid="{8C12E1E8-A7EE-4C7E-B37C-2E57BE7CDA8D}"/>
    <cellStyle name="Comma 2 2 2 8 3 3" xfId="29709" xr:uid="{ED9A991C-D4D6-41E6-81AE-D612FA0A41D9}"/>
    <cellStyle name="Comma 2 2 2 8 4" xfId="15885" xr:uid="{9A7BE09D-1ECD-409E-8D6A-BEAF703AF2FB}"/>
    <cellStyle name="Comma 2 2 2 8 4 2" xfId="21565" xr:uid="{6833EBB2-5B3A-4F3E-8A6E-161F37FA7D44}"/>
    <cellStyle name="Comma 2 2 2 8 5" xfId="20216" xr:uid="{EC4DFD5E-5826-454A-861F-72176E31A26E}"/>
    <cellStyle name="Comma 2 2 2 8 6" xfId="22356" xr:uid="{E72EC893-C118-453A-AB59-604AEC8AD0AC}"/>
    <cellStyle name="Comma 2 2 2 9" xfId="2284" xr:uid="{6D99A5CE-A824-4298-BCA8-DA12CCDC7DE2}"/>
    <cellStyle name="Comma 2 2 2 9 2" xfId="19916" xr:uid="{A6B292EA-DFC4-44B5-9B61-339C58316766}"/>
    <cellStyle name="Comma 2 2 2 9 2 2" xfId="38808" xr:uid="{0E0ED360-AB94-44FF-A614-D4C9F9DC38B0}"/>
    <cellStyle name="Comma 2 2 2 9 3" xfId="27489" xr:uid="{F12FE7F7-5C4A-4BDB-BF1B-A3C60CD4648A}"/>
    <cellStyle name="Comma 2 2 3" xfId="221" xr:uid="{4EE4879A-48EC-4AB1-A5C8-2DBAFC94A03F}"/>
    <cellStyle name="Comma 2 2 3 10" xfId="10197" xr:uid="{C148195A-DA36-4A14-AB93-D0BCBD4594B2}"/>
    <cellStyle name="Comma 2 2 3 10 2" xfId="20887" xr:uid="{6C6A8D36-1A19-447A-9F4C-336499578A8F}"/>
    <cellStyle name="Comma 2 2 3 10 3" xfId="29343" xr:uid="{438B5501-3CCA-4F47-8B84-9E7F1A6647C1}"/>
    <cellStyle name="Comma 2 2 3 11" xfId="14007" xr:uid="{C6396A86-871A-4365-8230-25C36AD9AB39}"/>
    <cellStyle name="Comma 2 2 3 11 2" xfId="21344" xr:uid="{1F93E0F2-BF67-47C7-81A2-A87EC03EDFD1}"/>
    <cellStyle name="Comma 2 2 3 12" xfId="17569" xr:uid="{C0D93A1D-CFE5-4538-B9FE-26FD384C9CA4}"/>
    <cellStyle name="Comma 2 2 3 12 2" xfId="21783" xr:uid="{517906C5-AD50-426D-BF8D-03D2570A6E7A}"/>
    <cellStyle name="Comma 2 2 3 13" xfId="19758" xr:uid="{2F1ACBDB-774C-48A0-A7E1-2B71B03C749F}"/>
    <cellStyle name="Comma 2 2 3 14" xfId="22105" xr:uid="{8973FA08-26D5-40D8-A1C9-1B53086B0A41}"/>
    <cellStyle name="Comma 2 2 3 2" xfId="375" xr:uid="{6AB6F721-2139-4DAD-A377-D04D0CA341E6}"/>
    <cellStyle name="Comma 2 2 3 2 10" xfId="19781" xr:uid="{E3907AF0-9BB5-4BFE-81E1-D2FB6D43E52B}"/>
    <cellStyle name="Comma 2 2 3 2 11" xfId="22157" xr:uid="{7CFD7A02-2C2D-46CB-9517-CD26517DDEE6}"/>
    <cellStyle name="Comma 2 2 3 2 2" xfId="726" xr:uid="{C7AEED11-61DD-4E5F-832E-079643056514}"/>
    <cellStyle name="Comma 2 2 3 2 2 10" xfId="22204" xr:uid="{79DE9D3B-17B0-4109-9437-B19E4C242026}"/>
    <cellStyle name="Comma 2 2 3 2 2 2" xfId="2319" xr:uid="{97EBF091-549B-4648-B2FD-BFC7E7A22662}"/>
    <cellStyle name="Comma 2 2 3 2 2 2 2" xfId="4875" xr:uid="{56A58BCB-9968-438C-A068-D69F624B8262}"/>
    <cellStyle name="Comma 2 2 3 2 2 2 2 2" xfId="20251" xr:uid="{A423CF18-C284-473E-B86B-80545AADA62D}"/>
    <cellStyle name="Comma 2 2 3 2 2 2 2 2 2" xfId="26913" xr:uid="{C1E3FFC6-67CD-497B-BCE8-7D60B5B87426}"/>
    <cellStyle name="Comma 2 2 3 2 2 2 2 2 2 2" xfId="38059" xr:uid="{A5417256-8798-4E87-9C58-9DD316E603F4}"/>
    <cellStyle name="Comma 2 2 3 2 2 2 2 2 3" xfId="28667" xr:uid="{9148B1CD-CA84-4937-B171-F309E6971EF9}"/>
    <cellStyle name="Comma 2 2 3 2 2 2 2 2 3 2" xfId="41277" xr:uid="{31BD36B8-6C5F-4E7F-BF6D-C4FDDD7AAA62}"/>
    <cellStyle name="Comma 2 2 3 2 2 2 2 2 4" xfId="24682" xr:uid="{3C9EB3D6-891E-409D-97BB-42042026608D}"/>
    <cellStyle name="Comma 2 2 3 2 2 2 2 2 4 2" xfId="34788" xr:uid="{71E25D3B-8B50-481D-877A-85FFFCF0FC46}"/>
    <cellStyle name="Comma 2 2 3 2 2 2 2 2 5" xfId="31562" xr:uid="{2DAE6CCF-6447-4D75-B19D-6179C7623A57}"/>
    <cellStyle name="Comma 2 2 3 2 2 2 2 2 6" xfId="22940" xr:uid="{7E91A104-DC48-49B5-BB0E-D67CB94268D0}"/>
    <cellStyle name="Comma 2 2 3 2 2 2 2 3" xfId="26316" xr:uid="{58777A25-2FDE-42B8-A5E6-AC5050DAFAF4}"/>
    <cellStyle name="Comma 2 2 3 2 2 2 2 3 2" xfId="37200" xr:uid="{B254278F-8715-46F9-B415-F33DB2B94C9F}"/>
    <cellStyle name="Comma 2 2 3 2 2 2 2 4" xfId="28070" xr:uid="{40D83D65-9DCB-411B-9C38-0E6F8E25FAB8}"/>
    <cellStyle name="Comma 2 2 3 2 2 2 2 4 2" xfId="40346" xr:uid="{FC1670B9-B8E9-440B-BD08-E93483C2E7A2}"/>
    <cellStyle name="Comma 2 2 3 2 2 2 2 5" xfId="23958" xr:uid="{ACAB3473-DF02-4634-B2CE-C57AB7681391}"/>
    <cellStyle name="Comma 2 2 3 2 2 2 2 5 2" xfId="33851" xr:uid="{EE56D665-CB42-41E5-B7AF-841AAEA18E88}"/>
    <cellStyle name="Comma 2 2 3 2 2 2 2 6" xfId="30796" xr:uid="{8EDBBC0C-BB9E-49E2-9678-87B70EC171D7}"/>
    <cellStyle name="Comma 2 2 3 2 2 2 2 7" xfId="22746" xr:uid="{46D68118-67B2-4878-BA2E-784A19B3FBBC}"/>
    <cellStyle name="Comma 2 2 3 2 2 2 3" xfId="8513" xr:uid="{F1C662D3-1046-4CD5-AC88-D28954E053C4}"/>
    <cellStyle name="Comma 2 2 3 2 2 2 3 2" xfId="20706" xr:uid="{DB66563B-801D-499B-BDFB-75B75CCF4AAE}"/>
    <cellStyle name="Comma 2 2 3 2 2 2 3 2 2" xfId="38058" xr:uid="{5FD6C532-6332-4152-BBE9-5F8F527C7577}"/>
    <cellStyle name="Comma 2 2 3 2 2 2 3 2 3" xfId="26912" xr:uid="{9FA6FB81-8DDD-44E6-BF2D-C9FA97866027}"/>
    <cellStyle name="Comma 2 2 3 2 2 2 3 3" xfId="28666" xr:uid="{37502A93-C4FC-468B-B200-95900BB5D5E5}"/>
    <cellStyle name="Comma 2 2 3 2 2 2 3 3 2" xfId="41276" xr:uid="{0380E780-592E-44D5-94B6-1F86BAB0E9BC}"/>
    <cellStyle name="Comma 2 2 3 2 2 2 3 4" xfId="24681" xr:uid="{EA4A94FF-CD57-4DBB-A2CF-BFB9644BEEB2}"/>
    <cellStyle name="Comma 2 2 3 2 2 2 3 4 2" xfId="34787" xr:uid="{176C7D7E-3163-4AB3-A0D8-21A5AD55CE7D}"/>
    <cellStyle name="Comma 2 2 3 2 2 2 3 5" xfId="31561" xr:uid="{E814E7F4-26C6-42AB-8A07-A53F6AC342BD}"/>
    <cellStyle name="Comma 2 2 3 2 2 2 3 6" xfId="22939" xr:uid="{470DCDD0-5643-4C72-B4F2-FA8A7143069E}"/>
    <cellStyle name="Comma 2 2 3 2 2 2 4" xfId="12123" xr:uid="{DA5E8E15-58A8-4EEA-B3E9-068B182E1D8D}"/>
    <cellStyle name="Comma 2 2 3 2 2 2 4 2" xfId="21120" xr:uid="{0AEA3EBF-6661-4145-96F0-20690B0862B1}"/>
    <cellStyle name="Comma 2 2 3 2 2 2 4 2 2" xfId="36385" xr:uid="{563AD8DA-044F-466B-9527-D381EDE5CB8B}"/>
    <cellStyle name="Comma 2 2 3 2 2 2 4 2 3" xfId="25928" xr:uid="{A6BD296F-C2F3-4582-AE95-A6D3317DC1AF}"/>
    <cellStyle name="Comma 2 2 3 2 2 2 4 3" xfId="30305" xr:uid="{2D24ABCE-C885-4B45-9AB8-FEB0120D1FC9}"/>
    <cellStyle name="Comma 2 2 3 2 2 2 4 4" xfId="22537" xr:uid="{1679A7FE-2B69-448F-9DF8-BE74771431FB}"/>
    <cellStyle name="Comma 2 2 3 2 2 2 5" xfId="15886" xr:uid="{8496D784-0A92-4112-9A05-D73D71454F41}"/>
    <cellStyle name="Comma 2 2 3 2 2 2 5 2" xfId="21566" xr:uid="{3679BBF0-07A3-4C50-89A7-1298BC6D1695}"/>
    <cellStyle name="Comma 2 2 3 2 2 2 5 2 2" xfId="39531" xr:uid="{F894FDCB-7F5F-4C0B-9115-CBDD0397ED4F}"/>
    <cellStyle name="Comma 2 2 3 2 2 2 5 3" xfId="27676" xr:uid="{AFE4955D-3E94-41FE-863C-3106BE824044}"/>
    <cellStyle name="Comma 2 2 3 2 2 2 6" xfId="18867" xr:uid="{678B02F9-6A9E-4C7D-8EDD-25489F178882}"/>
    <cellStyle name="Comma 2 2 3 2 2 2 6 2" xfId="21952" xr:uid="{142F2C61-F307-4206-A648-B21B109EEF58}"/>
    <cellStyle name="Comma 2 2 3 2 2 2 6 2 2" xfId="33000" xr:uid="{BE72F2C4-8D8B-4C4F-8B2C-EA7064F830D0}"/>
    <cellStyle name="Comma 2 2 3 2 2 2 6 3" xfId="23555" xr:uid="{28E59D2B-E360-459D-9059-EBEE61897CB0}"/>
    <cellStyle name="Comma 2 2 3 2 2 2 7" xfId="19951" xr:uid="{FDC62201-ECE6-44D6-A999-9F365A547DF5}"/>
    <cellStyle name="Comma 2 2 3 2 2 2 7 2" xfId="29638" xr:uid="{F94DE2E5-BC27-4955-8614-AA7D1DC89148}"/>
    <cellStyle name="Comma 2 2 3 2 2 2 8" xfId="22308" xr:uid="{44EDEFC9-B108-49CE-A4DE-043E06F4290B}"/>
    <cellStyle name="Comma 2 2 3 2 2 3" xfId="4874" xr:uid="{D3BC16DB-6309-4123-835E-8E5054898A08}"/>
    <cellStyle name="Comma 2 2 3 2 2 3 2" xfId="20250" xr:uid="{E521AEA6-F593-4C66-9E4D-3E6F2C0A4DBC}"/>
    <cellStyle name="Comma 2 2 3 2 2 3 2 2" xfId="26914" xr:uid="{00A37B56-0FBA-494D-8EC1-E02489052CDD}"/>
    <cellStyle name="Comma 2 2 3 2 2 3 2 2 2" xfId="38060" xr:uid="{06253200-F1CC-41C4-BB27-19A139232411}"/>
    <cellStyle name="Comma 2 2 3 2 2 3 2 3" xfId="28668" xr:uid="{2ED2C320-176A-4570-8142-46F195C61E31}"/>
    <cellStyle name="Comma 2 2 3 2 2 3 2 3 2" xfId="41278" xr:uid="{204A730D-BEE8-421F-BC2C-B07715A0764B}"/>
    <cellStyle name="Comma 2 2 3 2 2 3 2 4" xfId="24683" xr:uid="{DAD156E9-10B7-41BA-B52F-58ECED2D9E80}"/>
    <cellStyle name="Comma 2 2 3 2 2 3 2 4 2" xfId="34789" xr:uid="{BDB74015-688F-4C6A-99E1-455DA35F9C84}"/>
    <cellStyle name="Comma 2 2 3 2 2 3 2 5" xfId="31563" xr:uid="{1A066835-E615-407B-8AC7-B0ECFADE0A18}"/>
    <cellStyle name="Comma 2 2 3 2 2 3 2 6" xfId="22941" xr:uid="{951BE817-24B0-41E8-8F82-26FB8F6B9186}"/>
    <cellStyle name="Comma 2 2 3 2 2 3 3" xfId="26154" xr:uid="{3D57CDAB-1CCD-4155-9E18-C91382B3C621}"/>
    <cellStyle name="Comma 2 2 3 2 2 3 3 2" xfId="36780" xr:uid="{F74ADC69-B30F-453A-A465-2209D0FC82C9}"/>
    <cellStyle name="Comma 2 2 3 2 2 3 4" xfId="27861" xr:uid="{D709945A-042E-40C4-A3AB-D7382A8E1A80}"/>
    <cellStyle name="Comma 2 2 3 2 2 3 4 2" xfId="39926" xr:uid="{FB7F13F5-F6C8-492B-BE62-529D146544D8}"/>
    <cellStyle name="Comma 2 2 3 2 2 3 5" xfId="23745" xr:uid="{A5D22752-B169-4EEC-AD4A-17AFC01AD6AF}"/>
    <cellStyle name="Comma 2 2 3 2 2 3 5 2" xfId="33420" xr:uid="{36CFD370-3006-4888-A27E-439479968B9A}"/>
    <cellStyle name="Comma 2 2 3 2 2 3 6" xfId="30583" xr:uid="{5929DA09-C600-4D44-B094-A7E7C95A22E5}"/>
    <cellStyle name="Comma 2 2 3 2 2 3 7" xfId="22646" xr:uid="{4CBA2616-4BCE-41B8-A4E5-040BEC6FD8E3}"/>
    <cellStyle name="Comma 2 2 3 2 2 4" xfId="2318" xr:uid="{41CFE7B7-C437-4A83-8BDC-D138DAB23AFE}"/>
    <cellStyle name="Comma 2 2 3 2 2 4 2" xfId="19950" xr:uid="{C92B8BEB-0305-440D-8066-E87DDD117DF2}"/>
    <cellStyle name="Comma 2 2 3 2 2 4 2 2" xfId="38057" xr:uid="{A0CDA1F7-7F24-49FA-ADF9-04111F4EB0CF}"/>
    <cellStyle name="Comma 2 2 3 2 2 4 2 3" xfId="26911" xr:uid="{A256AF01-244C-4E5F-8F47-DD89F6AC03BB}"/>
    <cellStyle name="Comma 2 2 3 2 2 4 3" xfId="28665" xr:uid="{4C7C73BF-7D4B-4F9A-BF5D-610A8F3857E7}"/>
    <cellStyle name="Comma 2 2 3 2 2 4 3 2" xfId="41275" xr:uid="{B3EE11B9-BBF2-4DAC-B2BA-B88BD8369116}"/>
    <cellStyle name="Comma 2 2 3 2 2 4 4" xfId="24680" xr:uid="{8EE0C739-D0AB-4981-BB89-DCBBE3914512}"/>
    <cellStyle name="Comma 2 2 3 2 2 4 4 2" xfId="34786" xr:uid="{80894210-BBC7-4451-8C5C-567E36DB61B9}"/>
    <cellStyle name="Comma 2 2 3 2 2 4 5" xfId="31560" xr:uid="{EDE99B45-8831-4341-AACB-025484EA86BE}"/>
    <cellStyle name="Comma 2 2 3 2 2 4 6" xfId="22938" xr:uid="{6CC6FDF0-5C63-4DDB-A4BB-76209029E074}"/>
    <cellStyle name="Comma 2 2 3 2 2 5" xfId="7029" xr:uid="{2D016258-A9BF-4C17-B84D-F213AEDA58B9}"/>
    <cellStyle name="Comma 2 2 3 2 2 5 2" xfId="20533" xr:uid="{A0A35516-6629-43F5-8E72-2105B812E06A}"/>
    <cellStyle name="Comma 2 2 3 2 2 5 2 2" xfId="35966" xr:uid="{F1BA972B-6CF0-4C3F-9F10-2098ED9DCC75}"/>
    <cellStyle name="Comma 2 2 3 2 2 5 2 3" xfId="25590" xr:uid="{6BB9A044-36C3-47F5-8425-694C2EA1B481}"/>
    <cellStyle name="Comma 2 2 3 2 2 5 3" xfId="29967" xr:uid="{A4FC0C44-9C33-4ABB-8C17-CB66A6D5E63F}"/>
    <cellStyle name="Comma 2 2 3 2 2 5 4" xfId="22425" xr:uid="{8B0045AA-E89C-49F6-8A49-EFF294FB0947}"/>
    <cellStyle name="Comma 2 2 3 2 2 6" xfId="10199" xr:uid="{8F3E800D-2D46-47A5-B138-D8A696143452}"/>
    <cellStyle name="Comma 2 2 3 2 2 6 2" xfId="20889" xr:uid="{793D512F-8680-4286-8EFB-144756B33A47}"/>
    <cellStyle name="Comma 2 2 3 2 2 6 2 2" xfId="39112" xr:uid="{270896E9-AE90-41AB-9D7E-630E40971985}"/>
    <cellStyle name="Comma 2 2 3 2 2 6 3" xfId="27561" xr:uid="{A6EA2F6D-8A7D-4E1A-9094-0192A4B3C328}"/>
    <cellStyle name="Comma 2 2 3 2 2 7" xfId="14009" xr:uid="{15956350-1D3D-4B48-B4A7-470370F6A74D}"/>
    <cellStyle name="Comma 2 2 3 2 2 7 2" xfId="21346" xr:uid="{EA299F07-A25A-437D-860E-A0227EBD3F82}"/>
    <cellStyle name="Comma 2 2 3 2 2 7 2 2" xfId="32575" xr:uid="{5F7BE503-AC9A-463C-A092-9C001DB48FC9}"/>
    <cellStyle name="Comma 2 2 3 2 2 7 3" xfId="23439" xr:uid="{A58D8B74-1650-40B6-AAF5-C47DFA8AF878}"/>
    <cellStyle name="Comma 2 2 3 2 2 8" xfId="17571" xr:uid="{3059D701-E9D3-4405-B596-7EB48D87CD94}"/>
    <cellStyle name="Comma 2 2 3 2 2 8 2" xfId="21785" xr:uid="{C975F010-3E44-49A8-9E1F-4391D1ABD1B3}"/>
    <cellStyle name="Comma 2 2 3 2 2 8 3" xfId="29443" xr:uid="{7E7EFDD3-2667-4901-9A28-F465E1F782B4}"/>
    <cellStyle name="Comma 2 2 3 2 2 9" xfId="19801" xr:uid="{1A6D56B0-7660-4BA2-B53A-325DBB28A9D8}"/>
    <cellStyle name="Comma 2 2 3 2 3" xfId="2320" xr:uid="{A870178E-A93A-484F-A745-71417AF5DAAC}"/>
    <cellStyle name="Comma 2 2 3 2 3 2" xfId="4876" xr:uid="{65AF7BA9-1D3F-44D6-B5B6-AB6ADD96581F}"/>
    <cellStyle name="Comma 2 2 3 2 3 2 2" xfId="12124" xr:uid="{50FD5EDD-4DB6-4E2F-9F30-A441E808E667}"/>
    <cellStyle name="Comma 2 2 3 2 3 2 2 2" xfId="21121" xr:uid="{BB4C13AE-F29A-4151-80E7-38D3068FFECE}"/>
    <cellStyle name="Comma 2 2 3 2 3 2 2 2 2" xfId="38062" xr:uid="{E84E5867-F714-40BA-8443-92BA10F4BB10}"/>
    <cellStyle name="Comma 2 2 3 2 3 2 2 2 3" xfId="26916" xr:uid="{F29F7544-EAA7-4B98-A677-607B4510B24E}"/>
    <cellStyle name="Comma 2 2 3 2 3 2 2 3" xfId="28670" xr:uid="{53F0E067-99BA-4EDC-BF86-937F2AF798F5}"/>
    <cellStyle name="Comma 2 2 3 2 3 2 2 3 2" xfId="41280" xr:uid="{D6D3D4D5-7C4B-4D52-A6FE-0402B4A4EE97}"/>
    <cellStyle name="Comma 2 2 3 2 3 2 2 4" xfId="24685" xr:uid="{5EA539FC-F46C-4D8D-A5B9-CC0459E6076D}"/>
    <cellStyle name="Comma 2 2 3 2 3 2 2 4 2" xfId="34791" xr:uid="{08D53AB2-712C-4CCD-B75F-1D2CD60507EA}"/>
    <cellStyle name="Comma 2 2 3 2 3 2 2 5" xfId="31565" xr:uid="{EC343821-A42A-4CE8-BD44-E46C59BCDA1D}"/>
    <cellStyle name="Comma 2 2 3 2 3 2 2 6" xfId="22943" xr:uid="{557CBB1F-C07E-4FF1-87AA-A80411A361FD}"/>
    <cellStyle name="Comma 2 2 3 2 3 2 3" xfId="15887" xr:uid="{B746F692-6F0A-4E0B-9507-6AFBE15514FA}"/>
    <cellStyle name="Comma 2 2 3 2 3 2 3 2" xfId="21567" xr:uid="{9CCB3668-B360-46D5-BC62-9D6B124DFBF7}"/>
    <cellStyle name="Comma 2 2 3 2 3 2 3 2 2" xfId="37001" xr:uid="{847B63C3-4E3E-4D9B-A40B-235D906ED9CE}"/>
    <cellStyle name="Comma 2 2 3 2 3 2 3 3" xfId="26240" xr:uid="{0309195D-E927-43C5-8A3B-A2FFC8A31C82}"/>
    <cellStyle name="Comma 2 2 3 2 3 2 4" xfId="20252" xr:uid="{B3AD7FC6-9BB2-4602-A24E-9FF77DA431D9}"/>
    <cellStyle name="Comma 2 2 3 2 3 2 4 2" xfId="40147" xr:uid="{CBDF073C-248C-4C09-A8A7-2989F1CE652D}"/>
    <cellStyle name="Comma 2 2 3 2 3 2 4 3" xfId="27975" xr:uid="{29B10DFC-0A8C-4295-A813-96C90B560201}"/>
    <cellStyle name="Comma 2 2 3 2 3 2 5" xfId="23860" xr:uid="{07087F57-D0D5-4B53-B96A-3440CCE75A53}"/>
    <cellStyle name="Comma 2 2 3 2 3 2 5 2" xfId="33650" xr:uid="{92487974-EFB0-4460-A17C-1F6617546E81}"/>
    <cellStyle name="Comma 2 2 3 2 3 2 6" xfId="30698" xr:uid="{05AC4514-BD80-497E-8E97-9CE0C21A0B0E}"/>
    <cellStyle name="Comma 2 2 3 2 3 2 7" xfId="22699" xr:uid="{86727EFE-DB73-4188-813E-46AF1A500278}"/>
    <cellStyle name="Comma 2 2 3 2 3 3" xfId="8512" xr:uid="{58F84F2F-F8C7-43CF-BAF1-9162B9176509}"/>
    <cellStyle name="Comma 2 2 3 2 3 3 2" xfId="20705" xr:uid="{166BF463-A123-471A-BB8C-20721A9C2ED0}"/>
    <cellStyle name="Comma 2 2 3 2 3 3 2 2" xfId="38061" xr:uid="{7FC507A9-F64A-4043-B895-46B310043A12}"/>
    <cellStyle name="Comma 2 2 3 2 3 3 2 3" xfId="26915" xr:uid="{7D956062-A63F-490E-A7D4-209E01665D0E}"/>
    <cellStyle name="Comma 2 2 3 2 3 3 3" xfId="28669" xr:uid="{2F1656F3-26F3-4DFD-B643-7339E27989C7}"/>
    <cellStyle name="Comma 2 2 3 2 3 3 3 2" xfId="41279" xr:uid="{2DCE29DC-AAE4-435F-9324-A68B5FBE3DD9}"/>
    <cellStyle name="Comma 2 2 3 2 3 3 4" xfId="24684" xr:uid="{7D102D30-3F30-4752-AF5B-EBE8EA8375E0}"/>
    <cellStyle name="Comma 2 2 3 2 3 3 4 2" xfId="34790" xr:uid="{C03B5EDF-DF52-46EA-A696-E1BE066838A1}"/>
    <cellStyle name="Comma 2 2 3 2 3 3 5" xfId="31564" xr:uid="{DC828123-6947-42BF-904E-2D2F3BD32634}"/>
    <cellStyle name="Comma 2 2 3 2 3 3 6" xfId="22942" xr:uid="{0C978C27-1390-4DFE-95EB-137D2E36B2B4}"/>
    <cellStyle name="Comma 2 2 3 2 3 4" xfId="10200" xr:uid="{EB2BBC2A-FEF5-4D67-A0DD-F56C3B6DC8BC}"/>
    <cellStyle name="Comma 2 2 3 2 3 4 2" xfId="20890" xr:uid="{0DB640B8-A46B-4543-8738-E2EF611FD71F}"/>
    <cellStyle name="Comma 2 2 3 2 3 4 2 2" xfId="36186" xr:uid="{8E13974D-7C59-48F9-9B2C-D3B8E3AB208E}"/>
    <cellStyle name="Comma 2 2 3 2 3 4 2 3" xfId="25737" xr:uid="{5A6C3F28-3D4F-447F-B805-6D3BB3955DB8}"/>
    <cellStyle name="Comma 2 2 3 2 3 4 3" xfId="30114" xr:uid="{7A0A7167-8A2A-4509-88C4-BAF712839ACE}"/>
    <cellStyle name="Comma 2 2 3 2 3 4 4" xfId="22490" xr:uid="{98B60971-4A2E-4104-8251-683332269E82}"/>
    <cellStyle name="Comma 2 2 3 2 3 5" xfId="14010" xr:uid="{D79FF5E1-556E-4410-AF71-90AF3613BD00}"/>
    <cellStyle name="Comma 2 2 3 2 3 5 2" xfId="21347" xr:uid="{7037CC53-EEAF-4C0B-AA93-1EE062CDBAAE}"/>
    <cellStyle name="Comma 2 2 3 2 3 5 2 2" xfId="39332" xr:uid="{5BF65874-D2B0-40DB-B222-3FC22A645CF0}"/>
    <cellStyle name="Comma 2 2 3 2 3 5 3" xfId="27628" xr:uid="{6DF9D09E-2290-431E-9CF3-7DC468797778}"/>
    <cellStyle name="Comma 2 2 3 2 3 6" xfId="18866" xr:uid="{F639B0CF-ED08-46CD-90B0-0E502BE7C3B3}"/>
    <cellStyle name="Comma 2 2 3 2 3 6 2" xfId="21951" xr:uid="{05F26BAD-5255-48A7-B19C-DE0E5AD5C610}"/>
    <cellStyle name="Comma 2 2 3 2 3 6 2 2" xfId="32800" xr:uid="{6F2F39DC-F5F5-4D5F-8B3D-3D92A337AC7E}"/>
    <cellStyle name="Comma 2 2 3 2 3 6 3" xfId="23507" xr:uid="{04FC5081-93A2-4198-9533-97B93AB82CF5}"/>
    <cellStyle name="Comma 2 2 3 2 3 7" xfId="19952" xr:uid="{347D0C73-1C9B-49F6-8FFF-63C26A7BC79B}"/>
    <cellStyle name="Comma 2 2 3 2 3 7 2" xfId="29539" xr:uid="{538BB551-24E3-4F50-8D0C-28292280B2B8}"/>
    <cellStyle name="Comma 2 2 3 2 3 8" xfId="22261" xr:uid="{A93BCD65-12CE-4547-9466-D5B0A92B9617}"/>
    <cellStyle name="Comma 2 2 3 2 4" xfId="4873" xr:uid="{01B7016C-E12B-43A2-8CF1-7080D04529FB}"/>
    <cellStyle name="Comma 2 2 3 2 4 2" xfId="12125" xr:uid="{9F43B287-11E9-47AE-8774-27D21E91768C}"/>
    <cellStyle name="Comma 2 2 3 2 4 2 2" xfId="21122" xr:uid="{B832F9C0-6E74-4D22-816E-EAD4DCCB2827}"/>
    <cellStyle name="Comma 2 2 3 2 4 2 2 2" xfId="38063" xr:uid="{312A9A7B-6CDA-4B46-952E-818F3C7D5BED}"/>
    <cellStyle name="Comma 2 2 3 2 4 2 2 3" xfId="26917" xr:uid="{4AE963B2-60C6-4250-9D62-D2D5193D2F0F}"/>
    <cellStyle name="Comma 2 2 3 2 4 2 3" xfId="28671" xr:uid="{38AD70C1-B155-490C-ABA2-F55A44376DFD}"/>
    <cellStyle name="Comma 2 2 3 2 4 2 3 2" xfId="41281" xr:uid="{64D2784B-21AE-448C-9E2E-BD4480621694}"/>
    <cellStyle name="Comma 2 2 3 2 4 2 4" xfId="24686" xr:uid="{02446446-0F6A-411F-9184-1238BEC58360}"/>
    <cellStyle name="Comma 2 2 3 2 4 2 4 2" xfId="34792" xr:uid="{97EAB9D9-E404-4C95-841E-9C9C81A08AC2}"/>
    <cellStyle name="Comma 2 2 3 2 4 2 5" xfId="31566" xr:uid="{E12934FB-3EA5-4F8A-8481-28E7D3E6C8F5}"/>
    <cellStyle name="Comma 2 2 3 2 4 2 6" xfId="22944" xr:uid="{7C0A1912-38C1-4B2D-AACB-787D5DF066E6}"/>
    <cellStyle name="Comma 2 2 3 2 4 3" xfId="15888" xr:uid="{19DD9D2B-C5FC-4E81-A939-9D0C5D21A967}"/>
    <cellStyle name="Comma 2 2 3 2 4 3 2" xfId="21568" xr:uid="{11E895B6-203E-410D-A21C-F2D9A1DD10A8}"/>
    <cellStyle name="Comma 2 2 3 2 4 3 2 2" xfId="36584" xr:uid="{4E81E450-8E68-4CED-A17D-D4C9A84A8FD9}"/>
    <cellStyle name="Comma 2 2 3 2 4 3 3" xfId="26077" xr:uid="{DC87134F-8FEC-4B67-990F-E931FB259009}"/>
    <cellStyle name="Comma 2 2 3 2 4 4" xfId="20249" xr:uid="{21A889CA-ACDD-4EC5-9039-34DAC93D087A}"/>
    <cellStyle name="Comma 2 2 3 2 4 4 2" xfId="39730" xr:uid="{579C0031-7D45-4510-A0A7-DCF469959707}"/>
    <cellStyle name="Comma 2 2 3 2 4 4 3" xfId="27766" xr:uid="{D65AA3F3-53CB-4B8C-8B23-CE7DD55E3338}"/>
    <cellStyle name="Comma 2 2 3 2 4 5" xfId="23645" xr:uid="{8C68500A-1648-49AA-B45F-EFC1B9DC3E2E}"/>
    <cellStyle name="Comma 2 2 3 2 4 5 2" xfId="33220" xr:uid="{96A1DB14-880B-4567-82C4-D067AF78F214}"/>
    <cellStyle name="Comma 2 2 3 2 4 6" xfId="30482" xr:uid="{6AD4FD43-F199-4E54-85DB-D16E47F48911}"/>
    <cellStyle name="Comma 2 2 3 2 4 7" xfId="22599" xr:uid="{DB8D5B8B-5387-49A5-93A1-054EE830D920}"/>
    <cellStyle name="Comma 2 2 3 2 5" xfId="2317" xr:uid="{DCEEF0DA-F538-4D8B-B929-D4E6E46F12FF}"/>
    <cellStyle name="Comma 2 2 3 2 5 2" xfId="19949" xr:uid="{FB5F4AA1-9146-4FF0-AF31-6385927834CE}"/>
    <cellStyle name="Comma 2 2 3 2 5 2 2" xfId="38056" xr:uid="{EBEB02E2-1E95-4479-8DBF-A5894A2FADB8}"/>
    <cellStyle name="Comma 2 2 3 2 5 2 3" xfId="26910" xr:uid="{E3B3EF27-183D-4A7D-A6C3-AF91FE195B31}"/>
    <cellStyle name="Comma 2 2 3 2 5 3" xfId="28664" xr:uid="{C73B4D7B-60C9-4455-AED2-A59B8A830799}"/>
    <cellStyle name="Comma 2 2 3 2 5 3 2" xfId="41274" xr:uid="{2C2E254D-97D6-46AD-BA6A-3401A19FE99D}"/>
    <cellStyle name="Comma 2 2 3 2 5 4" xfId="24679" xr:uid="{CCB9FD49-B6B4-452A-BE9F-A08445B1F053}"/>
    <cellStyle name="Comma 2 2 3 2 5 4 2" xfId="34785" xr:uid="{2099BA64-1D86-478D-9A3E-B6948331A0DB}"/>
    <cellStyle name="Comma 2 2 3 2 5 5" xfId="31559" xr:uid="{C5B75624-2142-43D5-921E-305D50A0CD60}"/>
    <cellStyle name="Comma 2 2 3 2 5 6" xfId="22937" xr:uid="{C01CA37A-8748-4014-8C45-60051A2AB9C3}"/>
    <cellStyle name="Comma 2 2 3 2 6" xfId="7028" xr:uid="{4CC0DF1B-A2B4-48DE-B5C0-E4D38311AFEA}"/>
    <cellStyle name="Comma 2 2 3 2 6 2" xfId="20532" xr:uid="{CAF5F302-D02D-4039-A927-76490286CC48}"/>
    <cellStyle name="Comma 2 2 3 2 6 2 2" xfId="35771" xr:uid="{EE508536-843F-402F-9758-81A7EC1CBCE7}"/>
    <cellStyle name="Comma 2 2 3 2 6 2 3" xfId="25399" xr:uid="{148582F1-5604-4416-8576-C7109D9AA291}"/>
    <cellStyle name="Comma 2 2 3 2 6 3" xfId="29776" xr:uid="{D3306F1B-9E92-455D-97CB-B1CF3D70366C}"/>
    <cellStyle name="Comma 2 2 3 2 6 4" xfId="22379" xr:uid="{F92742CA-ACB3-4349-A77E-A355445D89C3}"/>
    <cellStyle name="Comma 2 2 3 2 7" xfId="10198" xr:uid="{407F0FAF-E43E-479D-B6AF-2EB0A02788F7}"/>
    <cellStyle name="Comma 2 2 3 2 7 2" xfId="20888" xr:uid="{6E51DE53-235E-4C55-A237-ECDA4DAB8F0B}"/>
    <cellStyle name="Comma 2 2 3 2 7 2 2" xfId="38917" xr:uid="{AC49CBD4-75E2-42B1-A9A8-310C2BF19120}"/>
    <cellStyle name="Comma 2 2 3 2 7 3" xfId="27515" xr:uid="{CA0C482C-18CB-4395-A48F-6160CB2FE7DB}"/>
    <cellStyle name="Comma 2 2 3 2 8" xfId="14008" xr:uid="{8675AD31-C6FF-458E-BCF2-1E37076C8DEF}"/>
    <cellStyle name="Comma 2 2 3 2 8 2" xfId="21345" xr:uid="{EB0E9527-EF3D-4439-A943-2D795E35D328}"/>
    <cellStyle name="Comma 2 2 3 2 8 2 2" xfId="32378" xr:uid="{2E259C13-EE0F-453B-A0CD-E022FFBF5B39}"/>
    <cellStyle name="Comma 2 2 3 2 8 3" xfId="23387" xr:uid="{BD604906-BA4D-4AB4-9315-D6F69834CC3B}"/>
    <cellStyle name="Comma 2 2 3 2 9" xfId="17570" xr:uid="{974DFC5A-8503-447D-B8B7-1F9434128FFF}"/>
    <cellStyle name="Comma 2 2 3 2 9 2" xfId="21784" xr:uid="{79B10281-8574-4DA8-8E41-D4C353467D8B}"/>
    <cellStyle name="Comma 2 2 3 2 9 3" xfId="29395" xr:uid="{99716BAC-8817-4316-A2EE-B8CDD0788CC4}"/>
    <cellStyle name="Comma 2 2 3 3" xfId="727" xr:uid="{A36AEC94-4936-49DC-810E-E38B3599EE01}"/>
    <cellStyle name="Comma 2 2 3 3 10" xfId="19802" xr:uid="{867B5590-96AA-4189-B88E-AB81026CE29E}"/>
    <cellStyle name="Comma 2 2 3 3 11" xfId="22186" xr:uid="{6DF7E757-C13F-4768-ABD3-B9AE8743449B}"/>
    <cellStyle name="Comma 2 2 3 3 2" xfId="728" xr:uid="{FA5189F0-199D-407E-A612-ADF9D031F908}"/>
    <cellStyle name="Comma 2 2 3 3 2 10" xfId="22290" xr:uid="{5C8FC0A3-F935-4D98-AE4A-2C42F78B4110}"/>
    <cellStyle name="Comma 2 2 3 3 2 2" xfId="2323" xr:uid="{740388A0-ED95-42D1-8FBB-237F8C40E945}"/>
    <cellStyle name="Comma 2 2 3 3 2 2 2" xfId="4879" xr:uid="{CCBE11A7-8DB7-4BCB-84BC-4E751C51CED3}"/>
    <cellStyle name="Comma 2 2 3 3 2 2 2 2" xfId="20255" xr:uid="{A501A56D-F7BE-4813-94A2-03C8264325AE}"/>
    <cellStyle name="Comma 2 2 3 3 2 2 2 2 2" xfId="38066" xr:uid="{5A3A3FFD-AE88-4B43-B6D7-91BB5F936D5E}"/>
    <cellStyle name="Comma 2 2 3 3 2 2 2 2 3" xfId="26920" xr:uid="{0075A8EE-906F-438B-8C62-7E1B0A3BD7FA}"/>
    <cellStyle name="Comma 2 2 3 3 2 2 2 3" xfId="28674" xr:uid="{5615C99A-4AD8-4A7C-8E9C-2BA1351A54D5}"/>
    <cellStyle name="Comma 2 2 3 3 2 2 2 3 2" xfId="41284" xr:uid="{3FFC15F1-B1DF-4AC2-AF33-86CCB0630243}"/>
    <cellStyle name="Comma 2 2 3 3 2 2 2 4" xfId="24689" xr:uid="{4E933FEA-7E8E-4F01-8172-3828E0B54E03}"/>
    <cellStyle name="Comma 2 2 3 3 2 2 2 4 2" xfId="34795" xr:uid="{EE21A57D-7568-4487-AFC9-8062232C0A6E}"/>
    <cellStyle name="Comma 2 2 3 3 2 2 2 5" xfId="31569" xr:uid="{C826F909-BE6C-4DE6-8081-B289FD56A8CE}"/>
    <cellStyle name="Comma 2 2 3 3 2 2 2 6" xfId="22947" xr:uid="{86039D3D-1297-4302-80E3-A64DC427E638}"/>
    <cellStyle name="Comma 2 2 3 3 2 2 3" xfId="8515" xr:uid="{82298C34-F1AF-4871-93F6-31933FFD0516}"/>
    <cellStyle name="Comma 2 2 3 3 2 2 3 2" xfId="20708" xr:uid="{298D9B76-EFA5-4981-A753-96D48B43273A}"/>
    <cellStyle name="Comma 2 2 3 3 2 2 3 2 2" xfId="37104" xr:uid="{7E2EF160-6F25-48F3-8A6B-7DB278C73060}"/>
    <cellStyle name="Comma 2 2 3 3 2 2 3 3" xfId="26269" xr:uid="{898F775E-E887-440F-946A-C0B5F11AEE34}"/>
    <cellStyle name="Comma 2 2 3 3 2 2 4" xfId="12126" xr:uid="{B98DF2FD-2B06-47F3-B096-D32C1149D4AD}"/>
    <cellStyle name="Comma 2 2 3 3 2 2 4 2" xfId="21123" xr:uid="{CCA444FA-24AB-4D62-9EB7-F6119B9A6DF9}"/>
    <cellStyle name="Comma 2 2 3 3 2 2 4 2 2" xfId="40250" xr:uid="{88417E70-B189-4BA9-AFBB-A3B69C98568C}"/>
    <cellStyle name="Comma 2 2 3 3 2 2 4 3" xfId="28023" xr:uid="{C8DEE6B3-065E-4D20-91FA-DDD71539A853}"/>
    <cellStyle name="Comma 2 2 3 3 2 2 5" xfId="15889" xr:uid="{D4ABD827-A465-4D7C-9493-AFDD8C451832}"/>
    <cellStyle name="Comma 2 2 3 3 2 2 5 2" xfId="21569" xr:uid="{E269BBFA-D336-44BC-9FAD-1434D61FF1FD}"/>
    <cellStyle name="Comma 2 2 3 3 2 2 5 2 2" xfId="33755" xr:uid="{CAEE9DD3-0637-4B5C-A408-1A3AC6CE6705}"/>
    <cellStyle name="Comma 2 2 3 3 2 2 5 3" xfId="23910" xr:uid="{BDFCEBCD-4AFB-4416-8720-A7E2C2272EF9}"/>
    <cellStyle name="Comma 2 2 3 3 2 2 6" xfId="18869" xr:uid="{543F319E-15E2-47B9-B885-3E8CE338F61B}"/>
    <cellStyle name="Comma 2 2 3 3 2 2 6 2" xfId="21954" xr:uid="{5B3302E7-3EBA-40BF-839F-709A193BEAE5}"/>
    <cellStyle name="Comma 2 2 3 3 2 2 6 3" xfId="30748" xr:uid="{D484D873-3321-46B7-BAC4-3F1DFAA522D1}"/>
    <cellStyle name="Comma 2 2 3 3 2 2 7" xfId="19955" xr:uid="{C92B9586-A29A-4A66-97DD-838B57339691}"/>
    <cellStyle name="Comma 2 2 3 3 2 2 8" xfId="22728" xr:uid="{0570F1FA-AF0A-4819-A042-690FD3623304}"/>
    <cellStyle name="Comma 2 2 3 3 2 3" xfId="4878" xr:uid="{FF13445D-7C13-4D46-9091-E0F1222192BD}"/>
    <cellStyle name="Comma 2 2 3 3 2 3 2" xfId="20254" xr:uid="{D45E2552-8C78-431B-923C-414657A84414}"/>
    <cellStyle name="Comma 2 2 3 3 2 3 2 2" xfId="38065" xr:uid="{96BDA17D-9EE3-41BC-BEEB-7DBCD3DF6546}"/>
    <cellStyle name="Comma 2 2 3 3 2 3 2 3" xfId="26919" xr:uid="{06EC5B57-ED82-4A38-828F-767D40217275}"/>
    <cellStyle name="Comma 2 2 3 3 2 3 3" xfId="28673" xr:uid="{EEF6CFAA-561A-4F49-99DB-CBE8E4926265}"/>
    <cellStyle name="Comma 2 2 3 3 2 3 3 2" xfId="41283" xr:uid="{2D6C17A8-6648-483D-9498-59A266BB7D8A}"/>
    <cellStyle name="Comma 2 2 3 3 2 3 4" xfId="24688" xr:uid="{8D045233-8CF1-4A82-821F-7DAABFACE760}"/>
    <cellStyle name="Comma 2 2 3 3 2 3 4 2" xfId="34794" xr:uid="{9B056184-4C5E-4FAA-9F00-A007A4FF7614}"/>
    <cellStyle name="Comma 2 2 3 3 2 3 5" xfId="31568" xr:uid="{0F7CDD55-A190-4284-968A-0A6B324C62D6}"/>
    <cellStyle name="Comma 2 2 3 3 2 3 6" xfId="22946" xr:uid="{A334AFDC-9DAA-4246-87E0-C97459EC14B5}"/>
    <cellStyle name="Comma 2 2 3 3 2 4" xfId="2322" xr:uid="{3AC042FD-2642-428E-909A-A5FB5B26E3B7}"/>
    <cellStyle name="Comma 2 2 3 3 2 4 2" xfId="19954" xr:uid="{729199F1-4822-492B-B616-1EE3FDDC5A38}"/>
    <cellStyle name="Comma 2 2 3 3 2 4 2 2" xfId="36289" xr:uid="{4A476A8D-797F-4E2F-88A6-0BB3DF9DDA67}"/>
    <cellStyle name="Comma 2 2 3 3 2 4 2 3" xfId="25832" xr:uid="{61E2C61B-20B8-4A94-8127-0BD1904AE99E}"/>
    <cellStyle name="Comma 2 2 3 3 2 4 3" xfId="30209" xr:uid="{FF98C96F-4348-4DDD-8A47-DC1CC0CA8DA6}"/>
    <cellStyle name="Comma 2 2 3 3 2 4 4" xfId="22519" xr:uid="{9D6FA22D-12B7-4ACF-9D01-A526D567E849}"/>
    <cellStyle name="Comma 2 2 3 3 2 5" xfId="7031" xr:uid="{D02211EB-BBD4-4C25-8732-056C7EDD2891}"/>
    <cellStyle name="Comma 2 2 3 3 2 5 2" xfId="20535" xr:uid="{99CFE58F-0FC3-47F0-8A8D-F2B7ED49A4E9}"/>
    <cellStyle name="Comma 2 2 3 3 2 5 2 2" xfId="39435" xr:uid="{BEC9119E-495A-4CA2-A043-C36A2BCB5E1B}"/>
    <cellStyle name="Comma 2 2 3 3 2 5 3" xfId="27657" xr:uid="{9C2123A2-90CA-4412-BBEF-DF7F92CAC50C}"/>
    <cellStyle name="Comma 2 2 3 3 2 6" xfId="10202" xr:uid="{070FDECB-2FD2-47E2-9D5D-693C0F764BB6}"/>
    <cellStyle name="Comma 2 2 3 3 2 6 2" xfId="20892" xr:uid="{FCC905B9-3725-44DB-BF1A-634BDCF8E7FB}"/>
    <cellStyle name="Comma 2 2 3 3 2 6 2 2" xfId="32904" xr:uid="{E09B91D8-9218-4ED1-932A-691A94E4C8AD}"/>
    <cellStyle name="Comma 2 2 3 3 2 6 3" xfId="23536" xr:uid="{E135B40C-F6A9-49A0-A36D-A17E2991CF06}"/>
    <cellStyle name="Comma 2 2 3 3 2 7" xfId="14012" xr:uid="{946A6F1A-A609-4601-B3B4-2A10582F00A9}"/>
    <cellStyle name="Comma 2 2 3 3 2 7 2" xfId="21349" xr:uid="{C80DA0EB-84F7-4461-87C8-E365C3ED3F65}"/>
    <cellStyle name="Comma 2 2 3 3 2 7 3" xfId="29590" xr:uid="{2EEFAB1A-721B-4843-8C71-2482AF2837B1}"/>
    <cellStyle name="Comma 2 2 3 3 2 8" xfId="17573" xr:uid="{D9F72B71-6194-4564-9E91-11DA5B98CE50}"/>
    <cellStyle name="Comma 2 2 3 3 2 8 2" xfId="21787" xr:uid="{A50D78A7-54FF-45FA-9BAA-A1344C4244E1}"/>
    <cellStyle name="Comma 2 2 3 3 2 9" xfId="19803" xr:uid="{265E6987-2E50-4A09-BB8A-E85BB2CBCB09}"/>
    <cellStyle name="Comma 2 2 3 3 3" xfId="2324" xr:uid="{AB510101-955C-4068-A11E-0306DDB7CE96}"/>
    <cellStyle name="Comma 2 2 3 3 3 2" xfId="4880" xr:uid="{DD7143E1-5F88-40C8-9C8E-5AAECD43FC4A}"/>
    <cellStyle name="Comma 2 2 3 3 3 2 2" xfId="12127" xr:uid="{56D11995-6638-49E0-90E9-1247503BB709}"/>
    <cellStyle name="Comma 2 2 3 3 3 2 2 2" xfId="21124" xr:uid="{8116BA41-E272-4312-8E68-9878E80DA4F0}"/>
    <cellStyle name="Comma 2 2 3 3 3 2 2 2 2" xfId="38067" xr:uid="{C2D6D6E0-1B9C-469B-8E7B-56A7B77C94AA}"/>
    <cellStyle name="Comma 2 2 3 3 3 2 2 3" xfId="26921" xr:uid="{66772FF2-EFB6-4C50-A62D-5484583C8A85}"/>
    <cellStyle name="Comma 2 2 3 3 3 2 3" xfId="15890" xr:uid="{2E85FEF8-0E83-45F9-9802-A2BE8EDEC715}"/>
    <cellStyle name="Comma 2 2 3 3 3 2 3 2" xfId="21570" xr:uid="{B9E3A41F-5C59-440C-9D02-FBF7D233F340}"/>
    <cellStyle name="Comma 2 2 3 3 3 2 3 2 2" xfId="41285" xr:uid="{7B2EC6DD-C0F0-4A93-ADFA-0E061C229E85}"/>
    <cellStyle name="Comma 2 2 3 3 3 2 3 3" xfId="28675" xr:uid="{5F827941-D62B-48B4-8961-FE0068AE3FCB}"/>
    <cellStyle name="Comma 2 2 3 3 3 2 4" xfId="20256" xr:uid="{BC72D24F-6344-4682-8337-63202702DB69}"/>
    <cellStyle name="Comma 2 2 3 3 3 2 4 2" xfId="34796" xr:uid="{DAE80721-D892-496E-B349-67D5780FA36E}"/>
    <cellStyle name="Comma 2 2 3 3 3 2 4 3" xfId="24690" xr:uid="{6556782E-83FD-4A51-9B3F-46B5A7614717}"/>
    <cellStyle name="Comma 2 2 3 3 3 2 5" xfId="31570" xr:uid="{851298C0-3BD9-4F42-A2DA-94D0B45DF262}"/>
    <cellStyle name="Comma 2 2 3 3 3 2 6" xfId="22948" xr:uid="{D3AA1B36-5061-432F-AA9E-D3F7B21D98EC}"/>
    <cellStyle name="Comma 2 2 3 3 3 3" xfId="8514" xr:uid="{C0ED26A6-434D-4B60-8109-DB7BD8F2EE69}"/>
    <cellStyle name="Comma 2 2 3 3 3 3 2" xfId="20707" xr:uid="{7E6FD0E6-93C9-466F-BC7C-A4740A8AE5C4}"/>
    <cellStyle name="Comma 2 2 3 3 3 3 2 2" xfId="36684" xr:uid="{F5C9EB43-612B-4D34-8B93-620674983AE7}"/>
    <cellStyle name="Comma 2 2 3 3 3 3 3" xfId="26106" xr:uid="{7D1AEA92-3279-4A6D-9AB9-DD9B8314B7BC}"/>
    <cellStyle name="Comma 2 2 3 3 3 4" xfId="10203" xr:uid="{4D143BB7-F1A1-4856-8212-2EEE00CBA1AC}"/>
    <cellStyle name="Comma 2 2 3 3 3 4 2" xfId="20893" xr:uid="{B7BE3557-904C-4565-B775-B7BE73667CA0}"/>
    <cellStyle name="Comma 2 2 3 3 3 4 2 2" xfId="39830" xr:uid="{E98EEC8B-54BC-4E0B-B8DA-3D0FAB11E5C8}"/>
    <cellStyle name="Comma 2 2 3 3 3 4 3" xfId="27814" xr:uid="{EB45FC80-29A6-41D2-B051-D48D73D8AEB9}"/>
    <cellStyle name="Comma 2 2 3 3 3 5" xfId="14013" xr:uid="{F03BC806-C4FE-4A2A-84D6-A629C57C3C34}"/>
    <cellStyle name="Comma 2 2 3 3 3 5 2" xfId="21350" xr:uid="{3870DA5C-43A4-47FF-A56C-1FF5FE6C4588}"/>
    <cellStyle name="Comma 2 2 3 3 3 5 2 2" xfId="33324" xr:uid="{D617BCB2-C949-459B-ADC6-3174DD1B12C6}"/>
    <cellStyle name="Comma 2 2 3 3 3 5 3" xfId="23697" xr:uid="{1C374C60-494E-4E27-899D-E0FB908773D7}"/>
    <cellStyle name="Comma 2 2 3 3 3 6" xfId="18868" xr:uid="{9579D45F-51CF-46E9-8E87-AD742F9C6E17}"/>
    <cellStyle name="Comma 2 2 3 3 3 6 2" xfId="21953" xr:uid="{62CAA1EC-FB86-4730-94CB-E484A0A0BFF9}"/>
    <cellStyle name="Comma 2 2 3 3 3 6 3" xfId="30534" xr:uid="{0FFAB134-A501-4993-B248-1BC7F5BC3D62}"/>
    <cellStyle name="Comma 2 2 3 3 3 7" xfId="19956" xr:uid="{5C2B7C43-885F-4B20-81E6-F9544FC9984B}"/>
    <cellStyle name="Comma 2 2 3 3 3 8" xfId="22628" xr:uid="{337CBFA2-69CC-4C87-879E-3C4604801448}"/>
    <cellStyle name="Comma 2 2 3 3 4" xfId="4877" xr:uid="{B72BF434-2B04-4941-8794-646FB3357D82}"/>
    <cellStyle name="Comma 2 2 3 3 4 2" xfId="12128" xr:uid="{0D2806FB-9D00-4760-BFB0-8CAE9CFE2C7C}"/>
    <cellStyle name="Comma 2 2 3 3 4 2 2" xfId="21125" xr:uid="{656C3C91-C80E-4276-95CF-A4EE3ACF3BB8}"/>
    <cellStyle name="Comma 2 2 3 3 4 2 2 2" xfId="38064" xr:uid="{D0E52280-B684-42A5-8F13-EBFED2C67FD1}"/>
    <cellStyle name="Comma 2 2 3 3 4 2 3" xfId="26918" xr:uid="{1F1EA88B-753A-4167-BAC1-6710B5407EFE}"/>
    <cellStyle name="Comma 2 2 3 3 4 3" xfId="15891" xr:uid="{A5FE7DF2-9EBB-411D-A34C-8073D3667868}"/>
    <cellStyle name="Comma 2 2 3 3 4 3 2" xfId="21571" xr:uid="{DF2B21C5-3636-4286-B262-CAA9115475A4}"/>
    <cellStyle name="Comma 2 2 3 3 4 3 2 2" xfId="41282" xr:uid="{510ED49E-D432-4876-8D24-AF121C872C39}"/>
    <cellStyle name="Comma 2 2 3 3 4 3 3" xfId="28672" xr:uid="{E0A36C72-E31F-49E3-A176-D77F3E0B4DA2}"/>
    <cellStyle name="Comma 2 2 3 3 4 4" xfId="20253" xr:uid="{495B923A-F82B-4F7D-99F7-5732DB33CBCC}"/>
    <cellStyle name="Comma 2 2 3 3 4 4 2" xfId="34793" xr:uid="{632194B4-91F6-4FE2-91A8-9AC0411A0239}"/>
    <cellStyle name="Comma 2 2 3 3 4 4 3" xfId="24687" xr:uid="{4FAA1447-80F3-4A02-8305-44F2199D3CC6}"/>
    <cellStyle name="Comma 2 2 3 3 4 5" xfId="31567" xr:uid="{3AE28DEA-704A-4E75-A2C7-476B29F53CDA}"/>
    <cellStyle name="Comma 2 2 3 3 4 6" xfId="22945" xr:uid="{E4240C14-23BE-4807-8B6A-68F25DD4F4CE}"/>
    <cellStyle name="Comma 2 2 3 3 5" xfId="2321" xr:uid="{5265C0BB-53E4-48DD-98D7-2A516197115B}"/>
    <cellStyle name="Comma 2 2 3 3 5 2" xfId="19953" xr:uid="{D326FB1C-966C-4D67-B46F-3EDAB5987E2C}"/>
    <cellStyle name="Comma 2 2 3 3 5 2 2" xfId="35870" xr:uid="{0A18B045-B877-46EE-83F0-8245BC1F48D1}"/>
    <cellStyle name="Comma 2 2 3 3 5 2 3" xfId="25494" xr:uid="{E58095FC-AE4C-4B76-B8F5-D7C33ECF600C}"/>
    <cellStyle name="Comma 2 2 3 3 5 3" xfId="29871" xr:uid="{80CB9EF8-B336-4F13-AE9E-31B183075814}"/>
    <cellStyle name="Comma 2 2 3 3 5 4" xfId="22407" xr:uid="{74164523-8E08-4983-A72F-2B692531219D}"/>
    <cellStyle name="Comma 2 2 3 3 6" xfId="7030" xr:uid="{D410072D-4EFC-4F4A-B88B-E7E9EC4E205F}"/>
    <cellStyle name="Comma 2 2 3 3 6 2" xfId="20534" xr:uid="{F3066B35-7739-4953-8F9B-1B5385B62F6F}"/>
    <cellStyle name="Comma 2 2 3 3 6 2 2" xfId="39016" xr:uid="{6575F2EF-9073-4C31-B6D8-F1A41E648C9A}"/>
    <cellStyle name="Comma 2 2 3 3 6 3" xfId="27543" xr:uid="{D1450087-3EDA-4A24-A03F-FFB8E367ED49}"/>
    <cellStyle name="Comma 2 2 3 3 7" xfId="10201" xr:uid="{F2854BC0-241F-419D-91DF-57A3AFD335AF}"/>
    <cellStyle name="Comma 2 2 3 3 7 2" xfId="20891" xr:uid="{1AE5BA37-D9B3-4DB8-9DF8-B8DEA1040554}"/>
    <cellStyle name="Comma 2 2 3 3 7 2 2" xfId="32479" xr:uid="{F85D07B4-8AA1-40AB-B958-C19F2DF72FD6}"/>
    <cellStyle name="Comma 2 2 3 3 7 3" xfId="23419" xr:uid="{FFD64475-4FE1-47AA-982C-18C592748A81}"/>
    <cellStyle name="Comma 2 2 3 3 8" xfId="14011" xr:uid="{2436E2E5-6E0C-40CB-95AE-15C90F5D8D3E}"/>
    <cellStyle name="Comma 2 2 3 3 8 2" xfId="21348" xr:uid="{B8009FFA-4D26-4A5B-8C86-D0DB85DA9339}"/>
    <cellStyle name="Comma 2 2 3 3 8 3" xfId="29424" xr:uid="{B229DFBE-703C-472E-95F2-9F7FA7F308B9}"/>
    <cellStyle name="Comma 2 2 3 3 9" xfId="17572" xr:uid="{6358E50B-4227-4290-A1F9-151ACC3B02BD}"/>
    <cellStyle name="Comma 2 2 3 3 9 2" xfId="21786" xr:uid="{C2E96428-D57C-4195-8140-AC508ECE56B7}"/>
    <cellStyle name="Comma 2 2 3 4" xfId="729" xr:uid="{2E9A434C-4FF1-43EC-8B76-A348CD3B7F73}"/>
    <cellStyle name="Comma 2 2 3 4 10" xfId="19804" xr:uid="{8A53EDAA-8035-4D51-B777-A0A9DAF9BA1B}"/>
    <cellStyle name="Comma 2 2 3 4 11" xfId="22241" xr:uid="{C9CD0030-034D-4DBF-AF99-B111896B0F2A}"/>
    <cellStyle name="Comma 2 2 3 4 2" xfId="730" xr:uid="{3A76C2D8-FCAE-462D-88C0-39C9C077026F}"/>
    <cellStyle name="Comma 2 2 3 4 2 10" xfId="22679" xr:uid="{BBD08248-C464-4CE7-98A0-B359D565A560}"/>
    <cellStyle name="Comma 2 2 3 4 2 2" xfId="2327" xr:uid="{E86F2F8D-3660-4659-9E25-B10BE2E23FDD}"/>
    <cellStyle name="Comma 2 2 3 4 2 2 2" xfId="4883" xr:uid="{84D1AD9C-0DB4-45BC-9888-5B8E3FAAC44B}"/>
    <cellStyle name="Comma 2 2 3 4 2 2 2 2" xfId="20259" xr:uid="{C9DFE5D8-8152-4A4E-82B8-1A7970715F36}"/>
    <cellStyle name="Comma 2 2 3 4 2 2 2 2 2" xfId="38069" xr:uid="{A52D1BE6-5A11-4B77-AFA1-201E56072C6A}"/>
    <cellStyle name="Comma 2 2 3 4 2 2 2 3" xfId="26923" xr:uid="{C548CAA2-4EF1-4BE5-A7EF-E80C43B991E7}"/>
    <cellStyle name="Comma 2 2 3 4 2 2 3" xfId="8517" xr:uid="{B16F39DD-6C81-4153-B7C3-87CA8F11F7F7}"/>
    <cellStyle name="Comma 2 2 3 4 2 2 3 2" xfId="20710" xr:uid="{B59F61D4-5C1F-4EAD-96C7-98338EBFD856}"/>
    <cellStyle name="Comma 2 2 3 4 2 2 3 2 2" xfId="41287" xr:uid="{7EE0E194-8E9A-44BF-93B3-9FE179E5949B}"/>
    <cellStyle name="Comma 2 2 3 4 2 2 3 3" xfId="28677" xr:uid="{2B3F2C7E-EFC3-4B8E-8DE5-79A1EAEF5215}"/>
    <cellStyle name="Comma 2 2 3 4 2 2 4" xfId="12129" xr:uid="{166ACCA1-7531-4166-8CC6-A3BE7C9E1FFE}"/>
    <cellStyle name="Comma 2 2 3 4 2 2 4 2" xfId="21126" xr:uid="{C060DB6F-310B-4B7C-A19E-65AE1170C50E}"/>
    <cellStyle name="Comma 2 2 3 4 2 2 4 2 2" xfId="34798" xr:uid="{59311F4A-DC95-46A7-9C36-5C17E89BAC22}"/>
    <cellStyle name="Comma 2 2 3 4 2 2 4 3" xfId="24692" xr:uid="{ABFF420A-7175-4355-95FB-9606E53C0704}"/>
    <cellStyle name="Comma 2 2 3 4 2 2 5" xfId="15892" xr:uid="{D0D8B2AB-5C46-48D5-89A1-F7BDAF78CB21}"/>
    <cellStyle name="Comma 2 2 3 4 2 2 5 2" xfId="21572" xr:uid="{EE2BBA3E-D16B-4AF1-B9EC-2595B4C8B4D1}"/>
    <cellStyle name="Comma 2 2 3 4 2 2 5 3" xfId="31572" xr:uid="{99260F8F-3D88-4DA4-9B32-E305EA31C2EC}"/>
    <cellStyle name="Comma 2 2 3 4 2 2 6" xfId="18871" xr:uid="{1F25890C-51CC-409E-95A9-390915FA8D8C}"/>
    <cellStyle name="Comma 2 2 3 4 2 2 6 2" xfId="21956" xr:uid="{8CED5724-59F6-423B-AED1-8C9537A56960}"/>
    <cellStyle name="Comma 2 2 3 4 2 2 7" xfId="19959" xr:uid="{338FC765-8992-4CDD-9344-39DF9960182C}"/>
    <cellStyle name="Comma 2 2 3 4 2 2 8" xfId="22950" xr:uid="{D0C68AEC-B8CD-4510-944A-0DBB4B8410BD}"/>
    <cellStyle name="Comma 2 2 3 4 2 3" xfId="4882" xr:uid="{94CCA5BF-2090-4074-A461-A8280843D500}"/>
    <cellStyle name="Comma 2 2 3 4 2 3 2" xfId="20258" xr:uid="{410FB995-FB7D-4036-9A2A-CC7B0D8AAB93}"/>
    <cellStyle name="Comma 2 2 3 4 2 3 2 2" xfId="36905" xr:uid="{2CA0DFB5-85D7-49CE-ABC5-AE37069A17DA}"/>
    <cellStyle name="Comma 2 2 3 4 2 3 3" xfId="26218" xr:uid="{2BC0913A-E639-48F9-BAD0-5C3B709ACFA1}"/>
    <cellStyle name="Comma 2 2 3 4 2 4" xfId="2326" xr:uid="{783EFC41-7600-4DB1-9B8E-A1F41DB63A1B}"/>
    <cellStyle name="Comma 2 2 3 4 2 4 2" xfId="19958" xr:uid="{31733FAF-EA84-46FB-8813-3C6F10AEBC2C}"/>
    <cellStyle name="Comma 2 2 3 4 2 4 2 2" xfId="40051" xr:uid="{4CE72E9A-E19F-4DDD-9BDC-BA2AEA52E7BC}"/>
    <cellStyle name="Comma 2 2 3 4 2 4 3" xfId="27925" xr:uid="{7C31F211-749D-4731-922B-A034E363AE54}"/>
    <cellStyle name="Comma 2 2 3 4 2 5" xfId="7033" xr:uid="{023CA429-4B0A-4297-9008-920C1769A314}"/>
    <cellStyle name="Comma 2 2 3 4 2 5 2" xfId="20537" xr:uid="{A76F1152-2265-4ADA-9691-E7110528454C}"/>
    <cellStyle name="Comma 2 2 3 4 2 5 2 2" xfId="33554" xr:uid="{708C2FDC-E0C7-40B5-BEF9-87B764A80413}"/>
    <cellStyle name="Comma 2 2 3 4 2 5 3" xfId="23810" xr:uid="{5CBE9B4D-6AB5-48BB-8830-5A1C77D54FAE}"/>
    <cellStyle name="Comma 2 2 3 4 2 6" xfId="10205" xr:uid="{0C617451-D43F-49BA-A46C-E179501355D6}"/>
    <cellStyle name="Comma 2 2 3 4 2 6 2" xfId="20895" xr:uid="{C1A0DD23-DC2D-4965-8112-5A8F308E66DB}"/>
    <cellStyle name="Comma 2 2 3 4 2 6 3" xfId="30648" xr:uid="{04B5137F-214A-4766-86AE-242D709DC804}"/>
    <cellStyle name="Comma 2 2 3 4 2 7" xfId="14015" xr:uid="{07B153F7-52ED-4309-A38D-BC7BB1820410}"/>
    <cellStyle name="Comma 2 2 3 4 2 7 2" xfId="21352" xr:uid="{38AF18A3-87D4-49E5-BE62-DFB8A2D57D02}"/>
    <cellStyle name="Comma 2 2 3 4 2 8" xfId="17575" xr:uid="{EAE03F1B-AAF3-43DF-A063-1D5E3B42F910}"/>
    <cellStyle name="Comma 2 2 3 4 2 8 2" xfId="21789" xr:uid="{E528F3EF-3772-4BB8-B50E-368310E0EE5E}"/>
    <cellStyle name="Comma 2 2 3 4 2 9" xfId="19805" xr:uid="{10793DF1-5F39-47DC-825D-713AF51932E3}"/>
    <cellStyle name="Comma 2 2 3 4 3" xfId="2328" xr:uid="{B93C244F-CB37-4FFE-80F3-A1094482BE3F}"/>
    <cellStyle name="Comma 2 2 3 4 3 2" xfId="4884" xr:uid="{FF624674-B2EB-4860-B825-4C46601C544D}"/>
    <cellStyle name="Comma 2 2 3 4 3 2 2" xfId="12130" xr:uid="{B4F04A2F-5D65-45F2-A2E7-5B26580ACB2E}"/>
    <cellStyle name="Comma 2 2 3 4 3 2 2 2" xfId="21127" xr:uid="{7D4DE94C-6896-4811-AF84-65344CBAAFA1}"/>
    <cellStyle name="Comma 2 2 3 4 3 2 2 3" xfId="38068" xr:uid="{7376AE5D-53E5-49AE-9068-3F776C08CB0F}"/>
    <cellStyle name="Comma 2 2 3 4 3 2 3" xfId="15893" xr:uid="{3FD5A09C-FBB5-4D49-8623-1D8EA0070732}"/>
    <cellStyle name="Comma 2 2 3 4 3 2 3 2" xfId="21573" xr:uid="{FB2FDF3B-417C-4796-89F7-6A491F21E800}"/>
    <cellStyle name="Comma 2 2 3 4 3 2 4" xfId="20260" xr:uid="{6E44CBD1-8EF3-4545-99EA-70AB26410661}"/>
    <cellStyle name="Comma 2 2 3 4 3 2 5" xfId="26922" xr:uid="{E92B89FE-79E0-471C-A4D5-F9697A7D7273}"/>
    <cellStyle name="Comma 2 2 3 4 3 3" xfId="8516" xr:uid="{044D8B2D-0BF5-4AF3-B2CC-7CF4848AD586}"/>
    <cellStyle name="Comma 2 2 3 4 3 3 2" xfId="20709" xr:uid="{70F31F7A-333E-4E74-BC66-CB0DFD9F73A0}"/>
    <cellStyle name="Comma 2 2 3 4 3 3 2 2" xfId="41286" xr:uid="{0F195976-B720-4FBD-A63F-F758CF123921}"/>
    <cellStyle name="Comma 2 2 3 4 3 3 3" xfId="28676" xr:uid="{F0295A14-093E-4E0D-BE29-6DAEAAF1A631}"/>
    <cellStyle name="Comma 2 2 3 4 3 4" xfId="10206" xr:uid="{DEBBD8CF-6C61-41F2-B722-4194644C08F9}"/>
    <cellStyle name="Comma 2 2 3 4 3 4 2" xfId="20896" xr:uid="{AB979516-EDC1-4924-9177-864DE9E310A5}"/>
    <cellStyle name="Comma 2 2 3 4 3 4 2 2" xfId="34797" xr:uid="{0EA38F00-9F2E-4FE3-839D-C06FCD3CB188}"/>
    <cellStyle name="Comma 2 2 3 4 3 4 3" xfId="24691" xr:uid="{AA7D003F-85CA-4174-8B59-BD3790E1B7AA}"/>
    <cellStyle name="Comma 2 2 3 4 3 5" xfId="14016" xr:uid="{23CA9DA1-91F7-4947-B2A6-0D3D8AD1C324}"/>
    <cellStyle name="Comma 2 2 3 4 3 5 2" xfId="21353" xr:uid="{52AF40C5-A6F9-49ED-9B74-E84D8D58C667}"/>
    <cellStyle name="Comma 2 2 3 4 3 5 3" xfId="31571" xr:uid="{0C72CCD4-3DE0-46C6-BCB7-DC2C6C1596E4}"/>
    <cellStyle name="Comma 2 2 3 4 3 6" xfId="18870" xr:uid="{FD588ABD-33F8-477C-A98C-B44054DBAA67}"/>
    <cellStyle name="Comma 2 2 3 4 3 6 2" xfId="21955" xr:uid="{AE35EC54-DA7C-41E7-AAFC-ABBA547F629E}"/>
    <cellStyle name="Comma 2 2 3 4 3 7" xfId="19960" xr:uid="{BA0D6B2F-BE7A-474C-8C77-02F40A4310EC}"/>
    <cellStyle name="Comma 2 2 3 4 3 8" xfId="22949" xr:uid="{FB9DB34F-A3D8-428A-979F-F79DFB769E3F}"/>
    <cellStyle name="Comma 2 2 3 4 4" xfId="4881" xr:uid="{67E11105-1BFD-4A78-AF4C-1C1A057F45D1}"/>
    <cellStyle name="Comma 2 2 3 4 4 2" xfId="12131" xr:uid="{9DD7CD9B-ADC4-42EA-9795-B0608BFE2201}"/>
    <cellStyle name="Comma 2 2 3 4 4 2 2" xfId="21128" xr:uid="{19C6C61F-5D31-4D7B-8259-EA2D042532C3}"/>
    <cellStyle name="Comma 2 2 3 4 4 2 2 2" xfId="36090" xr:uid="{CF5E0D61-8B12-490E-811D-BDA11D920B8F}"/>
    <cellStyle name="Comma 2 2 3 4 4 2 3" xfId="25675" xr:uid="{EDA212F6-5B5F-4859-B2D1-940B74D67DC6}"/>
    <cellStyle name="Comma 2 2 3 4 4 3" xfId="15894" xr:uid="{2A79B291-2CE2-47EF-A11E-2C0FE91D5262}"/>
    <cellStyle name="Comma 2 2 3 4 4 3 2" xfId="21574" xr:uid="{9EBE6661-21A4-4872-9D3C-8544D8412992}"/>
    <cellStyle name="Comma 2 2 3 4 4 3 3" xfId="30052" xr:uid="{53F691EB-AE90-4700-A4F5-75B9D39A80F6}"/>
    <cellStyle name="Comma 2 2 3 4 4 4" xfId="20257" xr:uid="{9BF25109-71E1-4860-8E31-86477CA303B8}"/>
    <cellStyle name="Comma 2 2 3 4 4 5" xfId="22470" xr:uid="{ADB7D95C-9464-42A1-ABEC-066D784ECF50}"/>
    <cellStyle name="Comma 2 2 3 4 5" xfId="2325" xr:uid="{A9C25EEF-A377-4167-AB40-DAD4B2A9547C}"/>
    <cellStyle name="Comma 2 2 3 4 5 2" xfId="19957" xr:uid="{9C15A39D-632E-4B5D-B455-3C0B561A6586}"/>
    <cellStyle name="Comma 2 2 3 4 5 2 2" xfId="39236" xr:uid="{012003D4-ECD9-4880-BEAC-FE7CEE234DB9}"/>
    <cellStyle name="Comma 2 2 3 4 5 3" xfId="27606" xr:uid="{A68C1DB7-6648-4D3A-B309-9B20FDCF1E41}"/>
    <cellStyle name="Comma 2 2 3 4 6" xfId="7032" xr:uid="{C09C0EFC-7720-46E8-B04C-AF9CAAA02D9F}"/>
    <cellStyle name="Comma 2 2 3 4 6 2" xfId="20536" xr:uid="{2DA5FE5D-FC30-4EC1-82F4-39FB9944F703}"/>
    <cellStyle name="Comma 2 2 3 4 6 2 2" xfId="32704" xr:uid="{36427AE6-938A-4F28-AFC0-1BC6E68AB5DD}"/>
    <cellStyle name="Comma 2 2 3 4 6 3" xfId="23485" xr:uid="{52E76A62-D6DC-453A-BB2C-72CE9241AF7B}"/>
    <cellStyle name="Comma 2 2 3 4 7" xfId="10204" xr:uid="{4DB493F4-C24D-466A-B60D-B1D80C29BFDA}"/>
    <cellStyle name="Comma 2 2 3 4 7 2" xfId="20894" xr:uid="{2B63A937-FE8E-4BBD-842C-C728CF0E5DBA}"/>
    <cellStyle name="Comma 2 2 3 4 7 3" xfId="29489" xr:uid="{289E38C7-7869-4AF1-A11C-87DDAC1EB363}"/>
    <cellStyle name="Comma 2 2 3 4 8" xfId="14014" xr:uid="{F9E8BAAD-2F2F-446F-9047-88E181F407B3}"/>
    <cellStyle name="Comma 2 2 3 4 8 2" xfId="21351" xr:uid="{C8D8E92E-849E-4DDD-9311-172E539B6249}"/>
    <cellStyle name="Comma 2 2 3 4 9" xfId="17574" xr:uid="{A371D027-C3FA-485C-AEE8-CE9ED6EF5D00}"/>
    <cellStyle name="Comma 2 2 3 4 9 2" xfId="21788" xr:uid="{210E26D2-B1C7-44EC-89D0-DCABF0418401}"/>
    <cellStyle name="Comma 2 2 3 5" xfId="731" xr:uid="{E68D2D6E-01A2-4817-B98D-C64B4B0952F3}"/>
    <cellStyle name="Comma 2 2 3 5 10" xfId="22139" xr:uid="{1268BC54-E7E2-4D84-9931-98690BD87BD8}"/>
    <cellStyle name="Comma 2 2 3 5 2" xfId="2330" xr:uid="{588D357A-FA23-492B-99DE-9E5DCD13FB8C}"/>
    <cellStyle name="Comma 2 2 3 5 2 2" xfId="4886" xr:uid="{FB91A448-5223-42C8-9343-DBFBB97134DD}"/>
    <cellStyle name="Comma 2 2 3 5 2 2 2" xfId="20262" xr:uid="{07AF43F0-AF0E-48E6-A39C-FFAE3F510E44}"/>
    <cellStyle name="Comma 2 2 3 5 2 2 2 2" xfId="38070" xr:uid="{66F2BF0A-F7BF-4AF4-82E9-CECAA430534D}"/>
    <cellStyle name="Comma 2 2 3 5 2 2 3" xfId="26924" xr:uid="{DC4E4FB1-D8DC-4FC9-9497-CB644237BD66}"/>
    <cellStyle name="Comma 2 2 3 5 2 3" xfId="8518" xr:uid="{A3CE39B5-66CC-4D4C-A9AD-AC2F8F3DCDC5}"/>
    <cellStyle name="Comma 2 2 3 5 2 3 2" xfId="20711" xr:uid="{09716D30-13F7-4427-99F2-6E174429853C}"/>
    <cellStyle name="Comma 2 2 3 5 2 3 2 2" xfId="41288" xr:uid="{4CCC5629-1A3C-4F4B-9931-6B5D430C076E}"/>
    <cellStyle name="Comma 2 2 3 5 2 3 3" xfId="28678" xr:uid="{742F4926-F540-4732-BA18-F763FD046E7D}"/>
    <cellStyle name="Comma 2 2 3 5 2 4" xfId="12132" xr:uid="{4F6712D0-6BA2-455E-9FA4-6F60877064A2}"/>
    <cellStyle name="Comma 2 2 3 5 2 4 2" xfId="21129" xr:uid="{5098E1FA-0F36-4857-9364-B06743D82783}"/>
    <cellStyle name="Comma 2 2 3 5 2 4 2 2" xfId="34799" xr:uid="{927E56DF-F50A-402E-B8F5-4D1D33D27947}"/>
    <cellStyle name="Comma 2 2 3 5 2 4 3" xfId="24693" xr:uid="{13790FE1-BED6-4BDF-8C02-EF367559F662}"/>
    <cellStyle name="Comma 2 2 3 5 2 5" xfId="15895" xr:uid="{4C02E731-90E6-4882-9870-9ECF29B58DC3}"/>
    <cellStyle name="Comma 2 2 3 5 2 5 2" xfId="21575" xr:uid="{9400902C-C58E-4143-8AAB-44FD06E310B3}"/>
    <cellStyle name="Comma 2 2 3 5 2 5 3" xfId="31573" xr:uid="{7534C166-7B5E-4027-AEF3-BE71335A0509}"/>
    <cellStyle name="Comma 2 2 3 5 2 6" xfId="18872" xr:uid="{A9DE6D14-8649-4727-9C2C-619F195E0B27}"/>
    <cellStyle name="Comma 2 2 3 5 2 6 2" xfId="21957" xr:uid="{B9E87B85-BBEC-4621-86B3-173B6D2733FE}"/>
    <cellStyle name="Comma 2 2 3 5 2 7" xfId="19962" xr:uid="{163BF942-3247-49B1-B0F5-D9689899BDB2}"/>
    <cellStyle name="Comma 2 2 3 5 2 8" xfId="22951" xr:uid="{A37C0241-1056-4DEE-9EFE-99011757A4C8}"/>
    <cellStyle name="Comma 2 2 3 5 3" xfId="4885" xr:uid="{5CD852B2-5A41-4CA9-A7DA-FE2A6C6BEB4B}"/>
    <cellStyle name="Comma 2 2 3 5 3 2" xfId="20261" xr:uid="{F2A4C8B5-EBD1-473E-9762-B69A7FF18159}"/>
    <cellStyle name="Comma 2 2 3 5 3 2 2" xfId="36499" xr:uid="{896C1B4C-08F4-4C5E-AE64-05D4E07DEB33}"/>
    <cellStyle name="Comma 2 2 3 5 3 2 3" xfId="26040" xr:uid="{A8C7ED16-062A-4656-83E4-F9F040318BBE}"/>
    <cellStyle name="Comma 2 2 3 5 3 3" xfId="30417" xr:uid="{C94AEFFB-D36A-4B6C-B7FE-7DB839FF14E3}"/>
    <cellStyle name="Comma 2 2 3 5 3 4" xfId="22582" xr:uid="{389543F9-C2CA-492F-B2BA-C7E1716AB95E}"/>
    <cellStyle name="Comma 2 2 3 5 4" xfId="2329" xr:uid="{8E7EAF07-5D0B-4C9C-8446-227FD5EF5F43}"/>
    <cellStyle name="Comma 2 2 3 5 4 2" xfId="19961" xr:uid="{5549821F-E2C9-45D9-AC00-4E707DBE3988}"/>
    <cellStyle name="Comma 2 2 3 5 4 2 2" xfId="39645" xr:uid="{0C1EBBD3-5152-4AB3-BD4F-9CE0CE24FA0D}"/>
    <cellStyle name="Comma 2 2 3 5 4 3" xfId="27720" xr:uid="{79C121F0-A49B-4300-A377-7E7E500E5F40}"/>
    <cellStyle name="Comma 2 2 3 5 5" xfId="7034" xr:uid="{5C7AD277-E00D-4C8C-A864-1301A0A5AE33}"/>
    <cellStyle name="Comma 2 2 3 5 5 2" xfId="20538" xr:uid="{36D82213-0E4A-4E7E-987B-A799CDC5823D}"/>
    <cellStyle name="Comma 2 2 3 5 5 2 2" xfId="33126" xr:uid="{92CE89A7-0F41-4D39-BB60-3D61D45ACFAE}"/>
    <cellStyle name="Comma 2 2 3 5 5 3" xfId="23599" xr:uid="{EA95698D-A90E-4126-8BFB-3D548E0526B2}"/>
    <cellStyle name="Comma 2 2 3 5 6" xfId="10207" xr:uid="{C05CDAAC-76D1-4C91-B9FA-926B6C7C7FDE}"/>
    <cellStyle name="Comma 2 2 3 5 6 2" xfId="20897" xr:uid="{71C4E193-B570-4866-9652-22A929423AB8}"/>
    <cellStyle name="Comma 2 2 3 5 6 3" xfId="29375" xr:uid="{D96EBE0B-EEEA-46B7-9ED8-BCEE2F39CB48}"/>
    <cellStyle name="Comma 2 2 3 5 7" xfId="14017" xr:uid="{2BABFBE1-8A3C-4D2A-9AD1-5DAC685E9ABE}"/>
    <cellStyle name="Comma 2 2 3 5 7 2" xfId="21354" xr:uid="{B6B0E229-3E9F-4370-B680-15693778064E}"/>
    <cellStyle name="Comma 2 2 3 5 7 3" xfId="42241" xr:uid="{38C62E54-B8CE-4FD6-AC03-032A36C74188}"/>
    <cellStyle name="Comma 2 2 3 5 8" xfId="17576" xr:uid="{13BC4EF1-F55B-4043-AEE1-E8570DFE3051}"/>
    <cellStyle name="Comma 2 2 3 5 8 2" xfId="21790" xr:uid="{7E6DC0DC-8E1F-4979-9790-53E193156A94}"/>
    <cellStyle name="Comma 2 2 3 5 8 3" xfId="42280" xr:uid="{73BA09B9-A480-49C0-A68E-CD8DE94FE220}"/>
    <cellStyle name="Comma 2 2 3 5 9" xfId="19806" xr:uid="{AB5BB8D4-C51C-4A6D-BD79-7D3232E6842A}"/>
    <cellStyle name="Comma 2 2 3 6" xfId="2331" xr:uid="{01AB09D0-C40E-4177-8866-4AE469B1088B}"/>
    <cellStyle name="Comma 2 2 3 6 2" xfId="4887" xr:uid="{4F0AA864-A73A-4329-99FA-7915A357A047}"/>
    <cellStyle name="Comma 2 2 3 6 2 2" xfId="9461" xr:uid="{074649CF-2737-4F96-85DE-2306285E0631}"/>
    <cellStyle name="Comma 2 2 3 6 2 2 2" xfId="20839" xr:uid="{E7779BD8-F714-4CAF-8708-3E1E3B9D81C2}"/>
    <cellStyle name="Comma 2 2 3 6 2 2 3" xfId="38055" xr:uid="{E1F9B338-D46B-42C2-98BE-E49A4AED495B}"/>
    <cellStyle name="Comma 2 2 3 6 2 3" xfId="12133" xr:uid="{FBEB0E3F-370E-47C0-A764-DFE910AEF7A4}"/>
    <cellStyle name="Comma 2 2 3 6 2 3 2" xfId="21130" xr:uid="{6FFE765D-E2ED-4E30-A90E-4E441AF418DC}"/>
    <cellStyle name="Comma 2 2 3 6 2 4" xfId="15896" xr:uid="{7B1D9C47-0069-4AB8-9DBC-A6BA1C50A0BB}"/>
    <cellStyle name="Comma 2 2 3 6 2 4 2" xfId="21576" xr:uid="{D9161847-37E5-4A00-B31A-77B048C52491}"/>
    <cellStyle name="Comma 2 2 3 6 2 5" xfId="20263" xr:uid="{5EF32442-616E-4675-817B-23EC127B8B3A}"/>
    <cellStyle name="Comma 2 2 3 6 2 6" xfId="26909" xr:uid="{15A84B37-6F5F-43F2-9882-85822665A9B8}"/>
    <cellStyle name="Comma 2 2 3 6 3" xfId="7977" xr:uid="{4D5E043B-4D46-4C2D-A156-2116D4F780C1}"/>
    <cellStyle name="Comma 2 2 3 6 3 2" xfId="20666" xr:uid="{48AF4399-A96A-448E-B827-6DD2EB48064D}"/>
    <cellStyle name="Comma 2 2 3 6 3 2 2" xfId="41273" xr:uid="{5F7CC186-76D1-4523-8CE9-CCE394A7A2B4}"/>
    <cellStyle name="Comma 2 2 3 6 3 3" xfId="28663" xr:uid="{6EB1542D-0B7A-4475-A414-BBCE3095D749}"/>
    <cellStyle name="Comma 2 2 3 6 4" xfId="10208" xr:uid="{1F5D858A-E701-46FB-A62F-15EC140E945B}"/>
    <cellStyle name="Comma 2 2 3 6 4 2" xfId="20898" xr:uid="{F89CA4EC-4245-4FDB-A000-03871869A80E}"/>
    <cellStyle name="Comma 2 2 3 6 4 2 2" xfId="34784" xr:uid="{962C3337-ADBB-4088-8ADF-5B42A4CF4446}"/>
    <cellStyle name="Comma 2 2 3 6 4 3" xfId="24678" xr:uid="{C026AF5C-FEB4-4AC3-8EAB-140BF570B5E8}"/>
    <cellStyle name="Comma 2 2 3 6 5" xfId="14018" xr:uid="{9A5208B7-7447-4F3E-8BF9-5517A1E7C68F}"/>
    <cellStyle name="Comma 2 2 3 6 5 2" xfId="21355" xr:uid="{2ACE8924-D151-424C-8AE5-8AA2B30FCE64}"/>
    <cellStyle name="Comma 2 2 3 6 5 3" xfId="31558" xr:uid="{62B25F97-C595-4525-A851-0F16F738CC33}"/>
    <cellStyle name="Comma 2 2 3 6 6" xfId="18865" xr:uid="{33826F00-D6B7-41DA-A431-88A7A13119A1}"/>
    <cellStyle name="Comma 2 2 3 6 6 2" xfId="21950" xr:uid="{D4A1EF0D-1C81-4C17-92F7-D6F2F0BDF202}"/>
    <cellStyle name="Comma 2 2 3 6 7" xfId="19963" xr:uid="{35205AA6-B5D2-445A-881D-89FFA4C6B884}"/>
    <cellStyle name="Comma 2 2 3 6 8" xfId="22936" xr:uid="{47D60A38-9252-49A8-B136-1896F127D35B}"/>
    <cellStyle name="Comma 2 2 3 7" xfId="4872" xr:uid="{005BC1C1-5EFA-43E6-AB97-EB171D0197E3}"/>
    <cellStyle name="Comma 2 2 3 7 2" xfId="8511" xr:uid="{AC83736A-4577-486F-81B6-B2ECBB6EA039}"/>
    <cellStyle name="Comma 2 2 3 7 2 2" xfId="20704" xr:uid="{BE32CE6A-A7AF-4BE2-9264-852EDD0BF9C6}"/>
    <cellStyle name="Comma 2 2 3 7 2 2 2" xfId="35683" xr:uid="{E1E1234C-10B5-4EB3-8CD6-73678571361C}"/>
    <cellStyle name="Comma 2 2 3 7 2 3" xfId="25339" xr:uid="{753F075E-E597-4805-8A31-349B3D7BE1F5}"/>
    <cellStyle name="Comma 2 2 3 7 3" xfId="12134" xr:uid="{34B5B776-50A4-4200-95D3-DCE4A8623131}"/>
    <cellStyle name="Comma 2 2 3 7 3 2" xfId="21131" xr:uid="{036D940A-69E9-47F6-A2E2-0DB24DFABC24}"/>
    <cellStyle name="Comma 2 2 3 7 3 3" xfId="29715" xr:uid="{6AEA9B2D-A078-445E-BA85-B4556619BE17}"/>
    <cellStyle name="Comma 2 2 3 7 4" xfId="15897" xr:uid="{696C87B5-A35D-4904-93C4-96704B1754E1}"/>
    <cellStyle name="Comma 2 2 3 7 4 2" xfId="21577" xr:uid="{C418BB32-3818-4169-9154-E31A9F135AF9}"/>
    <cellStyle name="Comma 2 2 3 7 5" xfId="20248" xr:uid="{38AD3C5E-DE24-4342-81B6-FCA7AD219A02}"/>
    <cellStyle name="Comma 2 2 3 7 6" xfId="22362" xr:uid="{19D86786-72B8-467E-B2E5-CF91AC138767}"/>
    <cellStyle name="Comma 2 2 3 8" xfId="2316" xr:uid="{385185F7-5E58-4F38-B1EF-54F130659864}"/>
    <cellStyle name="Comma 2 2 3 8 2" xfId="19948" xr:uid="{E26A47D7-59E5-468B-8DCA-835CA2E0876B}"/>
    <cellStyle name="Comma 2 2 3 8 2 2" xfId="38829" xr:uid="{FFE595D6-A350-4AEA-A5C5-7203CE516E71}"/>
    <cellStyle name="Comma 2 2 3 8 3" xfId="27495" xr:uid="{3C9F90D0-9192-4553-ACAE-0664DBC0CE72}"/>
    <cellStyle name="Comma 2 2 3 9" xfId="7027" xr:uid="{149155CE-740F-49E2-8BA8-9AF14AA6EEEC}"/>
    <cellStyle name="Comma 2 2 3 9 2" xfId="20531" xr:uid="{1EA6E5FF-6043-43FF-A20D-3F037C6695DC}"/>
    <cellStyle name="Comma 2 2 3 9 2 2" xfId="32282" xr:uid="{D6D89F9B-0E75-4360-B382-3568411EC3EF}"/>
    <cellStyle name="Comma 2 2 3 9 3" xfId="23368" xr:uid="{70653D30-1AF8-4CB7-A38B-18CEF0744E3E}"/>
    <cellStyle name="Comma 2 2 4" xfId="266" xr:uid="{3AB65E51-D062-443B-860D-FB475697D798}"/>
    <cellStyle name="Comma 2 2 4 10" xfId="17577" xr:uid="{C9D64E80-6519-4826-BC2A-29BADEC88F1B}"/>
    <cellStyle name="Comma 2 2 4 10 2" xfId="21791" xr:uid="{0C1A85C3-DFE7-4811-8AF4-8F31A6219407}"/>
    <cellStyle name="Comma 2 2 4 11" xfId="19768" xr:uid="{674FAB5A-F77D-40C8-80E0-E4D685432A56}"/>
    <cellStyle name="Comma 2 2 4 12" xfId="22148" xr:uid="{7DF5C5EF-8C5F-407C-8CAD-F6ECB17718D9}"/>
    <cellStyle name="Comma 2 2 4 2" xfId="732" xr:uid="{9E2F1226-328F-4F27-BC7D-51856DBD26F7}"/>
    <cellStyle name="Comma 2 2 4 2 10" xfId="19807" xr:uid="{D6301077-6430-4315-8579-CCAA7FDCE60A}"/>
    <cellStyle name="Comma 2 2 4 2 11" xfId="22195" xr:uid="{A6CEC244-945E-4689-AB9F-FF820B98C4AD}"/>
    <cellStyle name="Comma 2 2 4 2 2" xfId="733" xr:uid="{57F0D242-1416-4A94-A5DC-7B7C51CEC64B}"/>
    <cellStyle name="Comma 2 2 4 2 2 10" xfId="22299" xr:uid="{94FB2B7C-F8B0-460D-B9BB-D119D93CFA49}"/>
    <cellStyle name="Comma 2 2 4 2 2 2" xfId="2334" xr:uid="{26AF8207-5186-4F80-B3DA-6C1E117548A2}"/>
    <cellStyle name="Comma 2 2 4 2 2 2 2" xfId="4890" xr:uid="{8C461CCF-A06B-4802-858B-65321105E3D7}"/>
    <cellStyle name="Comma 2 2 4 2 2 2 2 2" xfId="20266" xr:uid="{AB4FA988-A919-4930-A7A4-8F36A0D24725}"/>
    <cellStyle name="Comma 2 2 4 2 2 2 2 2 2" xfId="38074" xr:uid="{05BA11BA-6E94-4015-8C54-881547EE16F5}"/>
    <cellStyle name="Comma 2 2 4 2 2 2 2 2 3" xfId="26928" xr:uid="{0564D84A-D61B-4A0C-AA57-6857CEC8D1F5}"/>
    <cellStyle name="Comma 2 2 4 2 2 2 2 3" xfId="28682" xr:uid="{063F7BDD-D131-4750-9B1F-CCF165BD125C}"/>
    <cellStyle name="Comma 2 2 4 2 2 2 2 3 2" xfId="41292" xr:uid="{0D10A839-9D83-491C-87B0-3B5CFD8034D1}"/>
    <cellStyle name="Comma 2 2 4 2 2 2 2 4" xfId="24697" xr:uid="{E9F16CE4-79D5-4F10-91A4-7B06616CB4EB}"/>
    <cellStyle name="Comma 2 2 4 2 2 2 2 4 2" xfId="34803" xr:uid="{E3BD0055-2D6F-45C6-AF30-AD1C48C0108E}"/>
    <cellStyle name="Comma 2 2 4 2 2 2 2 5" xfId="31577" xr:uid="{4D3F057C-B257-4635-8EA8-C2BF05BCAA2A}"/>
    <cellStyle name="Comma 2 2 4 2 2 2 2 6" xfId="22955" xr:uid="{03F9F011-958A-44DE-8285-E449B6BFBA21}"/>
    <cellStyle name="Comma 2 2 4 2 2 2 3" xfId="8520" xr:uid="{C8A7707B-D0C3-47A9-A403-2C4B384CA378}"/>
    <cellStyle name="Comma 2 2 4 2 2 2 3 2" xfId="20713" xr:uid="{8809591E-F4E6-4B3C-A8D4-33AA2B33D12D}"/>
    <cellStyle name="Comma 2 2 4 2 2 2 3 2 2" xfId="37152" xr:uid="{37386E5C-1BF0-4663-A2D5-D116A6FE42DE}"/>
    <cellStyle name="Comma 2 2 4 2 2 2 3 3" xfId="26278" xr:uid="{AD98A2D3-7B3C-4CD6-AFB8-45796D58B228}"/>
    <cellStyle name="Comma 2 2 4 2 2 2 4" xfId="12135" xr:uid="{65FF6432-8A89-430E-8EE3-D0CC8AECB1D1}"/>
    <cellStyle name="Comma 2 2 4 2 2 2 4 2" xfId="21132" xr:uid="{5DEB5321-DA75-4624-939B-4806FD959642}"/>
    <cellStyle name="Comma 2 2 4 2 2 2 4 2 2" xfId="40298" xr:uid="{1EA15B96-D997-49B2-B12B-08D4A5148D0B}"/>
    <cellStyle name="Comma 2 2 4 2 2 2 4 3" xfId="28032" xr:uid="{81AE9BFB-C9D2-4C95-BD26-43CBC7584AD4}"/>
    <cellStyle name="Comma 2 2 4 2 2 2 5" xfId="15898" xr:uid="{849B6DE3-1D44-4204-B3AC-FBC83EFD4AFC}"/>
    <cellStyle name="Comma 2 2 4 2 2 2 5 2" xfId="21578" xr:uid="{489E8FFA-E039-4773-B2E1-193FFD1B99D6}"/>
    <cellStyle name="Comma 2 2 4 2 2 2 5 2 2" xfId="33803" xr:uid="{007BA821-5971-4E1B-B64A-3A9AA1652C2B}"/>
    <cellStyle name="Comma 2 2 4 2 2 2 5 3" xfId="23920" xr:uid="{7E63DB90-27A3-4A92-B456-3C31FEA205D9}"/>
    <cellStyle name="Comma 2 2 4 2 2 2 6" xfId="18874" xr:uid="{56E56CBE-08EB-4BAB-B840-1D2129C34249}"/>
    <cellStyle name="Comma 2 2 4 2 2 2 6 2" xfId="21959" xr:uid="{C051606B-0BEC-46A5-B48D-AE80D5D6F085}"/>
    <cellStyle name="Comma 2 2 4 2 2 2 6 3" xfId="30758" xr:uid="{0358DFF8-F5F5-4A70-85F9-7326293AF5E0}"/>
    <cellStyle name="Comma 2 2 4 2 2 2 7" xfId="19966" xr:uid="{24B0F08A-F28E-4F3D-BB92-EF6D8646AF10}"/>
    <cellStyle name="Comma 2 2 4 2 2 2 8" xfId="22737" xr:uid="{10B9B068-BD83-4F3D-B2FC-FC126908EB18}"/>
    <cellStyle name="Comma 2 2 4 2 2 3" xfId="4889" xr:uid="{5AE3B363-0C34-4863-B5C0-C44E7B202F19}"/>
    <cellStyle name="Comma 2 2 4 2 2 3 2" xfId="20265" xr:uid="{A7E8F858-5556-47D5-970F-0D15222CC2D0}"/>
    <cellStyle name="Comma 2 2 4 2 2 3 2 2" xfId="38073" xr:uid="{9B5CC3B0-5369-47AB-B1DE-7052F6426BA6}"/>
    <cellStyle name="Comma 2 2 4 2 2 3 2 3" xfId="26927" xr:uid="{8DEC273D-339A-454D-996E-4B73E7B581D1}"/>
    <cellStyle name="Comma 2 2 4 2 2 3 3" xfId="28681" xr:uid="{42ADAEBD-5089-41C3-A917-CDC534325434}"/>
    <cellStyle name="Comma 2 2 4 2 2 3 3 2" xfId="41291" xr:uid="{E6BDA089-50CB-40F0-9430-04BE591BD193}"/>
    <cellStyle name="Comma 2 2 4 2 2 3 4" xfId="24696" xr:uid="{9FD92C6D-89EB-4DFD-86F4-2C06E96CD3DA}"/>
    <cellStyle name="Comma 2 2 4 2 2 3 4 2" xfId="34802" xr:uid="{C3E6A79A-347D-46D9-84CB-F2516861C739}"/>
    <cellStyle name="Comma 2 2 4 2 2 3 5" xfId="31576" xr:uid="{5EE7B45F-5A56-4064-A24A-826BA64DA3F3}"/>
    <cellStyle name="Comma 2 2 4 2 2 3 6" xfId="22954" xr:uid="{93FB6344-BA2B-4299-A692-2F74D1A4E39A}"/>
    <cellStyle name="Comma 2 2 4 2 2 4" xfId="2333" xr:uid="{34D13684-9F9B-4266-9E40-173777DC211B}"/>
    <cellStyle name="Comma 2 2 4 2 2 4 2" xfId="19965" xr:uid="{B4466184-A538-4FD0-BE94-4DD2445472F7}"/>
    <cellStyle name="Comma 2 2 4 2 2 4 2 2" xfId="36337" xr:uid="{7DE2C4AF-4DE2-434C-86AD-21C717E2016F}"/>
    <cellStyle name="Comma 2 2 4 2 2 4 2 3" xfId="25880" xr:uid="{D9E7764D-0617-45D1-BE62-4684AE533F8D}"/>
    <cellStyle name="Comma 2 2 4 2 2 4 3" xfId="30257" xr:uid="{3F8E40D6-1BBF-4824-8B35-897045E90E00}"/>
    <cellStyle name="Comma 2 2 4 2 2 4 4" xfId="22528" xr:uid="{6F939036-F923-4075-9CCA-5F0E2897FE8D}"/>
    <cellStyle name="Comma 2 2 4 2 2 5" xfId="7036" xr:uid="{6A5A3626-D907-40C9-AB37-6DD40DEEDC1E}"/>
    <cellStyle name="Comma 2 2 4 2 2 5 2" xfId="20540" xr:uid="{376E4A73-473E-4E55-B703-3D35C6D59FF7}"/>
    <cellStyle name="Comma 2 2 4 2 2 5 2 2" xfId="39483" xr:uid="{ACEED54A-8F88-4AF1-B245-FF31641DCCF8}"/>
    <cellStyle name="Comma 2 2 4 2 2 5 3" xfId="27666" xr:uid="{2A449E4B-E1EE-4878-BB25-2BFC3DEB45F0}"/>
    <cellStyle name="Comma 2 2 4 2 2 6" xfId="10211" xr:uid="{28309ECD-8C5C-4D34-B5A3-1F6F79A27119}"/>
    <cellStyle name="Comma 2 2 4 2 2 6 2" xfId="20901" xr:uid="{CE6C4D32-05A5-483B-96FD-D01F1857D2DF}"/>
    <cellStyle name="Comma 2 2 4 2 2 6 2 2" xfId="32952" xr:uid="{F14CB25A-29CC-409E-99F0-A3BAB063F09A}"/>
    <cellStyle name="Comma 2 2 4 2 2 6 3" xfId="23545" xr:uid="{D1830E96-4A74-46CE-A6C4-99B9745FE8B9}"/>
    <cellStyle name="Comma 2 2 4 2 2 7" xfId="14021" xr:uid="{DCC2CDDA-22B4-4FEE-84C3-3A5602C6801F}"/>
    <cellStyle name="Comma 2 2 4 2 2 7 2" xfId="21358" xr:uid="{0526E293-F51F-462B-87FC-34CF0ED4B680}"/>
    <cellStyle name="Comma 2 2 4 2 2 7 3" xfId="29600" xr:uid="{34003E65-C5ED-4933-91FB-393F92DEC1D2}"/>
    <cellStyle name="Comma 2 2 4 2 2 8" xfId="17579" xr:uid="{BCF53E73-F21A-4C77-BBBD-DCA2E0E592F8}"/>
    <cellStyle name="Comma 2 2 4 2 2 8 2" xfId="21793" xr:uid="{F59F542C-31A8-4DD6-997E-EB144EE4391A}"/>
    <cellStyle name="Comma 2 2 4 2 2 9" xfId="19808" xr:uid="{B9D8904F-D95C-4981-856A-2AC700D8C096}"/>
    <cellStyle name="Comma 2 2 4 2 3" xfId="2335" xr:uid="{0DEC6308-6D22-498E-B062-3DE4DC235254}"/>
    <cellStyle name="Comma 2 2 4 2 3 2" xfId="4891" xr:uid="{889DEED6-B581-49A8-93B2-BF994EDA1ED6}"/>
    <cellStyle name="Comma 2 2 4 2 3 2 2" xfId="12136" xr:uid="{D8EEF7E1-51CF-45E1-8F7E-2A9A19DD1619}"/>
    <cellStyle name="Comma 2 2 4 2 3 2 2 2" xfId="21133" xr:uid="{DC51C4FE-D33A-4967-A5E8-F2A19B656D1B}"/>
    <cellStyle name="Comma 2 2 4 2 3 2 2 2 2" xfId="38075" xr:uid="{92AF508D-B41B-42DC-9FC3-7FBB57279BC8}"/>
    <cellStyle name="Comma 2 2 4 2 3 2 2 3" xfId="26929" xr:uid="{EDAE8F80-C7F6-4C87-8368-B9F40D255170}"/>
    <cellStyle name="Comma 2 2 4 2 3 2 3" xfId="15899" xr:uid="{BBE6AFE3-EDFD-4DEE-8A7A-5FCC41BB66F3}"/>
    <cellStyle name="Comma 2 2 4 2 3 2 3 2" xfId="21579" xr:uid="{C160D339-5F66-4EDC-B68E-8A97B6070E0F}"/>
    <cellStyle name="Comma 2 2 4 2 3 2 3 2 2" xfId="41293" xr:uid="{4A0FD410-33D4-4A73-B815-A2264842BCE3}"/>
    <cellStyle name="Comma 2 2 4 2 3 2 3 3" xfId="28683" xr:uid="{81214C1B-126C-48EE-ACF5-893C07E98CF1}"/>
    <cellStyle name="Comma 2 2 4 2 3 2 4" xfId="20267" xr:uid="{0C930EE5-099B-45F8-89C1-82E39108B937}"/>
    <cellStyle name="Comma 2 2 4 2 3 2 4 2" xfId="34804" xr:uid="{17F7D387-C460-4F94-89BB-AA938D203BE9}"/>
    <cellStyle name="Comma 2 2 4 2 3 2 4 3" xfId="24698" xr:uid="{CA29738B-BBA5-426C-935D-FB2832CAE191}"/>
    <cellStyle name="Comma 2 2 4 2 3 2 5" xfId="31578" xr:uid="{718D2940-028E-45BC-A3EE-F28F72445389}"/>
    <cellStyle name="Comma 2 2 4 2 3 2 6" xfId="22956" xr:uid="{7F60D052-D6C6-4651-AA22-36AD29C950C5}"/>
    <cellStyle name="Comma 2 2 4 2 3 3" xfId="8519" xr:uid="{CE3CAF75-B6D6-40C2-910C-35E5B25AD82D}"/>
    <cellStyle name="Comma 2 2 4 2 3 3 2" xfId="20712" xr:uid="{DD9D19E4-FFF4-4C71-8F70-1241ECFE694C}"/>
    <cellStyle name="Comma 2 2 4 2 3 3 2 2" xfId="36732" xr:uid="{CD6251DA-2EE4-4D9F-80B2-23C49E2FC2D8}"/>
    <cellStyle name="Comma 2 2 4 2 3 3 3" xfId="26116" xr:uid="{AD3385BE-42F5-4DBF-AE9A-87E50AB30944}"/>
    <cellStyle name="Comma 2 2 4 2 3 4" xfId="10212" xr:uid="{8F81AA9B-CF3A-4367-85AD-B728A8E2D384}"/>
    <cellStyle name="Comma 2 2 4 2 3 4 2" xfId="20902" xr:uid="{C204BC87-9F77-43D8-8B9D-EEA45BC1C080}"/>
    <cellStyle name="Comma 2 2 4 2 3 4 2 2" xfId="39878" xr:uid="{8E9BE9ED-0DC0-4856-B477-F3598B13E882}"/>
    <cellStyle name="Comma 2 2 4 2 3 4 3" xfId="27823" xr:uid="{63B7AFE0-F464-4B66-AD7F-8A96C11FAD22}"/>
    <cellStyle name="Comma 2 2 4 2 3 5" xfId="14022" xr:uid="{11D05438-3DA5-4B26-BE78-8A28E62C4019}"/>
    <cellStyle name="Comma 2 2 4 2 3 5 2" xfId="21359" xr:uid="{AA325461-2570-4B35-AB59-CF7682E046FC}"/>
    <cellStyle name="Comma 2 2 4 2 3 5 2 2" xfId="33372" xr:uid="{84CACDC5-F9BD-43B3-83DA-5A6C25957794}"/>
    <cellStyle name="Comma 2 2 4 2 3 5 3" xfId="23707" xr:uid="{756D5BFF-539C-4A10-BA27-FED73931BF90}"/>
    <cellStyle name="Comma 2 2 4 2 3 6" xfId="18873" xr:uid="{6D4741AE-925C-496A-BEAF-28BD49B9EA01}"/>
    <cellStyle name="Comma 2 2 4 2 3 6 2" xfId="21958" xr:uid="{6331B0BB-142C-4125-9937-A56C6909D533}"/>
    <cellStyle name="Comma 2 2 4 2 3 6 3" xfId="30545" xr:uid="{7492C534-A060-400A-8A8F-77B668F0F107}"/>
    <cellStyle name="Comma 2 2 4 2 3 7" xfId="19967" xr:uid="{1B7D1DC1-A464-43C5-B086-B2DBACAF79D8}"/>
    <cellStyle name="Comma 2 2 4 2 3 8" xfId="22637" xr:uid="{AE6AB56B-4FD1-48EC-A63C-2EA6A3EA47B3}"/>
    <cellStyle name="Comma 2 2 4 2 4" xfId="4888" xr:uid="{8AB2AD49-B99C-489C-8392-5271A533E969}"/>
    <cellStyle name="Comma 2 2 4 2 4 2" xfId="12137" xr:uid="{0458BB59-9AF2-4F21-941E-A0F8CD978DAB}"/>
    <cellStyle name="Comma 2 2 4 2 4 2 2" xfId="21134" xr:uid="{EBFA88F6-37B5-4557-8027-A5DA35D34E6E}"/>
    <cellStyle name="Comma 2 2 4 2 4 2 2 2" xfId="38072" xr:uid="{2B8F9AB1-F901-4114-8986-04CA8CA1EE93}"/>
    <cellStyle name="Comma 2 2 4 2 4 2 3" xfId="26926" xr:uid="{6018E2EF-0319-45BB-BE1F-9CF4E7DEF586}"/>
    <cellStyle name="Comma 2 2 4 2 4 3" xfId="15900" xr:uid="{CB83BD2E-F3FB-496A-87DE-8B36CD949AFD}"/>
    <cellStyle name="Comma 2 2 4 2 4 3 2" xfId="21580" xr:uid="{069B9627-BF2A-42FB-9E2D-ED7CA3E5ECAC}"/>
    <cellStyle name="Comma 2 2 4 2 4 3 2 2" xfId="41290" xr:uid="{C0359AA6-E99A-43B6-AE59-A169D77F353A}"/>
    <cellStyle name="Comma 2 2 4 2 4 3 3" xfId="28680" xr:uid="{2AF883F6-E6A4-4D33-AAB9-1DC5380DA696}"/>
    <cellStyle name="Comma 2 2 4 2 4 4" xfId="20264" xr:uid="{67148C51-7D70-460E-AD01-0E2E2967B40D}"/>
    <cellStyle name="Comma 2 2 4 2 4 4 2" xfId="34801" xr:uid="{A1212065-6AA8-424B-809A-7892DE0A7755}"/>
    <cellStyle name="Comma 2 2 4 2 4 4 3" xfId="24695" xr:uid="{439D42EF-3632-4939-87D5-65B25D227208}"/>
    <cellStyle name="Comma 2 2 4 2 4 5" xfId="31575" xr:uid="{3F3174F0-0512-475A-AD47-4989ABF92BB5}"/>
    <cellStyle name="Comma 2 2 4 2 4 6" xfId="22953" xr:uid="{D673AB18-91DC-46A4-9A4C-910F15FBB0EF}"/>
    <cellStyle name="Comma 2 2 4 2 5" xfId="2332" xr:uid="{E6CC2250-4A7E-4019-BA65-36759D33BAE0}"/>
    <cellStyle name="Comma 2 2 4 2 5 2" xfId="19964" xr:uid="{F2A65421-F512-4E0A-BD17-2014ABAF49DC}"/>
    <cellStyle name="Comma 2 2 4 2 5 2 2" xfId="35918" xr:uid="{DFA3CD32-CEA1-4E38-AB79-03A4D2B4D486}"/>
    <cellStyle name="Comma 2 2 4 2 5 2 3" xfId="25542" xr:uid="{50133213-25E6-4B5D-BDDD-16603070E983}"/>
    <cellStyle name="Comma 2 2 4 2 5 3" xfId="29919" xr:uid="{95770B14-CE57-4129-999E-73E084271557}"/>
    <cellStyle name="Comma 2 2 4 2 5 4" xfId="22416" xr:uid="{226BCCE7-431D-4198-87A6-4C29AF431FFF}"/>
    <cellStyle name="Comma 2 2 4 2 6" xfId="7035" xr:uid="{45FD5688-97DB-4B69-A306-1FDB564BE74F}"/>
    <cellStyle name="Comma 2 2 4 2 6 2" xfId="20539" xr:uid="{239E016F-FEC8-4917-96D0-18695F1A8DB3}"/>
    <cellStyle name="Comma 2 2 4 2 6 2 2" xfId="39064" xr:uid="{6BB66897-0548-42C9-843D-09D70F6E9C0A}"/>
    <cellStyle name="Comma 2 2 4 2 6 3" xfId="27552" xr:uid="{71B662AF-9572-48DC-98C9-B7A284E60EBF}"/>
    <cellStyle name="Comma 2 2 4 2 7" xfId="10210" xr:uid="{43F74E54-C982-486F-910D-6C1A344D5930}"/>
    <cellStyle name="Comma 2 2 4 2 7 2" xfId="20900" xr:uid="{83DDD47F-EE73-4DAE-9C47-CB47D70D5724}"/>
    <cellStyle name="Comma 2 2 4 2 7 2 2" xfId="32527" xr:uid="{C3FF7CB1-8AC8-4EC7-BB16-68B10125B446}"/>
    <cellStyle name="Comma 2 2 4 2 7 3" xfId="23429" xr:uid="{6CFE970D-FF60-40EA-8169-3602BC8023B4}"/>
    <cellStyle name="Comma 2 2 4 2 8" xfId="14020" xr:uid="{756E2004-20BB-43E9-A4AB-A8AD7FDC607D}"/>
    <cellStyle name="Comma 2 2 4 2 8 2" xfId="21357" xr:uid="{61595479-8109-42F5-9144-6FDC94EFF1E3}"/>
    <cellStyle name="Comma 2 2 4 2 8 3" xfId="29433" xr:uid="{D1E3CEFA-CC42-4E25-86C8-B62C65E1A9DE}"/>
    <cellStyle name="Comma 2 2 4 2 9" xfId="17578" xr:uid="{ABC48BE4-27A5-478E-A83C-AF3A4003CF86}"/>
    <cellStyle name="Comma 2 2 4 2 9 2" xfId="21792" xr:uid="{5AC693B5-0D95-4EA5-8037-B42959800C3A}"/>
    <cellStyle name="Comma 2 2 4 3" xfId="734" xr:uid="{F9149F23-B750-4950-87BD-658C1353CFF4}"/>
    <cellStyle name="Comma 2 2 4 3 2" xfId="17580" xr:uid="{4331CE55-2C97-41B9-8207-5D6FAF4D9F87}"/>
    <cellStyle name="Comma 2 2 4 3 2 2" xfId="21794" xr:uid="{2A9D1E8C-B76D-459D-894C-4A8F43AF99EB}"/>
    <cellStyle name="Comma 2 2 4 3 2 2 2" xfId="26931" xr:uid="{41DE0196-D2F0-48D4-9135-9963769AA2CD}"/>
    <cellStyle name="Comma 2 2 4 3 2 2 2 2" xfId="38077" xr:uid="{7EAA9451-E78C-4062-B57C-9F166E82818E}"/>
    <cellStyle name="Comma 2 2 4 3 2 2 3" xfId="28685" xr:uid="{5AE65CFE-D949-412B-B7C0-9FC23FD172E9}"/>
    <cellStyle name="Comma 2 2 4 3 2 2 3 2" xfId="41295" xr:uid="{8A867A1A-BB57-4AD8-BD09-21235F29B95D}"/>
    <cellStyle name="Comma 2 2 4 3 2 2 4" xfId="24700" xr:uid="{5AD416F1-03B6-4C30-BC31-303FFD360C13}"/>
    <cellStyle name="Comma 2 2 4 3 2 2 4 2" xfId="34806" xr:uid="{FC6BED1E-9A73-4319-BA6F-949C3A68A40F}"/>
    <cellStyle name="Comma 2 2 4 3 2 2 5" xfId="31580" xr:uid="{25F5F85E-0069-4590-9ADF-61D171B150D0}"/>
    <cellStyle name="Comma 2 2 4 3 2 2 6" xfId="22958" xr:uid="{3F204856-5C8E-4151-8563-CF9B1D156D48}"/>
    <cellStyle name="Comma 2 2 4 3 2 3" xfId="26228" xr:uid="{3E54EC6C-BB94-40D3-8269-7760700DFCC7}"/>
    <cellStyle name="Comma 2 2 4 3 2 3 2" xfId="36953" xr:uid="{1FB3D579-E178-495C-92F6-C5210D5FE79B}"/>
    <cellStyle name="Comma 2 2 4 3 2 4" xfId="27935" xr:uid="{5F19A528-554C-48F7-B4EC-78559E61ACFD}"/>
    <cellStyle name="Comma 2 2 4 3 2 4 2" xfId="40099" xr:uid="{02D77E36-A08C-443B-A2C6-AB86D7EF4948}"/>
    <cellStyle name="Comma 2 2 4 3 2 5" xfId="23820" xr:uid="{26D17B1E-D427-4956-9811-618AB94765E1}"/>
    <cellStyle name="Comma 2 2 4 3 2 5 2" xfId="33602" xr:uid="{BE44E8A0-2953-48C9-991B-18875E5C5756}"/>
    <cellStyle name="Comma 2 2 4 3 2 6" xfId="30658" xr:uid="{F489E9FC-1B3F-4DCA-87AE-A6DE8ECFBA05}"/>
    <cellStyle name="Comma 2 2 4 3 2 7" xfId="22688" xr:uid="{46080B46-8CB0-427F-927A-E0832C9EEA54}"/>
    <cellStyle name="Comma 2 2 4 3 3" xfId="19809" xr:uid="{C1B41A5C-420B-4715-92F9-0F3B37B2C2D9}"/>
    <cellStyle name="Comma 2 2 4 3 3 2" xfId="26930" xr:uid="{45CF93AA-B7A7-45C3-8B5E-40D576714484}"/>
    <cellStyle name="Comma 2 2 4 3 3 2 2" xfId="38076" xr:uid="{15893BE2-7200-472C-AA58-470839D35220}"/>
    <cellStyle name="Comma 2 2 4 3 3 3" xfId="28684" xr:uid="{2AB54DB5-49C4-4E88-8E9F-F0929A70ADCE}"/>
    <cellStyle name="Comma 2 2 4 3 3 3 2" xfId="41294" xr:uid="{C06271A4-A3F7-48C7-91F5-F43789E4FF60}"/>
    <cellStyle name="Comma 2 2 4 3 3 4" xfId="24699" xr:uid="{8CF27A43-CFB7-48ED-AADD-A693A4E377BC}"/>
    <cellStyle name="Comma 2 2 4 3 3 4 2" xfId="34805" xr:uid="{FC81EFAF-8CF7-48A1-A24E-59D1FA25EE54}"/>
    <cellStyle name="Comma 2 2 4 3 3 5" xfId="31579" xr:uid="{BC994BA5-1F02-4BEB-94DF-CF4FD7DBB0CC}"/>
    <cellStyle name="Comma 2 2 4 3 3 6" xfId="22957" xr:uid="{503F9416-1141-4F9A-B6CD-C20038F194D5}"/>
    <cellStyle name="Comma 2 2 4 3 4" xfId="22479" xr:uid="{2B6B09E7-7DD5-426F-AB33-F2E92F211A75}"/>
    <cellStyle name="Comma 2 2 4 3 4 2" xfId="25697" xr:uid="{8584A243-1492-4FF0-BF09-F3F9AC24E768}"/>
    <cellStyle name="Comma 2 2 4 3 4 2 2" xfId="36138" xr:uid="{43813248-FFF8-43E4-9E45-9E8357FD7DA7}"/>
    <cellStyle name="Comma 2 2 4 3 4 3" xfId="30074" xr:uid="{5BB282D5-5D64-4EC6-A4DA-5F12A546A662}"/>
    <cellStyle name="Comma 2 2 4 3 5" xfId="27616" xr:uid="{C79A2D2C-0295-4D0A-80B4-58F7860B043B}"/>
    <cellStyle name="Comma 2 2 4 3 5 2" xfId="39284" xr:uid="{3FB631CD-7D72-4C96-9DC6-38167EA65811}"/>
    <cellStyle name="Comma 2 2 4 3 6" xfId="23495" xr:uid="{E4D61A74-8DA4-4B01-9C00-A4D251B0736E}"/>
    <cellStyle name="Comma 2 2 4 3 6 2" xfId="32752" xr:uid="{8DE3EB2C-D27B-4EBE-904B-BCD8D2266C79}"/>
    <cellStyle name="Comma 2 2 4 3 7" xfId="29499" xr:uid="{0015B1A0-5268-4074-AA20-3FD4C6DC7FC2}"/>
    <cellStyle name="Comma 2 2 4 3 8" xfId="22250" xr:uid="{84268EBB-DD65-4508-BE47-7A2190103C4F}"/>
    <cellStyle name="Comma 2 2 4 4" xfId="735" xr:uid="{581F6553-A92D-4D1A-BDBB-5563F628A2FD}"/>
    <cellStyle name="Comma 2 2 4 4 10" xfId="19810" xr:uid="{9CEBA873-617A-4616-8561-C14EAEFD8A0C}"/>
    <cellStyle name="Comma 2 2 4 4 11" xfId="22590" xr:uid="{835AEF45-1713-4DA2-AEE4-8001EF7E6072}"/>
    <cellStyle name="Comma 2 2 4 4 2" xfId="736" xr:uid="{96BF10AA-DE2C-4324-AFE8-A5E881571428}"/>
    <cellStyle name="Comma 2 2 4 4 2 10" xfId="22959" xr:uid="{9DC28284-1275-44BE-9774-2BF4D83FB47C}"/>
    <cellStyle name="Comma 2 2 4 4 2 2" xfId="2338" xr:uid="{ACCD66DC-A5C4-45AF-9DDD-8F19991FC4B6}"/>
    <cellStyle name="Comma 2 2 4 4 2 2 2" xfId="4894" xr:uid="{8EA77BB9-FC4A-4B60-8D53-B6629A2548F1}"/>
    <cellStyle name="Comma 2 2 4 4 2 2 2 2" xfId="20270" xr:uid="{64FF2C14-C9B8-4666-B31C-81B9CA0EAD7D}"/>
    <cellStyle name="Comma 2 2 4 4 2 2 2 3" xfId="38078" xr:uid="{B09FB9D5-C10A-4799-876E-79B52D1CA251}"/>
    <cellStyle name="Comma 2 2 4 4 2 2 3" xfId="8522" xr:uid="{B604B87B-E38A-4C44-8761-850379138790}"/>
    <cellStyle name="Comma 2 2 4 4 2 2 3 2" xfId="20715" xr:uid="{A627835B-1E1A-43EC-BBFB-0EC78E613116}"/>
    <cellStyle name="Comma 2 2 4 4 2 2 4" xfId="12138" xr:uid="{2480CF5F-CD4A-42EB-A52D-887EC0A4740D}"/>
    <cellStyle name="Comma 2 2 4 4 2 2 4 2" xfId="21135" xr:uid="{90D64F29-23D7-4531-89BB-92BC5659CBDC}"/>
    <cellStyle name="Comma 2 2 4 4 2 2 5" xfId="15901" xr:uid="{C111CDDE-A25C-43A2-BB3A-8449F039185F}"/>
    <cellStyle name="Comma 2 2 4 4 2 2 5 2" xfId="21581" xr:uid="{4C405335-0D74-4B3A-B633-B4F4AFF023AC}"/>
    <cellStyle name="Comma 2 2 4 4 2 2 6" xfId="18876" xr:uid="{41564B4B-7D8A-4056-9528-02D319E68333}"/>
    <cellStyle name="Comma 2 2 4 4 2 2 6 2" xfId="21961" xr:uid="{01532B03-9E64-41AD-8E44-9D3DABBDB305}"/>
    <cellStyle name="Comma 2 2 4 4 2 2 7" xfId="19970" xr:uid="{F1C101AA-13D7-4BAB-994C-477FE8B887CA}"/>
    <cellStyle name="Comma 2 2 4 4 2 2 8" xfId="26932" xr:uid="{EA45EB45-ED8B-4D5D-805B-DAAEDCDB2E45}"/>
    <cellStyle name="Comma 2 2 4 4 2 3" xfId="4893" xr:uid="{160FB0D7-C09B-4662-97E0-D89867362CD7}"/>
    <cellStyle name="Comma 2 2 4 4 2 3 2" xfId="20269" xr:uid="{87335F2B-883C-4C5E-8333-69408652692B}"/>
    <cellStyle name="Comma 2 2 4 4 2 3 2 2" xfId="41296" xr:uid="{65B5A766-76BA-4AD8-8ED8-DC39F1A8E4EC}"/>
    <cellStyle name="Comma 2 2 4 4 2 3 3" xfId="28686" xr:uid="{7140B971-05DD-4882-86EE-FFC676A9406C}"/>
    <cellStyle name="Comma 2 2 4 4 2 4" xfId="2337" xr:uid="{6DB45A7A-3CBA-4F88-A596-68012C4E6038}"/>
    <cellStyle name="Comma 2 2 4 4 2 4 2" xfId="19969" xr:uid="{A3F58151-9976-44A9-A840-94071B321BCA}"/>
    <cellStyle name="Comma 2 2 4 4 2 4 2 2" xfId="34807" xr:uid="{2D208859-4B8B-483D-9EB6-02C1A13CE3CD}"/>
    <cellStyle name="Comma 2 2 4 4 2 4 3" xfId="24701" xr:uid="{4F371896-08B5-4220-B9FE-A9B2EACF8DB2}"/>
    <cellStyle name="Comma 2 2 4 4 2 5" xfId="7038" xr:uid="{9187E5FC-3F3C-402A-9EBA-D07C6C4BEECC}"/>
    <cellStyle name="Comma 2 2 4 4 2 5 2" xfId="20542" xr:uid="{B5239835-0CBC-4B04-BB13-51F9E23368AC}"/>
    <cellStyle name="Comma 2 2 4 4 2 5 3" xfId="31581" xr:uid="{08E041E3-C1EF-4531-815A-736EECA91C88}"/>
    <cellStyle name="Comma 2 2 4 4 2 6" xfId="10214" xr:uid="{63BE62E3-E1A2-4467-9690-7BB618F2AE78}"/>
    <cellStyle name="Comma 2 2 4 4 2 6 2" xfId="20904" xr:uid="{4B90A1B1-E664-4B2E-A215-3597FE9FE7BE}"/>
    <cellStyle name="Comma 2 2 4 4 2 7" xfId="14024" xr:uid="{5ACA882D-CEC8-45B6-9DF8-328E95108269}"/>
    <cellStyle name="Comma 2 2 4 4 2 7 2" xfId="21361" xr:uid="{8387294D-8A26-4DAA-B00B-06E4B0286B50}"/>
    <cellStyle name="Comma 2 2 4 4 2 8" xfId="17582" xr:uid="{507FF798-7AA8-4246-9A7D-EBE9253AB458}"/>
    <cellStyle name="Comma 2 2 4 4 2 8 2" xfId="21796" xr:uid="{762A2A51-1969-4C06-82BB-5E3981DE9805}"/>
    <cellStyle name="Comma 2 2 4 4 2 9" xfId="19811" xr:uid="{CB26A790-E2B0-4111-9B79-CC1361C47E3F}"/>
    <cellStyle name="Comma 2 2 4 4 3" xfId="2339" xr:uid="{FAC764BE-C535-4F47-BAD0-6E83045C1549}"/>
    <cellStyle name="Comma 2 2 4 4 3 2" xfId="4895" xr:uid="{70A99822-97D0-4C4B-A986-D6115F2737D9}"/>
    <cellStyle name="Comma 2 2 4 4 3 2 2" xfId="12139" xr:uid="{AA32F44A-6505-4E5B-8F8C-FF38BDEA6657}"/>
    <cellStyle name="Comma 2 2 4 4 3 2 2 2" xfId="21136" xr:uid="{9FE3DA8B-7FF1-4ACD-A8AA-4D5C0AC1555A}"/>
    <cellStyle name="Comma 2 2 4 4 3 2 3" xfId="15902" xr:uid="{975189AE-1D02-4B3C-9AFC-596005EE927C}"/>
    <cellStyle name="Comma 2 2 4 4 3 2 3 2" xfId="21582" xr:uid="{D2123B99-540A-455C-BC6C-226AEF215BFE}"/>
    <cellStyle name="Comma 2 2 4 4 3 2 4" xfId="20271" xr:uid="{9CBDED1F-F281-487C-86F6-4F13A76E0BFB}"/>
    <cellStyle name="Comma 2 2 4 4 3 2 5" xfId="36540" xr:uid="{B238EB01-7D7D-4F47-AD57-97FB0ABFBED3}"/>
    <cellStyle name="Comma 2 2 4 4 3 3" xfId="8521" xr:uid="{99B11188-7BC8-4A7F-9EFF-6A936307917E}"/>
    <cellStyle name="Comma 2 2 4 4 3 3 2" xfId="20714" xr:uid="{E4D09E0E-AA34-489C-AED6-7EED571F36C1}"/>
    <cellStyle name="Comma 2 2 4 4 3 4" xfId="10215" xr:uid="{610F6538-742D-437B-AFDB-E139A1FDE476}"/>
    <cellStyle name="Comma 2 2 4 4 3 4 2" xfId="20905" xr:uid="{CD1BD78D-FC7C-4803-9CB3-ACBFD5E84364}"/>
    <cellStyle name="Comma 2 2 4 4 3 5" xfId="14025" xr:uid="{C526E20D-3606-40E7-864E-5910144E4FBE}"/>
    <cellStyle name="Comma 2 2 4 4 3 5 2" xfId="21362" xr:uid="{48C96DEC-5E19-41DF-8C39-C0F7C58D38A6}"/>
    <cellStyle name="Comma 2 2 4 4 3 6" xfId="18875" xr:uid="{782852AD-C44A-4A3B-B51A-6A813F356563}"/>
    <cellStyle name="Comma 2 2 4 4 3 6 2" xfId="21960" xr:uid="{9FE5D5A6-3519-4D75-8A3B-14B6C1D15B15}"/>
    <cellStyle name="Comma 2 2 4 4 3 7" xfId="19971" xr:uid="{87043D51-E3B3-4EF8-A3DF-25CB8BE11299}"/>
    <cellStyle name="Comma 2 2 4 4 3 8" xfId="26067" xr:uid="{A6F1DB4A-EC86-44DE-B26B-F890CD6E9B84}"/>
    <cellStyle name="Comma 2 2 4 4 4" xfId="4892" xr:uid="{0A5C4E56-3D67-451C-80EA-5E1827E55F43}"/>
    <cellStyle name="Comma 2 2 4 4 4 2" xfId="12140" xr:uid="{8BA85B86-235A-46D0-9FFF-617403368B69}"/>
    <cellStyle name="Comma 2 2 4 4 4 2 2" xfId="21137" xr:uid="{C7A4C538-75C5-4E12-9674-FA8F1C528043}"/>
    <cellStyle name="Comma 2 2 4 4 4 2 3" xfId="39686" xr:uid="{9301697D-04BB-49A4-B651-50D0549ADFDA}"/>
    <cellStyle name="Comma 2 2 4 4 4 3" xfId="15903" xr:uid="{1D819829-AE2D-4B49-83DA-B4E83597C28A}"/>
    <cellStyle name="Comma 2 2 4 4 4 3 2" xfId="21583" xr:uid="{267BD25A-0125-425A-B6BB-2DB70A89FF7D}"/>
    <cellStyle name="Comma 2 2 4 4 4 4" xfId="20268" xr:uid="{81ED055D-F629-4F31-B755-EA5B27CC2E7D}"/>
    <cellStyle name="Comma 2 2 4 4 4 5" xfId="27728" xr:uid="{919CFA26-7C11-40F4-BF8D-8C0C24B6EE77}"/>
    <cellStyle name="Comma 2 2 4 4 5" xfId="2336" xr:uid="{A6AAAB09-37F6-4544-BCA4-60F483802962}"/>
    <cellStyle name="Comma 2 2 4 4 5 2" xfId="19968" xr:uid="{7E0136A3-94B4-4465-90C2-A3C61C0B08D4}"/>
    <cellStyle name="Comma 2 2 4 4 5 2 2" xfId="33172" xr:uid="{4892F37B-1DAA-4EB3-BE8B-84125A078B47}"/>
    <cellStyle name="Comma 2 2 4 4 5 3" xfId="23607" xr:uid="{822DBD78-2511-48C9-817F-72563DBCB69C}"/>
    <cellStyle name="Comma 2 2 4 4 6" xfId="7037" xr:uid="{7D162F20-B4B7-477E-8511-AFA62AB41458}"/>
    <cellStyle name="Comma 2 2 4 4 6 2" xfId="20541" xr:uid="{E98CF2C7-6182-4714-ACBE-C8F9EECAD4E3}"/>
    <cellStyle name="Comma 2 2 4 4 6 3" xfId="30444" xr:uid="{DAB6734F-D99F-45E3-A23E-92F42C7CA324}"/>
    <cellStyle name="Comma 2 2 4 4 7" xfId="10213" xr:uid="{98B5F516-1ACA-4404-9E8A-165601BFE74E}"/>
    <cellStyle name="Comma 2 2 4 4 7 2" xfId="20903" xr:uid="{D42C6C06-62D7-4BB2-9395-B6EC5B06616A}"/>
    <cellStyle name="Comma 2 2 4 4 8" xfId="14023" xr:uid="{640E13CD-8652-4955-A837-F3546B06A79D}"/>
    <cellStyle name="Comma 2 2 4 4 8 2" xfId="21360" xr:uid="{DB8205DA-7CD3-4D7F-8E4D-FF3BBA0F8F29}"/>
    <cellStyle name="Comma 2 2 4 4 9" xfId="17581" xr:uid="{4F51FF43-8128-4417-AEFE-FE177FDC5CC3}"/>
    <cellStyle name="Comma 2 2 4 4 9 2" xfId="21795" xr:uid="{A362EA69-A318-4DF5-B382-91AA7A206204}"/>
    <cellStyle name="Comma 2 2 4 5" xfId="737" xr:uid="{E0000E19-8E84-49A1-AE2D-D10005FDE00F}"/>
    <cellStyle name="Comma 2 2 4 5 10" xfId="22952" xr:uid="{33871763-3769-4BC0-A660-DF8F5C467502}"/>
    <cellStyle name="Comma 2 2 4 5 2" xfId="2341" xr:uid="{5CA10235-C0DA-4744-8CC2-05655D0EEBEA}"/>
    <cellStyle name="Comma 2 2 4 5 2 2" xfId="4897" xr:uid="{AB9C038F-F998-4A2F-A45D-00986EEFB8AB}"/>
    <cellStyle name="Comma 2 2 4 5 2 2 2" xfId="20273" xr:uid="{BC53A253-0AD1-4179-ADEE-96CD84B3938F}"/>
    <cellStyle name="Comma 2 2 4 5 2 2 3" xfId="38071" xr:uid="{1756F7BC-D64A-435C-9818-E5B64F7108EB}"/>
    <cellStyle name="Comma 2 2 4 5 2 3" xfId="8523" xr:uid="{26FFD435-9678-44E2-8768-09BE8199ACF2}"/>
    <cellStyle name="Comma 2 2 4 5 2 3 2" xfId="20716" xr:uid="{8F6D0F14-5FE6-493A-9765-A1233AE11981}"/>
    <cellStyle name="Comma 2 2 4 5 2 4" xfId="12141" xr:uid="{ED3AF02D-84B3-4810-B11C-A9AE6AA4F74B}"/>
    <cellStyle name="Comma 2 2 4 5 2 4 2" xfId="21138" xr:uid="{1A4C4B5C-5FDA-4D9F-B1B2-541ACFEF6EA8}"/>
    <cellStyle name="Comma 2 2 4 5 2 5" xfId="15904" xr:uid="{2DF8B6A1-067C-4302-9CE4-B15BD838EACB}"/>
    <cellStyle name="Comma 2 2 4 5 2 5 2" xfId="21584" xr:uid="{518A4846-AA13-4161-BA64-4ADD56B993C3}"/>
    <cellStyle name="Comma 2 2 4 5 2 6" xfId="18877" xr:uid="{1DE86045-B120-48E3-B87C-1A19EADA1B93}"/>
    <cellStyle name="Comma 2 2 4 5 2 6 2" xfId="21962" xr:uid="{27544BB2-1D1E-48F1-AD29-F5BE6B47AB53}"/>
    <cellStyle name="Comma 2 2 4 5 2 7" xfId="19973" xr:uid="{D70AE70E-8982-44D0-B3AB-ED053C1A0F3C}"/>
    <cellStyle name="Comma 2 2 4 5 2 8" xfId="26925" xr:uid="{EF02AE88-2581-4380-8490-8FAA7B8058A1}"/>
    <cellStyle name="Comma 2 2 4 5 3" xfId="4896" xr:uid="{975564B1-D90F-49B6-B297-FE00BE554692}"/>
    <cellStyle name="Comma 2 2 4 5 3 2" xfId="20272" xr:uid="{65CBD4FC-A79E-4E03-8F73-50AA85BC282B}"/>
    <cellStyle name="Comma 2 2 4 5 3 2 2" xfId="41289" xr:uid="{7551A725-6C5F-4419-9C4B-6B33B2D684BB}"/>
    <cellStyle name="Comma 2 2 4 5 3 3" xfId="28679" xr:uid="{BCDADC34-FA7D-4A36-8586-A2C157CC7CC8}"/>
    <cellStyle name="Comma 2 2 4 5 4" xfId="2340" xr:uid="{F5A64BDC-9169-41DE-BDB5-4E53F7D8073E}"/>
    <cellStyle name="Comma 2 2 4 5 4 2" xfId="19972" xr:uid="{2FE01293-EA8F-4FC2-8C50-144E18598662}"/>
    <cellStyle name="Comma 2 2 4 5 4 2 2" xfId="34800" xr:uid="{21386E0C-E575-492E-AE69-82EF4D494351}"/>
    <cellStyle name="Comma 2 2 4 5 4 3" xfId="24694" xr:uid="{1FDD9803-9CBA-4545-A4EA-8AD123A4B274}"/>
    <cellStyle name="Comma 2 2 4 5 5" xfId="7039" xr:uid="{69A7CCF5-AFF7-4C62-9643-D61AD778E3EE}"/>
    <cellStyle name="Comma 2 2 4 5 5 2" xfId="20543" xr:uid="{B6B763C7-6CB5-4382-A6C1-ADE4B9F6798F}"/>
    <cellStyle name="Comma 2 2 4 5 5 3" xfId="31574" xr:uid="{A16E0DF4-E609-4E35-AC13-F74D22DE7C2A}"/>
    <cellStyle name="Comma 2 2 4 5 6" xfId="10216" xr:uid="{1D32F5D3-B90C-48FF-ADEF-9D16A1284BE2}"/>
    <cellStyle name="Comma 2 2 4 5 6 2" xfId="20906" xr:uid="{38AC961E-9F1F-4072-969A-9FF8831E3DBA}"/>
    <cellStyle name="Comma 2 2 4 5 6 3" xfId="42242" xr:uid="{F6AA01AF-F06D-48F8-ACDA-C9BC2F7D8E60}"/>
    <cellStyle name="Comma 2 2 4 5 7" xfId="14026" xr:uid="{258E2A38-FCA4-46F9-A6DF-3069A1C80F35}"/>
    <cellStyle name="Comma 2 2 4 5 7 2" xfId="21363" xr:uid="{6B04DE3D-6281-4DFF-AEBF-CD390DC58EC8}"/>
    <cellStyle name="Comma 2 2 4 5 7 3" xfId="42281" xr:uid="{0FE45FC1-B8A1-4F9E-8888-D1D1157D0849}"/>
    <cellStyle name="Comma 2 2 4 5 8" xfId="17583" xr:uid="{BA70ED8B-E83F-4D9B-8E49-2A47680F7948}"/>
    <cellStyle name="Comma 2 2 4 5 8 2" xfId="21797" xr:uid="{1CD53D4E-A3FD-4038-B004-53E75D463E7C}"/>
    <cellStyle name="Comma 2 2 4 5 9" xfId="19812" xr:uid="{F055C02F-8BB5-47A2-9C99-9547FBAB909E}"/>
    <cellStyle name="Comma 2 2 4 6" xfId="7978" xr:uid="{DCBB39A4-BD61-4F69-A866-28CEA1B73BC1}"/>
    <cellStyle name="Comma 2 2 4 6 2" xfId="9462" xr:uid="{643B8999-1810-4027-A194-1540B57F9AE0}"/>
    <cellStyle name="Comma 2 2 4 6 2 2" xfId="12142" xr:uid="{45C107D2-93BF-4487-9F36-6A7F24681DBE}"/>
    <cellStyle name="Comma 2 2 4 6 2 2 2" xfId="21139" xr:uid="{CFD389FE-820D-4B40-8893-6DAFFA7A9446}"/>
    <cellStyle name="Comma 2 2 4 6 2 2 3" xfId="35727" xr:uid="{EB93B49B-A22F-4D1F-8408-9052ADF543A1}"/>
    <cellStyle name="Comma 2 2 4 6 2 3" xfId="15905" xr:uid="{B197505E-195A-4F80-B00D-8147684B6C4C}"/>
    <cellStyle name="Comma 2 2 4 6 2 3 2" xfId="21585" xr:uid="{00A5C5C1-FF3B-47BB-BF67-CAFE7C51F167}"/>
    <cellStyle name="Comma 2 2 4 6 2 4" xfId="20840" xr:uid="{E5FE1748-E5E9-4402-BD26-BC62CE104FDE}"/>
    <cellStyle name="Comma 2 2 4 6 2 5" xfId="25361" xr:uid="{CEC553AA-6F83-4039-96DD-3D1AECB572E9}"/>
    <cellStyle name="Comma 2 2 4 6 3" xfId="10217" xr:uid="{B3F00BDF-8B69-46ED-B192-70C341C5348C}"/>
    <cellStyle name="Comma 2 2 4 6 3 2" xfId="20907" xr:uid="{4EA9C06B-946D-4271-9B13-6459E9A7EC0B}"/>
    <cellStyle name="Comma 2 2 4 6 3 3" xfId="29738" xr:uid="{BAF8F165-4CDE-439C-A8AC-8D4FBDCE2E84}"/>
    <cellStyle name="Comma 2 2 4 6 4" xfId="14027" xr:uid="{417AF41F-4A4F-4C17-AB75-AC5979D868A1}"/>
    <cellStyle name="Comma 2 2 4 6 4 2" xfId="21364" xr:uid="{147DBA21-49B4-4C34-AA22-09819A1ED6EC}"/>
    <cellStyle name="Comma 2 2 4 6 5" xfId="20667" xr:uid="{93DD79A6-7538-41A0-BDC4-871AA2ED09B5}"/>
    <cellStyle name="Comma 2 2 4 6 6" xfId="22370" xr:uid="{E632DA30-2A51-471D-9CD6-DBE4B31A9EDD}"/>
    <cellStyle name="Comma 2 2 4 7" xfId="12143" xr:uid="{9B2B6351-D17E-467F-A46E-AAEC95F23BBF}"/>
    <cellStyle name="Comma 2 2 4 7 2" xfId="15906" xr:uid="{2F577109-E17B-4BC0-B362-F62E4D3544B3}"/>
    <cellStyle name="Comma 2 2 4 7 2 2" xfId="21586" xr:uid="{412157D7-162B-40D0-9CB0-71F22CCD9C0B}"/>
    <cellStyle name="Comma 2 2 4 7 2 3" xfId="38873" xr:uid="{2E87606A-CB22-4F4C-AF46-6215A91C6701}"/>
    <cellStyle name="Comma 2 2 4 7 3" xfId="21140" xr:uid="{A7F17321-96B2-4073-935A-C1AA41AC1070}"/>
    <cellStyle name="Comma 2 2 4 7 4" xfId="27505" xr:uid="{A95380C3-354A-4016-B3D5-C82E7E5153B3}"/>
    <cellStyle name="Comma 2 2 4 8" xfId="10209" xr:uid="{EBB8815F-83F8-4EC3-B6D3-48D39B875D99}"/>
    <cellStyle name="Comma 2 2 4 8 2" xfId="20899" xr:uid="{C52122E2-EED5-4C32-9D6E-64C71363C769}"/>
    <cellStyle name="Comma 2 2 4 8 2 2" xfId="32330" xr:uid="{87CBB607-298F-477B-B8B3-67941C4720E0}"/>
    <cellStyle name="Comma 2 2 4 8 3" xfId="23378" xr:uid="{FAD41B81-5320-4B02-BCA4-BF111AB0589E}"/>
    <cellStyle name="Comma 2 2 4 9" xfId="14019" xr:uid="{03FA5C6B-A3E7-42F4-A2E2-D787971C52F7}"/>
    <cellStyle name="Comma 2 2 4 9 2" xfId="21356" xr:uid="{88EF35A7-35DD-4A86-A79A-5A8F2305C034}"/>
    <cellStyle name="Comma 2 2 4 9 3" xfId="29385" xr:uid="{5A988AE8-5620-44C3-AB14-2CAD902BABDB}"/>
    <cellStyle name="Comma 2 2 5" xfId="175" xr:uid="{C96CD5B3-078A-4E70-93BE-1154434C81F6}"/>
    <cellStyle name="Comma 2 2 5 10" xfId="42275" xr:uid="{0207AE1B-2852-4198-AE02-C96F1829D4CE}"/>
    <cellStyle name="Comma 2 2 5 11" xfId="22172" xr:uid="{91992DD7-1CBC-49D3-B4C8-C4B2A20D4341}"/>
    <cellStyle name="Comma 2 2 5 2" xfId="327" xr:uid="{E58B623C-7E5C-4621-984A-233D5BEC65F0}"/>
    <cellStyle name="Comma 2 2 5 2 10" xfId="19773" xr:uid="{19D38B7A-FEE7-451A-B822-7CE6F72CDD04}"/>
    <cellStyle name="Comma 2 2 5 2 11" xfId="22276" xr:uid="{06895D4D-A343-49A2-9D9B-A575C4D3B243}"/>
    <cellStyle name="Comma 2 2 5 2 2" xfId="738" xr:uid="{429C40F3-50B9-4059-9DA8-1C4867D060E5}"/>
    <cellStyle name="Comma 2 2 5 2 2 10" xfId="22714" xr:uid="{933F7919-E849-4DC6-8C47-785CB03BF2E0}"/>
    <cellStyle name="Comma 2 2 5 2 2 2" xfId="2345" xr:uid="{C49AF0DA-C46A-44E3-9B60-DB63A991332A}"/>
    <cellStyle name="Comma 2 2 5 2 2 2 2" xfId="4901" xr:uid="{49640D8E-2F38-48FD-ADE8-8FF86FBC8803}"/>
    <cellStyle name="Comma 2 2 5 2 2 2 2 2" xfId="20277" xr:uid="{5F795E6D-0B12-471C-9F45-B926DEDEE0C7}"/>
    <cellStyle name="Comma 2 2 5 2 2 2 2 2 2" xfId="38081" xr:uid="{B8DD4438-9487-4014-9409-D585C6F20DCE}"/>
    <cellStyle name="Comma 2 2 5 2 2 2 2 3" xfId="26935" xr:uid="{644B5194-DC3D-4667-B6C0-CE1F9ED6271E}"/>
    <cellStyle name="Comma 2 2 5 2 2 2 3" xfId="8526" xr:uid="{14A3799E-7EBC-4734-B5A9-1A6E00DB05B2}"/>
    <cellStyle name="Comma 2 2 5 2 2 2 3 2" xfId="20719" xr:uid="{30EFD45D-336A-4B30-9CF3-44BDAB0EF193}"/>
    <cellStyle name="Comma 2 2 5 2 2 2 3 2 2" xfId="41299" xr:uid="{BD4C5158-F4BB-4B18-A434-386316430E83}"/>
    <cellStyle name="Comma 2 2 5 2 2 2 3 3" xfId="28689" xr:uid="{779BB3CD-644C-45BA-B387-E9E8A94D8FD5}"/>
    <cellStyle name="Comma 2 2 5 2 2 2 4" xfId="12144" xr:uid="{8F390455-813C-48DC-8736-61C249719B24}"/>
    <cellStyle name="Comma 2 2 5 2 2 2 4 2" xfId="21141" xr:uid="{2FC3F2D7-E3DA-4980-8BBE-BB6EA06813C2}"/>
    <cellStyle name="Comma 2 2 5 2 2 2 4 2 2" xfId="34810" xr:uid="{1C530CE5-D20D-4272-AC75-B8514EFD8A5F}"/>
    <cellStyle name="Comma 2 2 5 2 2 2 4 3" xfId="24704" xr:uid="{455A1161-ABDC-4E9A-B687-C8926592DEAE}"/>
    <cellStyle name="Comma 2 2 5 2 2 2 5" xfId="15907" xr:uid="{5702F682-7212-4D10-8A0C-A49D8B370E70}"/>
    <cellStyle name="Comma 2 2 5 2 2 2 5 2" xfId="21587" xr:uid="{8F4063A6-45FE-495F-A11F-4D80A8B83B5E}"/>
    <cellStyle name="Comma 2 2 5 2 2 2 5 3" xfId="31584" xr:uid="{C50F23C9-14C2-4651-9608-06947AA79861}"/>
    <cellStyle name="Comma 2 2 5 2 2 2 6" xfId="18880" xr:uid="{D6759D0E-9652-4520-9C6E-200FCBB63FB1}"/>
    <cellStyle name="Comma 2 2 5 2 2 2 6 2" xfId="21965" xr:uid="{846DC9F2-2121-4954-B8BA-651E6E11CAF8}"/>
    <cellStyle name="Comma 2 2 5 2 2 2 7" xfId="19977" xr:uid="{7EBF0257-DD21-4F53-B230-64B4642DA5A6}"/>
    <cellStyle name="Comma 2 2 5 2 2 2 8" xfId="22962" xr:uid="{4AC2B2A4-957B-4281-835A-C1E3D029CC13}"/>
    <cellStyle name="Comma 2 2 5 2 2 3" xfId="4900" xr:uid="{001AF4FE-6F83-42B9-817A-98FA6BF92070}"/>
    <cellStyle name="Comma 2 2 5 2 2 3 2" xfId="20276" xr:uid="{1BBE8255-9562-4A1A-A85F-7044BA109E6C}"/>
    <cellStyle name="Comma 2 2 5 2 2 3 2 2" xfId="37056" xr:uid="{0647F36A-44FF-4345-A099-772CD8BE63DE}"/>
    <cellStyle name="Comma 2 2 5 2 2 3 3" xfId="26255" xr:uid="{04B33B07-71E7-4490-80DB-CC752769A25F}"/>
    <cellStyle name="Comma 2 2 5 2 2 4" xfId="2344" xr:uid="{F87AABCC-5B42-47CD-9DB8-CAA7396DAC35}"/>
    <cellStyle name="Comma 2 2 5 2 2 4 2" xfId="19976" xr:uid="{3FF6C5EB-06C0-4859-9B25-BCBC71C1FD39}"/>
    <cellStyle name="Comma 2 2 5 2 2 4 2 2" xfId="40202" xr:uid="{B5C1A547-F0C5-43EE-B3C7-209B075DD571}"/>
    <cellStyle name="Comma 2 2 5 2 2 4 3" xfId="28009" xr:uid="{E7F1FC89-EFC6-4D00-B155-E91BB6D7E6D8}"/>
    <cellStyle name="Comma 2 2 5 2 2 5" xfId="7042" xr:uid="{48F16D6F-F308-4D87-B1A6-BAE71C79511E}"/>
    <cellStyle name="Comma 2 2 5 2 2 5 2" xfId="20546" xr:uid="{F0C04D1C-8FE8-4DB4-B847-E1B1076EB5B4}"/>
    <cellStyle name="Comma 2 2 5 2 2 5 2 2" xfId="33707" xr:uid="{4E6059E9-0124-43F4-A003-2744F1FAD871}"/>
    <cellStyle name="Comma 2 2 5 2 2 5 3" xfId="23895" xr:uid="{89FCC087-BAE6-4C96-931D-E7C7752167B3}"/>
    <cellStyle name="Comma 2 2 5 2 2 6" xfId="10220" xr:uid="{428E3C7E-2392-4227-A621-F84B9922D585}"/>
    <cellStyle name="Comma 2 2 5 2 2 6 2" xfId="20910" xr:uid="{AE1FFEA4-0C65-43B9-8845-3EB7DAC6DD46}"/>
    <cellStyle name="Comma 2 2 5 2 2 6 3" xfId="30733" xr:uid="{D744AF4A-81D6-410A-9E38-F86933327B7D}"/>
    <cellStyle name="Comma 2 2 5 2 2 7" xfId="14029" xr:uid="{188FD2B9-E922-4A26-BFF0-CD8DB83F8F04}"/>
    <cellStyle name="Comma 2 2 5 2 2 7 2" xfId="21366" xr:uid="{94914C19-2E3D-436B-8EF6-3E934C6A8DFB}"/>
    <cellStyle name="Comma 2 2 5 2 2 8" xfId="17586" xr:uid="{9A5BC3D6-1076-4741-B11F-1FC97C0772C3}"/>
    <cellStyle name="Comma 2 2 5 2 2 8 2" xfId="21800" xr:uid="{3AB44ED4-39EA-4197-B6A3-44E002AEC1A7}"/>
    <cellStyle name="Comma 2 2 5 2 2 9" xfId="19813" xr:uid="{2A7B9828-AFF1-4C03-895E-FE7AE5368919}"/>
    <cellStyle name="Comma 2 2 5 2 3" xfId="2346" xr:uid="{1E0E7C36-5741-49DC-B16D-1A7C44FC835F}"/>
    <cellStyle name="Comma 2 2 5 2 3 2" xfId="4902" xr:uid="{449596A5-462B-42B7-88BE-A2C64036FB26}"/>
    <cellStyle name="Comma 2 2 5 2 3 2 2" xfId="12145" xr:uid="{B87D0C8B-4BD3-4E94-B0BC-274603EA8F3D}"/>
    <cellStyle name="Comma 2 2 5 2 3 2 2 2" xfId="21142" xr:uid="{91BE3159-4698-4F5A-BDAD-3155229C5948}"/>
    <cellStyle name="Comma 2 2 5 2 3 2 2 3" xfId="38080" xr:uid="{7A8F09C9-A2C0-489C-81A6-CE3E970AC730}"/>
    <cellStyle name="Comma 2 2 5 2 3 2 3" xfId="15908" xr:uid="{ABC51A13-0D2F-47D3-882C-25F4A5713E06}"/>
    <cellStyle name="Comma 2 2 5 2 3 2 3 2" xfId="21588" xr:uid="{CEA1EA48-0102-44C6-A67F-9FD18E4BFBF0}"/>
    <cellStyle name="Comma 2 2 5 2 3 2 4" xfId="20278" xr:uid="{58B62B2D-99A9-42C6-A36E-C9D4410A08A5}"/>
    <cellStyle name="Comma 2 2 5 2 3 2 5" xfId="26934" xr:uid="{13D17919-5953-4BD0-AB4C-933DE731E2F4}"/>
    <cellStyle name="Comma 2 2 5 2 3 3" xfId="8525" xr:uid="{10DE9B0A-A556-4A68-B177-D821BFA53839}"/>
    <cellStyle name="Comma 2 2 5 2 3 3 2" xfId="20718" xr:uid="{63DACF81-19ED-4EA6-AD3C-3F34FB431EC3}"/>
    <cellStyle name="Comma 2 2 5 2 3 3 2 2" xfId="41298" xr:uid="{B0277D31-C2DB-4A36-8D5A-B4F370E38ADB}"/>
    <cellStyle name="Comma 2 2 5 2 3 3 3" xfId="28688" xr:uid="{CEF7DBA1-E901-478E-B5E1-D67FB882B794}"/>
    <cellStyle name="Comma 2 2 5 2 3 4" xfId="10221" xr:uid="{46864B47-0459-4E70-A688-879770F5C11E}"/>
    <cellStyle name="Comma 2 2 5 2 3 4 2" xfId="20911" xr:uid="{408C5926-37D2-4E06-A39B-93032E1A4271}"/>
    <cellStyle name="Comma 2 2 5 2 3 4 2 2" xfId="34809" xr:uid="{C8FCBF72-D7FE-4CF4-B258-9D8D187086F7}"/>
    <cellStyle name="Comma 2 2 5 2 3 4 3" xfId="24703" xr:uid="{4C4582DB-3DDB-42B1-990C-B87E2BB1FE3C}"/>
    <cellStyle name="Comma 2 2 5 2 3 5" xfId="14030" xr:uid="{5D2E12D0-D9A2-48AF-B006-2D0DBB73D476}"/>
    <cellStyle name="Comma 2 2 5 2 3 5 2" xfId="21367" xr:uid="{9C9A7FE7-25FF-4F85-89ED-6DB133679AB3}"/>
    <cellStyle name="Comma 2 2 5 2 3 5 3" xfId="31583" xr:uid="{DFB182BF-1CAC-4121-800D-ABF749BC805B}"/>
    <cellStyle name="Comma 2 2 5 2 3 6" xfId="18879" xr:uid="{A5722D20-72C7-4B63-929D-DB95F9F7FF08}"/>
    <cellStyle name="Comma 2 2 5 2 3 6 2" xfId="21964" xr:uid="{8C0EC6D7-2F05-4210-9C7A-5AD09C1DDEF1}"/>
    <cellStyle name="Comma 2 2 5 2 3 7" xfId="19978" xr:uid="{0D6A589F-9504-48A9-978D-2FDD8BAD2F0E}"/>
    <cellStyle name="Comma 2 2 5 2 3 8" xfId="22961" xr:uid="{26920D01-627C-4E15-B21D-7AE47DF20DAF}"/>
    <cellStyle name="Comma 2 2 5 2 4" xfId="4899" xr:uid="{CF55B637-996B-4B07-818A-BCCF35138FBF}"/>
    <cellStyle name="Comma 2 2 5 2 4 2" xfId="12146" xr:uid="{CA9320CB-4932-488E-8EB3-595C0E07638B}"/>
    <cellStyle name="Comma 2 2 5 2 4 2 2" xfId="21143" xr:uid="{4D448703-D4BB-4EE9-B3BD-D57D05675FAA}"/>
    <cellStyle name="Comma 2 2 5 2 4 2 2 2" xfId="36241" xr:uid="{5EFBE722-8593-4622-94B3-C61C01E336CD}"/>
    <cellStyle name="Comma 2 2 5 2 4 2 3" xfId="25787" xr:uid="{62B11F8C-038A-48CB-8ACC-1703333F5BDF}"/>
    <cellStyle name="Comma 2 2 5 2 4 3" xfId="15909" xr:uid="{441870C4-7160-40B8-8C18-106A9E4ADDEA}"/>
    <cellStyle name="Comma 2 2 5 2 4 3 2" xfId="21589" xr:uid="{86092203-2BE0-4175-8FCF-5AF894A5C3F5}"/>
    <cellStyle name="Comma 2 2 5 2 4 3 3" xfId="30164" xr:uid="{86BB7C9E-8D98-4D06-8C1D-C774CFAA095D}"/>
    <cellStyle name="Comma 2 2 5 2 4 4" xfId="20275" xr:uid="{B946B366-9918-469C-8278-96B82275AC7F}"/>
    <cellStyle name="Comma 2 2 5 2 4 5" xfId="22505" xr:uid="{B6EF8ADC-15A0-4DE0-8600-E2CF1569A83B}"/>
    <cellStyle name="Comma 2 2 5 2 5" xfId="2343" xr:uid="{97910443-25E3-449E-9190-A51D6C34C922}"/>
    <cellStyle name="Comma 2 2 5 2 5 2" xfId="19975" xr:uid="{2753ED52-1756-432F-BD80-6450B670B796}"/>
    <cellStyle name="Comma 2 2 5 2 5 2 2" xfId="39387" xr:uid="{A5231AD8-2E99-486B-953C-83B405372BB2}"/>
    <cellStyle name="Comma 2 2 5 2 5 3" xfId="27643" xr:uid="{9AA38162-19CA-4949-AB13-7D993A088165}"/>
    <cellStyle name="Comma 2 2 5 2 6" xfId="7041" xr:uid="{2E85984E-C48A-46D0-B979-FA2974AF7077}"/>
    <cellStyle name="Comma 2 2 5 2 6 2" xfId="20545" xr:uid="{60628249-E68C-470A-B601-F7187AE7C330}"/>
    <cellStyle name="Comma 2 2 5 2 6 2 2" xfId="32856" xr:uid="{B6A9FB3E-60BF-4207-BE76-DE64D978EEA5}"/>
    <cellStyle name="Comma 2 2 5 2 6 3" xfId="23522" xr:uid="{DBD36F71-7F97-45D6-A7E8-88ECCF1496AE}"/>
    <cellStyle name="Comma 2 2 5 2 7" xfId="10219" xr:uid="{5AB07AC2-A672-417F-801A-6D2DAB9B8FC9}"/>
    <cellStyle name="Comma 2 2 5 2 7 2" xfId="20909" xr:uid="{2F409F7F-EE9C-4004-A0FB-C81B64325415}"/>
    <cellStyle name="Comma 2 2 5 2 7 3" xfId="29575" xr:uid="{76CA6D20-25AE-429A-9421-09D8DC899701}"/>
    <cellStyle name="Comma 2 2 5 2 8" xfId="14028" xr:uid="{DFC7F1B3-3F77-403E-A5B0-F6A6B4AC4C7E}"/>
    <cellStyle name="Comma 2 2 5 2 8 2" xfId="21365" xr:uid="{EB870446-E605-4CB1-9369-A7E29F1FA874}"/>
    <cellStyle name="Comma 2 2 5 2 8 3" xfId="42243" xr:uid="{B54D04DD-5A26-4CDA-B1E5-13DF72D8BC78}"/>
    <cellStyle name="Comma 2 2 5 2 9" xfId="17585" xr:uid="{4CBFB995-6ECF-4E9B-9027-C50B965544C5}"/>
    <cellStyle name="Comma 2 2 5 2 9 2" xfId="21799" xr:uid="{AFC0060F-4533-41C0-BFE9-E3ADBBFC533E}"/>
    <cellStyle name="Comma 2 2 5 2 9 3" xfId="42282" xr:uid="{CEA309E9-3441-4611-A81E-EAEA6900FA4E}"/>
    <cellStyle name="Comma 2 2 5 3" xfId="2347" xr:uid="{46B8FC74-83BF-4985-A071-0EC861CCA46F}"/>
    <cellStyle name="Comma 2 2 5 3 2" xfId="4903" xr:uid="{DFC6952F-E0C3-4DA7-9EE6-FDC8934F7408}"/>
    <cellStyle name="Comma 2 2 5 3 2 2" xfId="20279" xr:uid="{85E945FA-46C5-45A7-96F1-7E387A125F5C}"/>
    <cellStyle name="Comma 2 2 5 3 2 2 2" xfId="38082" xr:uid="{0C7B1DD0-0769-409C-B3DB-37AA2186C81D}"/>
    <cellStyle name="Comma 2 2 5 3 2 2 3" xfId="26936" xr:uid="{5010D62E-821C-4CC3-AAE4-FE3D93EC70E2}"/>
    <cellStyle name="Comma 2 2 5 3 2 3" xfId="28690" xr:uid="{04679FD2-78FA-4506-8351-570BF46488DB}"/>
    <cellStyle name="Comma 2 2 5 3 2 3 2" xfId="41300" xr:uid="{6D39D425-53B3-4D71-A131-8D5A653CA8A2}"/>
    <cellStyle name="Comma 2 2 5 3 2 4" xfId="24705" xr:uid="{D3FE1EF5-41B1-4AB3-8B52-4621F2EB3EF4}"/>
    <cellStyle name="Comma 2 2 5 3 2 4 2" xfId="34811" xr:uid="{925BCE14-4270-4EB1-B6F6-11DA8580AC13}"/>
    <cellStyle name="Comma 2 2 5 3 2 5" xfId="31585" xr:uid="{51B91FE1-AC29-4A33-A5E7-22F1C2310B93}"/>
    <cellStyle name="Comma 2 2 5 3 2 6" xfId="22963" xr:uid="{84ED4683-171C-43BF-9557-6376104C03A9}"/>
    <cellStyle name="Comma 2 2 5 3 3" xfId="8524" xr:uid="{5930CDD2-C3CD-455F-8750-853DA0DBE48D}"/>
    <cellStyle name="Comma 2 2 5 3 3 2" xfId="20717" xr:uid="{230919C3-29C3-466D-B5E4-3869FEFCDE81}"/>
    <cellStyle name="Comma 2 2 5 3 3 2 2" xfId="36637" xr:uid="{DE5EE126-2E46-493E-82CC-F370C74726FA}"/>
    <cellStyle name="Comma 2 2 5 3 3 3" xfId="26092" xr:uid="{521877F1-03DA-4589-B95C-3C7DAD0875F8}"/>
    <cellStyle name="Comma 2 2 5 3 4" xfId="18878" xr:uid="{A657A98E-D894-4C2B-BA24-E4E25A3F2EE2}"/>
    <cellStyle name="Comma 2 2 5 3 4 2" xfId="21963" xr:uid="{4C5F4514-3942-416E-A4A7-99E55C4CC051}"/>
    <cellStyle name="Comma 2 2 5 3 4 2 2" xfId="39783" xr:uid="{6F65143B-2152-455E-81E1-971A0C627D99}"/>
    <cellStyle name="Comma 2 2 5 3 4 3" xfId="27800" xr:uid="{17D3FC1C-3F3F-4C10-B7D1-5A0BCAEAEC59}"/>
    <cellStyle name="Comma 2 2 5 3 5" xfId="19979" xr:uid="{23CA2B06-8328-4E84-B40E-8DFB1AD90774}"/>
    <cellStyle name="Comma 2 2 5 3 5 2" xfId="33276" xr:uid="{81D4DEB9-58B1-4FAC-8F32-47DCD430A0AB}"/>
    <cellStyle name="Comma 2 2 5 3 5 3" xfId="23680" xr:uid="{DBBFEC22-B239-4180-BBB8-6B812E0E341A}"/>
    <cellStyle name="Comma 2 2 5 3 6" xfId="30517" xr:uid="{76BD8796-7F1A-4BCD-A582-F591395B5AD9}"/>
    <cellStyle name="Comma 2 2 5 3 7" xfId="22614" xr:uid="{B8C26122-F149-43EE-A822-FA4BD219C310}"/>
    <cellStyle name="Comma 2 2 5 4" xfId="4898" xr:uid="{077489B1-1395-44AC-A90F-2C260AB13C31}"/>
    <cellStyle name="Comma 2 2 5 4 2" xfId="20274" xr:uid="{5BD8E6A2-28A3-4C06-846F-9D23B90840CC}"/>
    <cellStyle name="Comma 2 2 5 4 2 2" xfId="38079" xr:uid="{8847B063-36F2-4124-B95E-C293B7541772}"/>
    <cellStyle name="Comma 2 2 5 4 2 3" xfId="26933" xr:uid="{E4A2B436-E2DF-4823-81FD-4722100D46E9}"/>
    <cellStyle name="Comma 2 2 5 4 3" xfId="28687" xr:uid="{5993B785-15CA-49F8-9227-FF449663A9AC}"/>
    <cellStyle name="Comma 2 2 5 4 3 2" xfId="41297" xr:uid="{A8E48EC8-BE46-435E-9FA3-1950602C6D50}"/>
    <cellStyle name="Comma 2 2 5 4 4" xfId="24702" xr:uid="{43F65231-0814-44CA-8964-40C049B9CC3C}"/>
    <cellStyle name="Comma 2 2 5 4 4 2" xfId="34808" xr:uid="{E8E13AC2-504F-4191-90B8-838D2E5FD08D}"/>
    <cellStyle name="Comma 2 2 5 4 5" xfId="31582" xr:uid="{9801D6ED-624B-4B38-BC24-F9E59EFD55F1}"/>
    <cellStyle name="Comma 2 2 5 4 6" xfId="22960" xr:uid="{736AFBEA-CEA2-4885-87C0-184573CACC7F}"/>
    <cellStyle name="Comma 2 2 5 5" xfId="2342" xr:uid="{E06047CE-7D1B-40AD-A94D-0D318A6686FE}"/>
    <cellStyle name="Comma 2 2 5 5 2" xfId="19974" xr:uid="{0E40E05B-A1C2-41E5-ABEA-50E6F29E0167}"/>
    <cellStyle name="Comma 2 2 5 5 2 2" xfId="35823" xr:uid="{A5A703CC-BAEF-482B-9699-039C16ABF692}"/>
    <cellStyle name="Comma 2 2 5 5 2 3" xfId="25447" xr:uid="{F65D168B-5324-448E-AAE3-A70915E722C3}"/>
    <cellStyle name="Comma 2 2 5 5 3" xfId="29824" xr:uid="{06582137-D10F-4B7C-9D15-7CE51CDE877B}"/>
    <cellStyle name="Comma 2 2 5 5 4" xfId="22393" xr:uid="{9F1DE3E3-66C2-41FC-87DB-259D1B561250}"/>
    <cellStyle name="Comma 2 2 5 6" xfId="7040" xr:uid="{90F74106-7A85-4C51-B9CD-A446349B252B}"/>
    <cellStyle name="Comma 2 2 5 6 2" xfId="20544" xr:uid="{D7285283-ED30-43BE-9A14-93B1F916E6CB}"/>
    <cellStyle name="Comma 2 2 5 6 2 2" xfId="38969" xr:uid="{DBEFBF2E-714E-4A17-9366-83FA37034EF2}"/>
    <cellStyle name="Comma 2 2 5 6 3" xfId="27529" xr:uid="{46398E3D-033E-4F1A-B072-D8A1D3F14FF7}"/>
    <cellStyle name="Comma 2 2 5 7" xfId="10218" xr:uid="{0679CA00-29FF-40D8-80A2-B1AF7D2F9DB3}"/>
    <cellStyle name="Comma 2 2 5 7 2" xfId="20908" xr:uid="{EA4D1133-3B00-47AF-B289-4DBA0F98F795}"/>
    <cellStyle name="Comma 2 2 5 7 2 2" xfId="32432" xr:uid="{1E0F3E41-2582-4026-A793-EE8214B1611C}"/>
    <cellStyle name="Comma 2 2 5 7 3" xfId="23402" xr:uid="{353E01D4-DBD6-4F08-8024-1F564412BB86}"/>
    <cellStyle name="Comma 2 2 5 8" xfId="17584" xr:uid="{D91E3731-EFA0-43C7-A97C-BA452CCC81F3}"/>
    <cellStyle name="Comma 2 2 5 8 2" xfId="21798" xr:uid="{4F783A81-D2DD-4ADF-A997-19E63759887E}"/>
    <cellStyle name="Comma 2 2 5 8 3" xfId="29410" xr:uid="{80E0E00E-D7DC-46C6-B975-6F205A78F026}"/>
    <cellStyle name="Comma 2 2 5 9" xfId="19750" xr:uid="{BD335A74-309F-45F2-BE49-5B4E23DE5087}"/>
    <cellStyle name="Comma 2 2 5 9 2" xfId="42197" xr:uid="{D2C0AC22-1942-491B-A4F2-AD5813B0049D}"/>
    <cellStyle name="Comma 2 2 6" xfId="739" xr:uid="{F1D60B3F-C767-4041-9094-917532652DBA}"/>
    <cellStyle name="Comma 2 2 6 10" xfId="19814" xr:uid="{A68666CD-9B25-46C2-90E2-41280971F42E}"/>
    <cellStyle name="Comma 2 2 6 11" xfId="22231" xr:uid="{40701456-3677-463E-B1F4-5EC45226E152}"/>
    <cellStyle name="Comma 2 2 6 2" xfId="740" xr:uid="{D5A3233D-C300-4DD9-B5B0-1A709F7EEA37}"/>
    <cellStyle name="Comma 2 2 6 2 10" xfId="22669" xr:uid="{4AAFB344-348D-40E7-AA4E-DCD13D6DC402}"/>
    <cellStyle name="Comma 2 2 6 2 2" xfId="2350" xr:uid="{639401F5-F79B-4D92-9B6C-EB546989EBE6}"/>
    <cellStyle name="Comma 2 2 6 2 2 2" xfId="4906" xr:uid="{2C67BA2C-0223-48BB-8EB9-D11FB60F4A88}"/>
    <cellStyle name="Comma 2 2 6 2 2 2 2" xfId="20282" xr:uid="{D8AB7E53-C41F-4A2C-A03F-F1FDE7DF1D9E}"/>
    <cellStyle name="Comma 2 2 6 2 2 2 2 2" xfId="38084" xr:uid="{8205E435-39DB-4836-BD92-3E47701E59B6}"/>
    <cellStyle name="Comma 2 2 6 2 2 2 3" xfId="26938" xr:uid="{E6775F4C-D888-45A0-B66C-25B93DAE05FA}"/>
    <cellStyle name="Comma 2 2 6 2 2 3" xfId="8528" xr:uid="{E7E33ED3-7257-413F-BA98-18C2DCB48D96}"/>
    <cellStyle name="Comma 2 2 6 2 2 3 2" xfId="20721" xr:uid="{16A36451-D4C0-440D-9588-E649A0C8473D}"/>
    <cellStyle name="Comma 2 2 6 2 2 3 2 2" xfId="41302" xr:uid="{A0F316DE-458E-41DA-8DB0-4CE0DAF57510}"/>
    <cellStyle name="Comma 2 2 6 2 2 3 3" xfId="28692" xr:uid="{3773B9B0-1184-4555-B052-5A8F7C4F26D3}"/>
    <cellStyle name="Comma 2 2 6 2 2 4" xfId="12147" xr:uid="{C850A21C-69C4-47AA-B3F7-54CF70085A50}"/>
    <cellStyle name="Comma 2 2 6 2 2 4 2" xfId="21144" xr:uid="{10AB37B2-2EEB-4161-B3A8-31DE45C56CA5}"/>
    <cellStyle name="Comma 2 2 6 2 2 4 2 2" xfId="34813" xr:uid="{9B4B1011-CFE0-4E75-BC16-3C255AC76386}"/>
    <cellStyle name="Comma 2 2 6 2 2 4 3" xfId="24707" xr:uid="{B2AB83AC-96A2-48AB-8F1C-FAAFEADA1F6F}"/>
    <cellStyle name="Comma 2 2 6 2 2 5" xfId="15910" xr:uid="{117A62E1-F304-4E4F-988F-8690F2A66ACD}"/>
    <cellStyle name="Comma 2 2 6 2 2 5 2" xfId="21590" xr:uid="{D7006625-AF3D-4416-9567-A9C88EA76F14}"/>
    <cellStyle name="Comma 2 2 6 2 2 5 3" xfId="31587" xr:uid="{04159F71-1D28-4F7E-9188-A622BEBC376A}"/>
    <cellStyle name="Comma 2 2 6 2 2 6" xfId="18882" xr:uid="{7A0BD46D-667A-4C64-AE38-CCFA1ED21AB5}"/>
    <cellStyle name="Comma 2 2 6 2 2 6 2" xfId="21967" xr:uid="{9C4BAFA4-23EE-4969-99A1-C08180EBADA6}"/>
    <cellStyle name="Comma 2 2 6 2 2 7" xfId="19982" xr:uid="{4F18EB7C-E167-4116-B85D-A00951A29303}"/>
    <cellStyle name="Comma 2 2 6 2 2 8" xfId="22965" xr:uid="{3022A715-AA41-4BFC-B9EB-1A8A9D851FD5}"/>
    <cellStyle name="Comma 2 2 6 2 3" xfId="4905" xr:uid="{59A46BA9-DCE3-4F1B-8789-B300937859D7}"/>
    <cellStyle name="Comma 2 2 6 2 3 2" xfId="20281" xr:uid="{0B67C300-839E-44D7-8486-E99FD9425843}"/>
    <cellStyle name="Comma 2 2 6 2 3 2 2" xfId="36859" xr:uid="{47E2A0F4-70C6-4B03-9678-DC6D085268CD}"/>
    <cellStyle name="Comma 2 2 6 2 3 3" xfId="26208" xr:uid="{443297B9-7E95-4CCA-AF3D-D3AED10C52D9}"/>
    <cellStyle name="Comma 2 2 6 2 4" xfId="2349" xr:uid="{43ED1A45-3329-44E6-9F48-98309CB1A159}"/>
    <cellStyle name="Comma 2 2 6 2 4 2" xfId="19981" xr:uid="{0C16BEC2-D2BD-4051-9A01-8EEC2B2C956D}"/>
    <cellStyle name="Comma 2 2 6 2 4 2 2" xfId="40005" xr:uid="{7EABE356-11AA-4F79-992C-846F66F54ED2}"/>
    <cellStyle name="Comma 2 2 6 2 4 3" xfId="27915" xr:uid="{F9893561-FC21-4259-92D7-634016660C28}"/>
    <cellStyle name="Comma 2 2 6 2 5" xfId="7044" xr:uid="{ECE4F381-245C-4390-93E2-30F35A7B932D}"/>
    <cellStyle name="Comma 2 2 6 2 5 2" xfId="20548" xr:uid="{7D436C5E-58C2-45C8-9C40-7A7985689B92}"/>
    <cellStyle name="Comma 2 2 6 2 5 2 2" xfId="33506" xr:uid="{9B99366A-0CBB-4577-BE03-6BF3884C9A0C}"/>
    <cellStyle name="Comma 2 2 6 2 5 3" xfId="23800" xr:uid="{EEA36CC0-21C5-4EF8-88E7-9C5182A7E0A0}"/>
    <cellStyle name="Comma 2 2 6 2 6" xfId="10223" xr:uid="{2E6F6EE3-8DE4-4C4A-8E83-D45C893C9966}"/>
    <cellStyle name="Comma 2 2 6 2 6 2" xfId="20913" xr:uid="{8C34696E-20B8-43C7-9213-5B90441C0408}"/>
    <cellStyle name="Comma 2 2 6 2 6 3" xfId="30638" xr:uid="{F1EB6579-19E5-4372-952E-977F327BCF99}"/>
    <cellStyle name="Comma 2 2 6 2 7" xfId="14032" xr:uid="{4E47441F-E413-4AFC-BE83-8BC070BA4C24}"/>
    <cellStyle name="Comma 2 2 6 2 7 2" xfId="21369" xr:uid="{0BE1A08A-C409-4A20-A421-8D0A0BBE66F1}"/>
    <cellStyle name="Comma 2 2 6 2 8" xfId="17588" xr:uid="{97A6C044-62E0-4A02-AAA6-CF10FDF167BF}"/>
    <cellStyle name="Comma 2 2 6 2 8 2" xfId="21802" xr:uid="{9A36C7AB-CDD3-4A4A-ADB1-0F68DBCBFCD8}"/>
    <cellStyle name="Comma 2 2 6 2 9" xfId="19815" xr:uid="{794B81CF-9645-455B-93A8-67AA41BA299A}"/>
    <cellStyle name="Comma 2 2 6 3" xfId="2351" xr:uid="{D11F114C-E3FD-42B3-ABA0-7794284A978F}"/>
    <cellStyle name="Comma 2 2 6 3 2" xfId="4907" xr:uid="{0AB9ACEE-50BD-430B-B0FF-789CE6446A80}"/>
    <cellStyle name="Comma 2 2 6 3 2 2" xfId="12148" xr:uid="{29A0FFD5-E427-4E2C-9BDF-C70A171D1E15}"/>
    <cellStyle name="Comma 2 2 6 3 2 2 2" xfId="21145" xr:uid="{64436A2D-A854-47B8-9C77-4642D0CF3DE8}"/>
    <cellStyle name="Comma 2 2 6 3 2 2 3" xfId="38083" xr:uid="{2D5BCB49-EAFA-4635-A290-8E6CF9CD3FEB}"/>
    <cellStyle name="Comma 2 2 6 3 2 3" xfId="15911" xr:uid="{4B5C6647-D699-4440-9140-4B0B003751A0}"/>
    <cellStyle name="Comma 2 2 6 3 2 3 2" xfId="21591" xr:uid="{4AA309FB-BA52-48F3-943C-C0FDB5D7FE64}"/>
    <cellStyle name="Comma 2 2 6 3 2 4" xfId="20283" xr:uid="{5DC5D64F-99BB-4102-9AE1-7EBDD7A30E90}"/>
    <cellStyle name="Comma 2 2 6 3 2 5" xfId="26937" xr:uid="{3793ABEB-2A96-4F27-80A3-B20CC96C0344}"/>
    <cellStyle name="Comma 2 2 6 3 3" xfId="8527" xr:uid="{CD138DD5-8C1D-4508-9D33-C4B18F850FAC}"/>
    <cellStyle name="Comma 2 2 6 3 3 2" xfId="20720" xr:uid="{08E2DA8D-E438-49E8-A4A4-51FC8C40E7B6}"/>
    <cellStyle name="Comma 2 2 6 3 3 2 2" xfId="41301" xr:uid="{3CA59D74-EC36-4DE6-9DE3-BA98A8974924}"/>
    <cellStyle name="Comma 2 2 6 3 3 3" xfId="28691" xr:uid="{A7D35BDC-D445-4EB6-AD51-376DC1F3A791}"/>
    <cellStyle name="Comma 2 2 6 3 4" xfId="10224" xr:uid="{082A80C0-09F1-489C-8585-6E7BCD2A3D1F}"/>
    <cellStyle name="Comma 2 2 6 3 4 2" xfId="20914" xr:uid="{E080C50C-BD45-43D0-AED7-E77BF1248DCC}"/>
    <cellStyle name="Comma 2 2 6 3 4 2 2" xfId="34812" xr:uid="{3B9FDC6A-B9BD-4AE4-9492-9373DBE1FF9E}"/>
    <cellStyle name="Comma 2 2 6 3 4 3" xfId="24706" xr:uid="{978ECDFE-9CA3-4BD7-A9FA-3D5B88F4AE58}"/>
    <cellStyle name="Comma 2 2 6 3 5" xfId="14033" xr:uid="{C85D74C2-F508-4754-9A25-D941C00F5452}"/>
    <cellStyle name="Comma 2 2 6 3 5 2" xfId="21370" xr:uid="{706E7F2F-FABF-486B-A889-775E56B6930E}"/>
    <cellStyle name="Comma 2 2 6 3 5 3" xfId="31586" xr:uid="{2750D9D3-6A07-4FFE-A3C6-2FC0C4016C90}"/>
    <cellStyle name="Comma 2 2 6 3 6" xfId="18881" xr:uid="{3D625A5C-961D-487F-A68D-B6CA3B6AC253}"/>
    <cellStyle name="Comma 2 2 6 3 6 2" xfId="21966" xr:uid="{2F4C83DD-D697-4A6F-B2CA-34AF406F29DD}"/>
    <cellStyle name="Comma 2 2 6 3 7" xfId="19983" xr:uid="{1ED0CF73-C5C1-4753-8286-D1BAF8585442}"/>
    <cellStyle name="Comma 2 2 6 3 8" xfId="22964" xr:uid="{0CF7FAA4-E6AD-43FD-8EBC-09D7C070F8CC}"/>
    <cellStyle name="Comma 2 2 6 4" xfId="4904" xr:uid="{053373B1-3A03-482F-92BE-74DFD9369BAD}"/>
    <cellStyle name="Comma 2 2 6 4 2" xfId="12149" xr:uid="{5FBAEA50-090D-4888-8F53-1A9ED4FDC69E}"/>
    <cellStyle name="Comma 2 2 6 4 2 2" xfId="21146" xr:uid="{26F5EAC3-4CB3-4776-AF20-4419DBE2E5E5}"/>
    <cellStyle name="Comma 2 2 6 4 2 2 2" xfId="36044" xr:uid="{B94E0E6E-43A7-41D9-839C-9A7C9D6C3122}"/>
    <cellStyle name="Comma 2 2 6 4 2 3" xfId="25665" xr:uid="{5133B635-AA44-414B-A2C6-4943C46B42D9}"/>
    <cellStyle name="Comma 2 2 6 4 3" xfId="15912" xr:uid="{25E61E96-076C-45A2-A01C-B00BC5C41AB2}"/>
    <cellStyle name="Comma 2 2 6 4 3 2" xfId="21592" xr:uid="{F8738BBD-699E-4BAA-A442-C3704E8E095B}"/>
    <cellStyle name="Comma 2 2 6 4 3 3" xfId="30042" xr:uid="{E0ADEB78-5B4B-49F7-8582-DF489C394C58}"/>
    <cellStyle name="Comma 2 2 6 4 4" xfId="20280" xr:uid="{AB2603B2-9CC7-414A-B854-5E4C4A4EA17E}"/>
    <cellStyle name="Comma 2 2 6 4 5" xfId="22460" xr:uid="{4615A129-DB77-47A4-893A-D8BDDB16F25C}"/>
    <cellStyle name="Comma 2 2 6 5" xfId="2348" xr:uid="{C13579AB-16A0-4BA2-8173-C8484A7D541D}"/>
    <cellStyle name="Comma 2 2 6 5 2" xfId="19980" xr:uid="{8D0439FA-9125-4431-93CF-991519D23D9E}"/>
    <cellStyle name="Comma 2 2 6 5 2 2" xfId="39190" xr:uid="{DA346215-74CE-40BE-9938-715C3BD818B2}"/>
    <cellStyle name="Comma 2 2 6 5 3" xfId="27596" xr:uid="{6A7A1B54-E426-48D4-9519-B8679516AAE1}"/>
    <cellStyle name="Comma 2 2 6 6" xfId="7043" xr:uid="{407DF6AB-0206-4340-A9B3-06F1CE12C92E}"/>
    <cellStyle name="Comma 2 2 6 6 2" xfId="20547" xr:uid="{FE042E48-4287-4DE5-8964-03830F52BEBA}"/>
    <cellStyle name="Comma 2 2 6 6 2 2" xfId="32657" xr:uid="{6E3715B6-D5A9-4DA9-9D64-D83B0FD6066F}"/>
    <cellStyle name="Comma 2 2 6 6 3" xfId="23475" xr:uid="{A5DBC170-2BED-4083-98A2-8EE73EA83FDF}"/>
    <cellStyle name="Comma 2 2 6 7" xfId="10222" xr:uid="{E29200A0-30D1-48FC-BE54-B50EBB8641DB}"/>
    <cellStyle name="Comma 2 2 6 7 2" xfId="20912" xr:uid="{D1F7A576-F1C4-4FB7-A4E8-478903744341}"/>
    <cellStyle name="Comma 2 2 6 7 3" xfId="29479" xr:uid="{6AC02B6C-F6BF-4B89-9CEC-1AE400D7937A}"/>
    <cellStyle name="Comma 2 2 6 8" xfId="14031" xr:uid="{3B5ACA2E-F5F4-4080-99C0-885E0866591C}"/>
    <cellStyle name="Comma 2 2 6 8 2" xfId="21368" xr:uid="{D7A1FC23-5962-42CE-84BD-605FD6DC8208}"/>
    <cellStyle name="Comma 2 2 6 9" xfId="17587" xr:uid="{B013F04B-89A0-469D-9C64-9094CD083A8B}"/>
    <cellStyle name="Comma 2 2 6 9 2" xfId="21801" xr:uid="{74AF79F8-60A9-4C80-B7B0-C41ABA46642B}"/>
    <cellStyle name="Comma 2 2 7" xfId="741" xr:uid="{A80D148D-7074-46A7-AB80-FA4F055C6135}"/>
    <cellStyle name="Comma 2 2 7 10" xfId="19816" xr:uid="{6AE16A6E-C152-45FF-BDBB-84A0B6F11CBA}"/>
    <cellStyle name="Comma 2 2 7 11" xfId="22130" xr:uid="{3E6E5284-06A9-4A47-BB13-6616BDA669CB}"/>
    <cellStyle name="Comma 2 2 7 2" xfId="742" xr:uid="{8BFDC67E-C104-4806-AB1E-5CBC6F285763}"/>
    <cellStyle name="Comma 2 2 7 2 10" xfId="22966" xr:uid="{566F8E32-33C1-441D-80C0-731C43960414}"/>
    <cellStyle name="Comma 2 2 7 2 2" xfId="2354" xr:uid="{EBB02400-9B21-48F3-B315-4A78362ABE7D}"/>
    <cellStyle name="Comma 2 2 7 2 2 2" xfId="4910" xr:uid="{F60944B2-8CB8-4666-B15F-48411EF9E837}"/>
    <cellStyle name="Comma 2 2 7 2 2 2 2" xfId="20286" xr:uid="{1014633E-3B3D-49A0-A7E4-451FECADC492}"/>
    <cellStyle name="Comma 2 2 7 2 2 2 3" xfId="38085" xr:uid="{2F5E74EF-0BCE-42BE-9BFD-2A131F2DF97B}"/>
    <cellStyle name="Comma 2 2 7 2 2 3" xfId="8530" xr:uid="{228FF1BB-ACEF-4896-8593-83033FDCAB2C}"/>
    <cellStyle name="Comma 2 2 7 2 2 3 2" xfId="20723" xr:uid="{0A58D019-DEA4-4A4E-9104-A0EBC26A78E5}"/>
    <cellStyle name="Comma 2 2 7 2 2 4" xfId="12150" xr:uid="{0BBCC112-7F32-470A-BDB9-CEF7ACFA7C80}"/>
    <cellStyle name="Comma 2 2 7 2 2 4 2" xfId="21147" xr:uid="{6BAABB39-3D0F-4FBB-8A03-EA3D86272461}"/>
    <cellStyle name="Comma 2 2 7 2 2 5" xfId="15913" xr:uid="{02DA27F2-91BC-4978-9733-A221964D4E93}"/>
    <cellStyle name="Comma 2 2 7 2 2 5 2" xfId="21593" xr:uid="{1FBE23DC-83EF-463D-BC62-4AD8BA68043D}"/>
    <cellStyle name="Comma 2 2 7 2 2 6" xfId="18884" xr:uid="{CD2C2B72-DFD1-480D-88E6-B6703A9C6109}"/>
    <cellStyle name="Comma 2 2 7 2 2 6 2" xfId="21969" xr:uid="{862DC3F6-9D89-4AA0-A1F0-C565459F12CD}"/>
    <cellStyle name="Comma 2 2 7 2 2 7" xfId="19986" xr:uid="{405ECCB0-E334-48E9-94B3-FE4A5FE5B3DD}"/>
    <cellStyle name="Comma 2 2 7 2 2 8" xfId="26939" xr:uid="{238A15AE-CDCE-4848-BF4A-28100A4B54AE}"/>
    <cellStyle name="Comma 2 2 7 2 3" xfId="4909" xr:uid="{E6614125-1BD0-4B7D-882F-8FA2CC33E1B5}"/>
    <cellStyle name="Comma 2 2 7 2 3 2" xfId="20285" xr:uid="{88C045E9-CC83-44F6-BEA6-1ED753669B49}"/>
    <cellStyle name="Comma 2 2 7 2 3 2 2" xfId="41303" xr:uid="{2D0786CB-C33C-40DC-9BA5-30288E4C6A07}"/>
    <cellStyle name="Comma 2 2 7 2 3 3" xfId="28693" xr:uid="{D2A22CB0-294A-40A6-9178-50FBF8F2F435}"/>
    <cellStyle name="Comma 2 2 7 2 4" xfId="2353" xr:uid="{B1376AC7-A5B0-44E9-9287-6BD444578888}"/>
    <cellStyle name="Comma 2 2 7 2 4 2" xfId="19985" xr:uid="{64185682-6904-4C40-A99C-BDF39964E4B2}"/>
    <cellStyle name="Comma 2 2 7 2 4 2 2" xfId="34814" xr:uid="{9C5DBD23-6A72-4F3B-ADFC-E63D545EA24A}"/>
    <cellStyle name="Comma 2 2 7 2 4 3" xfId="24708" xr:uid="{5B7BBD48-5877-4BF8-8C24-87EB0E043F75}"/>
    <cellStyle name="Comma 2 2 7 2 5" xfId="7046" xr:uid="{554866EA-CB48-4ED0-9B26-608A704D692C}"/>
    <cellStyle name="Comma 2 2 7 2 5 2" xfId="20550" xr:uid="{E08D072D-28EE-4089-ABBB-1697122FC5E1}"/>
    <cellStyle name="Comma 2 2 7 2 5 3" xfId="31588" xr:uid="{02DBD375-9D4F-42AD-A823-B31E94F7E3B8}"/>
    <cellStyle name="Comma 2 2 7 2 6" xfId="10226" xr:uid="{5EBA7524-E326-444F-A16B-74C7BF426F24}"/>
    <cellStyle name="Comma 2 2 7 2 6 2" xfId="20916" xr:uid="{CBD86A23-478C-4D61-B43A-9E4651795956}"/>
    <cellStyle name="Comma 2 2 7 2 7" xfId="14035" xr:uid="{A7E5AF4E-FD7E-4B5B-916D-73A659454F70}"/>
    <cellStyle name="Comma 2 2 7 2 7 2" xfId="21372" xr:uid="{DC912955-5192-4BB8-BEDF-B3B44A136B37}"/>
    <cellStyle name="Comma 2 2 7 2 8" xfId="17590" xr:uid="{E4012EBF-020E-4A57-A6DC-434E1CD1D4C6}"/>
    <cellStyle name="Comma 2 2 7 2 8 2" xfId="21804" xr:uid="{785A9C15-19B9-488B-BD9B-EAE7B818B6C4}"/>
    <cellStyle name="Comma 2 2 7 2 9" xfId="19817" xr:uid="{E6557405-B688-47B7-BF38-B87EC8FA4142}"/>
    <cellStyle name="Comma 2 2 7 3" xfId="2355" xr:uid="{B2320344-FE5D-4712-86F8-BCC84F91E793}"/>
    <cellStyle name="Comma 2 2 7 3 2" xfId="4911" xr:uid="{EA4CF7D6-43AE-4C9B-B105-74403551629A}"/>
    <cellStyle name="Comma 2 2 7 3 2 2" xfId="12151" xr:uid="{E8B067E3-E45B-4E3B-A687-B2D66CA25A70}"/>
    <cellStyle name="Comma 2 2 7 3 2 2 2" xfId="21148" xr:uid="{D933F3F9-C02B-4C04-A247-6CC8660A2AA0}"/>
    <cellStyle name="Comma 2 2 7 3 2 2 3" xfId="36462" xr:uid="{661DD512-DC05-425C-A92F-BC2B2435467A}"/>
    <cellStyle name="Comma 2 2 7 3 2 3" xfId="15914" xr:uid="{54C54C00-624E-4583-95DB-E56FD6B5DD92}"/>
    <cellStyle name="Comma 2 2 7 3 2 3 2" xfId="21594" xr:uid="{23AEB347-6FF7-4155-AF26-FDA432A4A0DA}"/>
    <cellStyle name="Comma 2 2 7 3 2 4" xfId="20287" xr:uid="{576BF9FC-574C-465F-BBD2-B202A5BC077C}"/>
    <cellStyle name="Comma 2 2 7 3 2 5" xfId="26003" xr:uid="{2F8E8A19-609F-40E7-8460-B9668FB676D0}"/>
    <cellStyle name="Comma 2 2 7 3 3" xfId="8529" xr:uid="{DA5CA4C3-B6E9-45B3-AC7F-4F3BA3EE2AAE}"/>
    <cellStyle name="Comma 2 2 7 3 3 2" xfId="20722" xr:uid="{58821679-5D7F-42C8-98A5-92D506AE1DF7}"/>
    <cellStyle name="Comma 2 2 7 3 3 3" xfId="30380" xr:uid="{D39A7939-DA1E-4B1C-8853-941990798910}"/>
    <cellStyle name="Comma 2 2 7 3 4" xfId="10227" xr:uid="{EF77D346-854A-463D-8555-4E3D1CF8D3FF}"/>
    <cellStyle name="Comma 2 2 7 3 4 2" xfId="20917" xr:uid="{9812197A-215C-4756-B861-97C335F20487}"/>
    <cellStyle name="Comma 2 2 7 3 5" xfId="14036" xr:uid="{DB51CD94-A26F-40E5-9564-71224AB6C0F4}"/>
    <cellStyle name="Comma 2 2 7 3 5 2" xfId="21373" xr:uid="{C689DF55-E3C1-4A1D-BAE0-F4453657B530}"/>
    <cellStyle name="Comma 2 2 7 3 6" xfId="18883" xr:uid="{FA03B290-DF6C-4ABC-AF27-BC5D18919713}"/>
    <cellStyle name="Comma 2 2 7 3 6 2" xfId="21968" xr:uid="{0DBED3FA-D130-48B6-A35F-3C9AE40679D2}"/>
    <cellStyle name="Comma 2 2 7 3 7" xfId="19987" xr:uid="{2689ED19-0413-4583-B04C-F148866D76B6}"/>
    <cellStyle name="Comma 2 2 7 3 8" xfId="22573" xr:uid="{B46009C6-3982-4B7B-8BE1-590D30AAFB0D}"/>
    <cellStyle name="Comma 2 2 7 4" xfId="4908" xr:uid="{571F6717-4471-47C1-B511-806632FE61AC}"/>
    <cellStyle name="Comma 2 2 7 4 2" xfId="12152" xr:uid="{FC5B9347-1E50-44E7-9F53-FB60A6D88F1E}"/>
    <cellStyle name="Comma 2 2 7 4 2 2" xfId="21149" xr:uid="{DC98C7CA-40B7-413A-9728-D8E25664559F}"/>
    <cellStyle name="Comma 2 2 7 4 2 3" xfId="39608" xr:uid="{64AD7C2E-0625-4B63-9887-5CDA257C1136}"/>
    <cellStyle name="Comma 2 2 7 4 3" xfId="15915" xr:uid="{DFDD10D8-96B2-45EC-80B4-706FA79F5D9D}"/>
    <cellStyle name="Comma 2 2 7 4 3 2" xfId="21595" xr:uid="{EFB0A932-EC74-4EC0-B9BB-EC21D2CA1EB0}"/>
    <cellStyle name="Comma 2 2 7 4 4" xfId="20284" xr:uid="{906073F1-2CF3-4F92-942E-E96868297133}"/>
    <cellStyle name="Comma 2 2 7 4 5" xfId="27711" xr:uid="{51BA9992-2840-4BA8-BA11-9E46D996C672}"/>
    <cellStyle name="Comma 2 2 7 5" xfId="2352" xr:uid="{9986F9F9-BF9B-4AC7-8D5A-2D4B7C5C092D}"/>
    <cellStyle name="Comma 2 2 7 5 2" xfId="19984" xr:uid="{7B087938-F582-47BD-8428-4B24B7445E1B}"/>
    <cellStyle name="Comma 2 2 7 5 2 2" xfId="33079" xr:uid="{0654AACA-12E5-4F75-ABC1-AA5F9887868C}"/>
    <cellStyle name="Comma 2 2 7 5 3" xfId="23590" xr:uid="{C3D5DB59-9045-42A9-9AF4-C633293BA8C2}"/>
    <cellStyle name="Comma 2 2 7 6" xfId="7045" xr:uid="{D151A555-14FB-4545-AAB1-192552F134B1}"/>
    <cellStyle name="Comma 2 2 7 6 2" xfId="20549" xr:uid="{E6A0C205-6A8C-4B54-8256-5C756762EAE7}"/>
    <cellStyle name="Comma 2 2 7 6 3" xfId="29366" xr:uid="{C267E606-677F-47F9-A4D8-596338E72F7B}"/>
    <cellStyle name="Comma 2 2 7 7" xfId="10225" xr:uid="{0956225F-96D6-4C36-85A4-E4945E3172FE}"/>
    <cellStyle name="Comma 2 2 7 7 2" xfId="20915" xr:uid="{85F7F60A-F653-4A2A-AE56-5A62FE0EAB8C}"/>
    <cellStyle name="Comma 2 2 7 8" xfId="14034" xr:uid="{2440135D-0750-4A25-B2B8-BFFF1D6A8754}"/>
    <cellStyle name="Comma 2 2 7 8 2" xfId="21371" xr:uid="{21C8F526-AA76-4555-A693-BE66F690F07B}"/>
    <cellStyle name="Comma 2 2 7 9" xfId="17589" xr:uid="{F42BACAF-49B9-4343-96D5-082A9BFC48AF}"/>
    <cellStyle name="Comma 2 2 7 9 2" xfId="21803" xr:uid="{1CABA300-25CD-4386-981F-74CD1F7F46CD}"/>
    <cellStyle name="Comma 2 2 8" xfId="7979" xr:uid="{A82815B3-D19B-4FBF-A55A-2626E34CF11B}"/>
    <cellStyle name="Comma 2 2 8 2" xfId="9463" xr:uid="{3BAC50E1-DEEA-4891-943D-4CB1C238B8F1}"/>
    <cellStyle name="Comma 2 2 8 2 2" xfId="20841" xr:uid="{C40BC09B-F679-4A97-B36E-123C3E226F21}"/>
    <cellStyle name="Comma 2 2 8 2 2 2" xfId="38022" xr:uid="{E4F4CE6A-BAC2-4BC0-8E2C-D07BC813942B}"/>
    <cellStyle name="Comma 2 2 8 2 3" xfId="26876" xr:uid="{16AC5A86-6C85-42BD-9C02-60A17C9A8AF5}"/>
    <cellStyle name="Comma 2 2 8 3" xfId="10228" xr:uid="{A0B3AA6D-E428-4402-BFFA-C982121591F3}"/>
    <cellStyle name="Comma 2 2 8 3 2" xfId="20918" xr:uid="{61C665DF-9B11-4DBB-81EF-75488629B576}"/>
    <cellStyle name="Comma 2 2 8 3 2 2" xfId="41240" xr:uid="{48991CF3-7024-4170-8459-084CD4296063}"/>
    <cellStyle name="Comma 2 2 8 3 3" xfId="28630" xr:uid="{3BE22A0F-1195-4926-98CF-18B2284C0611}"/>
    <cellStyle name="Comma 2 2 8 4" xfId="20668" xr:uid="{5FA2EA7A-596D-4890-AF1C-63257A101130}"/>
    <cellStyle name="Comma 2 2 8 4 2" xfId="34751" xr:uid="{51784F86-2DB1-4D1F-A09A-67BD7BF4229B}"/>
    <cellStyle name="Comma 2 2 8 4 3" xfId="24645" xr:uid="{90EDAD92-B5F2-4590-AC66-2AE4B077B305}"/>
    <cellStyle name="Comma 2 2 8 5" xfId="31525" xr:uid="{18570FDA-6FFA-4E31-91A3-8ED9EEC82920}"/>
    <cellStyle name="Comma 2 2 8 6" xfId="22903" xr:uid="{1A00C3CC-4719-4A83-B5E7-6C655AF527E9}"/>
    <cellStyle name="Comma 2 2 9" xfId="17552" xr:uid="{16BD5618-86CC-4FA8-8629-D7684A700FFC}"/>
    <cellStyle name="Comma 2 2 9 2" xfId="21766" xr:uid="{CE5C0E7E-4D9E-45AA-9AAD-238EF80E3849}"/>
    <cellStyle name="Comma 2 2 9 2 2" xfId="35644" xr:uid="{8117E37C-47C0-44FB-8A3C-1B422709BA0B}"/>
    <cellStyle name="Comma 2 2 9 2 3" xfId="25329" xr:uid="{C80C72BF-8985-4D62-AF0C-6ADFCA65ED9A}"/>
    <cellStyle name="Comma 2 2 9 3" xfId="29704" xr:uid="{DC132694-E121-424F-AE57-7496A643C8E8}"/>
    <cellStyle name="Comma 2 2 9 4" xfId="42238" xr:uid="{C271073A-0997-438C-84FA-2C08474F00BE}"/>
    <cellStyle name="Comma 2 2 9 5" xfId="42277" xr:uid="{93008148-A12A-469E-BA19-E546B4E47C52}"/>
    <cellStyle name="Comma 2 2 9 6" xfId="22352" xr:uid="{7CE34CE7-87A4-4F9A-A8D6-8B0DA56CF4D5}"/>
    <cellStyle name="Comma 2 3" xfId="93" xr:uid="{4B404076-A34A-483C-B617-B040BABFEB74}"/>
    <cellStyle name="Comma 2 3 10" xfId="23359" xr:uid="{F7D31CAE-F728-40D9-B1DC-F5F1105ECF74}"/>
    <cellStyle name="Comma 2 3 10 2" xfId="32253" xr:uid="{2E93CCD2-63B6-410D-B91F-4040E0895C4F}"/>
    <cellStyle name="Comma 2 3 11" xfId="29335" xr:uid="{5C1697D9-80A4-477A-88FB-7FA744D2F259}"/>
    <cellStyle name="Comma 2 3 12" xfId="22099" xr:uid="{7E58156D-AAB8-4B55-972C-96208B125D93}"/>
    <cellStyle name="Comma 2 3 2" xfId="244" xr:uid="{EB8B93D8-94E5-488C-9CD9-1255A1272787}"/>
    <cellStyle name="Comma 2 3 2 10" xfId="10229" xr:uid="{B802B674-7087-4F67-ACD5-F005F4A22580}"/>
    <cellStyle name="Comma 2 3 2 10 2" xfId="20919" xr:uid="{5F16F0EF-39D7-4804-8BAD-1D3D392B5405}"/>
    <cellStyle name="Comma 2 3 2 10 3" xfId="29345" xr:uid="{8FBFD866-4096-46E4-8C6C-A7334E6B5B40}"/>
    <cellStyle name="Comma 2 3 2 11" xfId="14037" xr:uid="{5F5143F6-E326-4813-AD38-9A0570914DBD}"/>
    <cellStyle name="Comma 2 3 2 11 2" xfId="21374" xr:uid="{8EE1C7E7-5D92-471B-B466-29136CAC0A0C}"/>
    <cellStyle name="Comma 2 3 2 12" xfId="17592" xr:uid="{EC6988DB-C9A9-442D-BA85-5AC0B845933B}"/>
    <cellStyle name="Comma 2 3 2 12 2" xfId="21806" xr:uid="{C015E7F7-D543-482C-A4F5-A87BD4253318}"/>
    <cellStyle name="Comma 2 3 2 13" xfId="19762" xr:uid="{95B37E1B-E6E1-4697-BEB5-F7C972D0F906}"/>
    <cellStyle name="Comma 2 3 2 14" xfId="22109" xr:uid="{9804A9FC-4FE7-4CC2-A06B-12765C47F320}"/>
    <cellStyle name="Comma 2 3 2 2" xfId="393" xr:uid="{DE157A66-FE6F-4275-9BEC-93F1DDBB25CD}"/>
    <cellStyle name="Comma 2 3 2 2 10" xfId="19783" xr:uid="{BA09AF98-16DE-47F5-81A3-C503925D294F}"/>
    <cellStyle name="Comma 2 3 2 2 11" xfId="22159" xr:uid="{9620458F-F0FD-46CA-8C9C-35E368415BB0}"/>
    <cellStyle name="Comma 2 3 2 2 2" xfId="743" xr:uid="{96AC59FA-615E-48D4-8A15-111CD603D58D}"/>
    <cellStyle name="Comma 2 3 2 2 2 10" xfId="22206" xr:uid="{BBE0B689-9491-4E94-A162-7B417CAC1967}"/>
    <cellStyle name="Comma 2 3 2 2 2 2" xfId="2359" xr:uid="{0BAA561E-7A28-4F73-8487-3D1AC79FB617}"/>
    <cellStyle name="Comma 2 3 2 2 2 2 2" xfId="4915" xr:uid="{FF1F7F2D-E45B-429A-9F62-2AAAE077F761}"/>
    <cellStyle name="Comma 2 3 2 2 2 2 2 2" xfId="20291" xr:uid="{58A6A0C4-E917-4D1E-8E9E-4965111D798C}"/>
    <cellStyle name="Comma 2 3 2 2 2 2 2 2 2" xfId="26945" xr:uid="{415CD315-CD07-41D0-9171-25E9FB4DCA6D}"/>
    <cellStyle name="Comma 2 3 2 2 2 2 2 2 2 2" xfId="38091" xr:uid="{B59FF305-2226-4658-9DAE-3A87EECAD1B3}"/>
    <cellStyle name="Comma 2 3 2 2 2 2 2 2 3" xfId="28699" xr:uid="{F2CBB020-DCBA-4FCA-ABD2-117D06916CC7}"/>
    <cellStyle name="Comma 2 3 2 2 2 2 2 2 3 2" xfId="41309" xr:uid="{D52C5C4E-6B1C-4890-85FE-74762575295C}"/>
    <cellStyle name="Comma 2 3 2 2 2 2 2 2 4" xfId="24714" xr:uid="{C68230B2-DB58-49F7-B49B-F91AE7A1D585}"/>
    <cellStyle name="Comma 2 3 2 2 2 2 2 2 4 2" xfId="34820" xr:uid="{988322DF-E334-4BB0-A559-DE7412A97ADE}"/>
    <cellStyle name="Comma 2 3 2 2 2 2 2 2 5" xfId="31594" xr:uid="{E8C5E583-A151-4462-A328-E74A2B0819D2}"/>
    <cellStyle name="Comma 2 3 2 2 2 2 2 2 6" xfId="22972" xr:uid="{D7EA5B4F-8D15-4EAD-AE09-698186E39C38}"/>
    <cellStyle name="Comma 2 3 2 2 2 2 2 3" xfId="26332" xr:uid="{C14C1044-E11D-41B6-B9BE-DF861E45FD6D}"/>
    <cellStyle name="Comma 2 3 2 2 2 2 2 3 2" xfId="37218" xr:uid="{2248FFBD-AFC9-437E-8BE9-1D179CC2B066}"/>
    <cellStyle name="Comma 2 3 2 2 2 2 2 4" xfId="28086" xr:uid="{E30EC8EE-7F2F-4BD2-8E95-68892EE32FB8}"/>
    <cellStyle name="Comma 2 3 2 2 2 2 2 4 2" xfId="40364" xr:uid="{75A4ADCB-33C0-4AFA-8633-BCD498F6D555}"/>
    <cellStyle name="Comma 2 3 2 2 2 2 2 5" xfId="23974" xr:uid="{F4BD2A9C-2DCA-4F10-B210-B3CCE985C118}"/>
    <cellStyle name="Comma 2 3 2 2 2 2 2 5 2" xfId="33869" xr:uid="{22CCBD49-BED1-485A-817C-2525D9402E6F}"/>
    <cellStyle name="Comma 2 3 2 2 2 2 2 6" xfId="30812" xr:uid="{A54F37A9-7D3A-42B8-913E-4F2A4607F0BC}"/>
    <cellStyle name="Comma 2 3 2 2 2 2 2 7" xfId="22748" xr:uid="{E86978D4-A6C4-49B9-8651-CF06D151C533}"/>
    <cellStyle name="Comma 2 3 2 2 2 2 3" xfId="8533" xr:uid="{550CDE80-2BB7-4951-89E7-B6FA0644A74E}"/>
    <cellStyle name="Comma 2 3 2 2 2 2 3 2" xfId="20726" xr:uid="{D8482F79-8E1C-4DED-894B-F76A752D157A}"/>
    <cellStyle name="Comma 2 3 2 2 2 2 3 2 2" xfId="38090" xr:uid="{8812E400-5913-416A-BE21-2C09CFCE3A94}"/>
    <cellStyle name="Comma 2 3 2 2 2 2 3 2 3" xfId="26944" xr:uid="{8FFB5463-0782-41B8-A6EC-18CE8D8C001E}"/>
    <cellStyle name="Comma 2 3 2 2 2 2 3 3" xfId="28698" xr:uid="{2BC17661-DB29-41F0-90D3-E36E23A2D1EA}"/>
    <cellStyle name="Comma 2 3 2 2 2 2 3 3 2" xfId="41308" xr:uid="{8BC3B540-CE46-4E8A-BC7D-AB33271D182C}"/>
    <cellStyle name="Comma 2 3 2 2 2 2 3 4" xfId="24713" xr:uid="{6D9F0660-5412-42BD-B977-D4578BF47631}"/>
    <cellStyle name="Comma 2 3 2 2 2 2 3 4 2" xfId="34819" xr:uid="{671E8E4E-178C-4855-B4DC-E55266D32DFB}"/>
    <cellStyle name="Comma 2 3 2 2 2 2 3 5" xfId="31593" xr:uid="{85E82339-CE72-4316-8F6F-8FAC51E2AF5D}"/>
    <cellStyle name="Comma 2 3 2 2 2 2 3 6" xfId="22971" xr:uid="{66A58C9C-AABB-4004-9332-08C412AC1C39}"/>
    <cellStyle name="Comma 2 3 2 2 2 2 4" xfId="12153" xr:uid="{E62D32E5-03CC-4AE7-8374-B8D5C9E262FC}"/>
    <cellStyle name="Comma 2 3 2 2 2 2 4 2" xfId="21150" xr:uid="{720DDD52-FB47-49C3-B561-E9E307A98C09}"/>
    <cellStyle name="Comma 2 3 2 2 2 2 4 2 2" xfId="36403" xr:uid="{801CAEF0-DFE4-45A9-B41F-E53535EB7BDD}"/>
    <cellStyle name="Comma 2 3 2 2 2 2 4 2 3" xfId="25946" xr:uid="{695D5758-0523-493F-B313-E2660C21828E}"/>
    <cellStyle name="Comma 2 3 2 2 2 2 4 3" xfId="30323" xr:uid="{6415D596-1846-4D38-8C95-2E9B8D5CA930}"/>
    <cellStyle name="Comma 2 3 2 2 2 2 4 4" xfId="22539" xr:uid="{1C2656DB-C34A-433F-9CBF-C0F7D7CF964F}"/>
    <cellStyle name="Comma 2 3 2 2 2 2 5" xfId="15916" xr:uid="{89703E5C-C3D1-448F-BCBA-CAF2647732F3}"/>
    <cellStyle name="Comma 2 3 2 2 2 2 5 2" xfId="21596" xr:uid="{21D7CB35-8044-4DD8-BD7F-4415F5118C78}"/>
    <cellStyle name="Comma 2 3 2 2 2 2 5 2 2" xfId="39549" xr:uid="{FBE5F975-8E6B-4483-A244-DD15BA99D3CF}"/>
    <cellStyle name="Comma 2 3 2 2 2 2 5 3" xfId="27678" xr:uid="{1FDD2253-5991-43F1-B93E-2E864F4F3D44}"/>
    <cellStyle name="Comma 2 3 2 2 2 2 6" xfId="18887" xr:uid="{52FAF26F-3825-4CD4-9AB6-600ECED5E349}"/>
    <cellStyle name="Comma 2 3 2 2 2 2 6 2" xfId="21972" xr:uid="{A7BA467F-A00A-4E94-A39B-9EDAB2EC84B0}"/>
    <cellStyle name="Comma 2 3 2 2 2 2 6 2 2" xfId="33018" xr:uid="{BD9B7D09-C2EF-4484-90A7-3001DB497012}"/>
    <cellStyle name="Comma 2 3 2 2 2 2 6 3" xfId="23557" xr:uid="{CA14C635-DF9D-4DEB-9815-B9746B758072}"/>
    <cellStyle name="Comma 2 3 2 2 2 2 7" xfId="19991" xr:uid="{89BFF1A3-8604-44A9-ACC0-D7BD50B09251}"/>
    <cellStyle name="Comma 2 3 2 2 2 2 7 2" xfId="29654" xr:uid="{0AB4A9A1-5ADC-4FD0-846C-1730AC06857A}"/>
    <cellStyle name="Comma 2 3 2 2 2 2 8" xfId="22310" xr:uid="{A0834B98-6C82-4DB7-A3B1-3860AAF41F27}"/>
    <cellStyle name="Comma 2 3 2 2 2 3" xfId="4914" xr:uid="{0086A809-5EA2-49AA-8795-B8390C64C546}"/>
    <cellStyle name="Comma 2 3 2 2 2 3 2" xfId="20290" xr:uid="{3A5847FD-28C1-4E3A-B4B8-D4DC5F51C494}"/>
    <cellStyle name="Comma 2 3 2 2 2 3 2 2" xfId="26946" xr:uid="{91F18499-12D5-4FA7-9D78-B25D64622854}"/>
    <cellStyle name="Comma 2 3 2 2 2 3 2 2 2" xfId="38092" xr:uid="{4E4A2AA2-006C-4E3E-85B0-45F2CEBB97E4}"/>
    <cellStyle name="Comma 2 3 2 2 2 3 2 3" xfId="28700" xr:uid="{B8C60F94-2B87-440B-938C-80335E6303C0}"/>
    <cellStyle name="Comma 2 3 2 2 2 3 2 3 2" xfId="41310" xr:uid="{5593FECA-CF04-4C83-ACBD-451172BCD211}"/>
    <cellStyle name="Comma 2 3 2 2 2 3 2 4" xfId="24715" xr:uid="{077284ED-B3C0-433A-A99C-8A7BEB6487B8}"/>
    <cellStyle name="Comma 2 3 2 2 2 3 2 4 2" xfId="34821" xr:uid="{677FA83C-0EC7-474F-8100-73B75C5F3CF7}"/>
    <cellStyle name="Comma 2 3 2 2 2 3 2 5" xfId="31595" xr:uid="{85AF78E1-C4B4-45E8-8F49-FBE8EA92F4AB}"/>
    <cellStyle name="Comma 2 3 2 2 2 3 2 6" xfId="22973" xr:uid="{622BA57D-7975-4D35-BDAE-A29580E5A3BD}"/>
    <cellStyle name="Comma 2 3 2 2 2 3 3" xfId="26170" xr:uid="{FB072875-4489-45BF-A4EB-ED438BCEEE0B}"/>
    <cellStyle name="Comma 2 3 2 2 2 3 3 2" xfId="36798" xr:uid="{1F750DC2-FE20-446A-99ED-555691C1D5D2}"/>
    <cellStyle name="Comma 2 3 2 2 2 3 4" xfId="27877" xr:uid="{E48F06D1-AB99-4623-BCDA-780F700B37DC}"/>
    <cellStyle name="Comma 2 3 2 2 2 3 4 2" xfId="39944" xr:uid="{2956D42A-93FA-431C-B8C4-8AD48F035107}"/>
    <cellStyle name="Comma 2 3 2 2 2 3 5" xfId="23761" xr:uid="{76F3BA5C-CBBD-437F-99B6-88B84F8583A8}"/>
    <cellStyle name="Comma 2 3 2 2 2 3 5 2" xfId="33438" xr:uid="{A05CCAF9-4AF9-43E6-BA82-6B9A0D4ABA6D}"/>
    <cellStyle name="Comma 2 3 2 2 2 3 6" xfId="30599" xr:uid="{A0915A57-8645-4C41-9774-1E27DAEEBA85}"/>
    <cellStyle name="Comma 2 3 2 2 2 3 7" xfId="22648" xr:uid="{C130E7D9-BF24-43EC-BEFC-766F20C258BD}"/>
    <cellStyle name="Comma 2 3 2 2 2 4" xfId="2358" xr:uid="{3394A723-015B-4D20-AC14-77C9DEBE610F}"/>
    <cellStyle name="Comma 2 3 2 2 2 4 2" xfId="19990" xr:uid="{E95A4876-2482-42F2-9F27-E78EAD961B9C}"/>
    <cellStyle name="Comma 2 3 2 2 2 4 2 2" xfId="38089" xr:uid="{6B9AA8F2-5B3B-47E6-808D-AAD8A369692F}"/>
    <cellStyle name="Comma 2 3 2 2 2 4 2 3" xfId="26943" xr:uid="{7DE2FE76-0141-444F-B6E2-60D27CF910D1}"/>
    <cellStyle name="Comma 2 3 2 2 2 4 3" xfId="28697" xr:uid="{0568037D-8A1A-4DE3-B49C-60823DDAE0E3}"/>
    <cellStyle name="Comma 2 3 2 2 2 4 3 2" xfId="41307" xr:uid="{BC9263D0-1B8B-4C51-A9C5-155D473B0E0A}"/>
    <cellStyle name="Comma 2 3 2 2 2 4 4" xfId="24712" xr:uid="{8FB79247-F818-46C6-8E27-C1CE69D074B5}"/>
    <cellStyle name="Comma 2 3 2 2 2 4 4 2" xfId="34818" xr:uid="{311A601E-A280-44FD-9ED9-9EAFBDF17703}"/>
    <cellStyle name="Comma 2 3 2 2 2 4 5" xfId="31592" xr:uid="{EADB6D68-87A9-4A93-B3B0-0ABA2BF43BFB}"/>
    <cellStyle name="Comma 2 3 2 2 2 4 6" xfId="22970" xr:uid="{824AD6F5-C032-491E-BE61-EE35FFB33670}"/>
    <cellStyle name="Comma 2 3 2 2 2 5" xfId="7049" xr:uid="{812C77B3-2416-467C-AAFB-06C71E76A901}"/>
    <cellStyle name="Comma 2 3 2 2 2 5 2" xfId="20553" xr:uid="{0C1742CC-FFFD-4C98-80ED-6E559A59D463}"/>
    <cellStyle name="Comma 2 3 2 2 2 5 2 2" xfId="35984" xr:uid="{CF032D21-4A8B-4A6F-B3D8-46D24D11DFD6}"/>
    <cellStyle name="Comma 2 3 2 2 2 5 2 3" xfId="25608" xr:uid="{89954400-5786-4E59-BA68-4B0F05EB359B}"/>
    <cellStyle name="Comma 2 3 2 2 2 5 3" xfId="29985" xr:uid="{023FC6BF-E342-46DF-B92B-860AE7DFA37E}"/>
    <cellStyle name="Comma 2 3 2 2 2 5 4" xfId="22427" xr:uid="{E071B3B8-0272-4AC9-9F12-23B2F9F831E5}"/>
    <cellStyle name="Comma 2 3 2 2 2 6" xfId="10231" xr:uid="{AA227CA1-9CB5-45EB-98DF-A4C2DA96D1A7}"/>
    <cellStyle name="Comma 2 3 2 2 2 6 2" xfId="20921" xr:uid="{B54BC77F-D6B5-43C6-ABC6-F550DD8E4566}"/>
    <cellStyle name="Comma 2 3 2 2 2 6 2 2" xfId="39130" xr:uid="{49DCC8D8-F152-4E24-84AA-B2240FC89598}"/>
    <cellStyle name="Comma 2 3 2 2 2 6 3" xfId="27563" xr:uid="{7D41C8B9-303D-48A9-AC73-1B2F2724989D}"/>
    <cellStyle name="Comma 2 3 2 2 2 7" xfId="14039" xr:uid="{4E034224-A22A-4644-9DFD-9C673F39107F}"/>
    <cellStyle name="Comma 2 3 2 2 2 7 2" xfId="21376" xr:uid="{65867173-0D81-4A0F-BFB2-CFF82771F0B5}"/>
    <cellStyle name="Comma 2 3 2 2 2 7 2 2" xfId="32593" xr:uid="{6B5BAD84-26A6-42F3-ADF8-6193960E14F9}"/>
    <cellStyle name="Comma 2 3 2 2 2 7 3" xfId="23441" xr:uid="{C299DD83-AF0D-47B3-9B9E-EE8A87EA3BA0}"/>
    <cellStyle name="Comma 2 3 2 2 2 8" xfId="17594" xr:uid="{ED02D04B-09DE-4FFA-B4AE-69C42BCBAF47}"/>
    <cellStyle name="Comma 2 3 2 2 2 8 2" xfId="21808" xr:uid="{9B513656-9E96-4B25-B51D-38347F15103D}"/>
    <cellStyle name="Comma 2 3 2 2 2 8 3" xfId="29445" xr:uid="{25255659-05EC-4A7B-98F9-2553CF46BA6D}"/>
    <cellStyle name="Comma 2 3 2 2 2 9" xfId="19818" xr:uid="{580AE38C-895F-40FA-AD10-838537EA47D1}"/>
    <cellStyle name="Comma 2 3 2 2 3" xfId="2360" xr:uid="{7266C084-B05E-47C9-BA34-0268EE41B6EA}"/>
    <cellStyle name="Comma 2 3 2 2 3 2" xfId="4916" xr:uid="{32AA7052-5084-480E-93AB-E2D87F5115D9}"/>
    <cellStyle name="Comma 2 3 2 2 3 2 2" xfId="12154" xr:uid="{D35098CC-8138-4729-8F5A-406523DCE9E7}"/>
    <cellStyle name="Comma 2 3 2 2 3 2 2 2" xfId="21151" xr:uid="{22CF2778-951D-4FD6-8391-72C26B3BA766}"/>
    <cellStyle name="Comma 2 3 2 2 3 2 2 2 2" xfId="38094" xr:uid="{13665D1E-FFC5-469B-93A2-8B8DF702A3AB}"/>
    <cellStyle name="Comma 2 3 2 2 3 2 2 2 3" xfId="26948" xr:uid="{582864F2-B586-4E07-AE3E-8C11DE6394A9}"/>
    <cellStyle name="Comma 2 3 2 2 3 2 2 3" xfId="28702" xr:uid="{073001F1-38FC-4FB3-8561-B3DA1855803B}"/>
    <cellStyle name="Comma 2 3 2 2 3 2 2 3 2" xfId="41312" xr:uid="{D3F675A5-57D9-43AA-8ECD-8ADA5302417E}"/>
    <cellStyle name="Comma 2 3 2 2 3 2 2 4" xfId="24717" xr:uid="{44BE6F4B-F002-42A2-8E5C-B880516218F6}"/>
    <cellStyle name="Comma 2 3 2 2 3 2 2 4 2" xfId="34823" xr:uid="{3A9FD6F8-D566-4BD6-B523-2E66C682C47C}"/>
    <cellStyle name="Comma 2 3 2 2 3 2 2 5" xfId="31597" xr:uid="{6C27710C-8547-4ED7-B066-CAFE7C8C3218}"/>
    <cellStyle name="Comma 2 3 2 2 3 2 2 6" xfId="22975" xr:uid="{B0BB6E48-F7F0-4CBB-8808-8161C239CBCD}"/>
    <cellStyle name="Comma 2 3 2 2 3 2 3" xfId="15917" xr:uid="{2A8A7A84-7D4E-4D06-B0CC-FA4F60481A84}"/>
    <cellStyle name="Comma 2 3 2 2 3 2 3 2" xfId="21597" xr:uid="{81A1D511-E9AA-4E07-BC94-9237FC13D74E}"/>
    <cellStyle name="Comma 2 3 2 2 3 2 3 2 2" xfId="37019" xr:uid="{9AFA5CCF-D19E-4D0E-B754-E0B8B5207B51}"/>
    <cellStyle name="Comma 2 3 2 2 3 2 3 3" xfId="26242" xr:uid="{393DFEF9-F22F-4940-BFA7-F62225FA9E34}"/>
    <cellStyle name="Comma 2 3 2 2 3 2 4" xfId="20292" xr:uid="{591603EA-57FD-4A15-BA19-7009267FA4EA}"/>
    <cellStyle name="Comma 2 3 2 2 3 2 4 2" xfId="40165" xr:uid="{C0B9204B-C11B-4EC4-BBB9-DEFBD1D0A9E2}"/>
    <cellStyle name="Comma 2 3 2 2 3 2 4 3" xfId="27991" xr:uid="{0FBAB86F-C185-42AC-B5E4-EB1394212434}"/>
    <cellStyle name="Comma 2 3 2 2 3 2 5" xfId="23876" xr:uid="{3EC96C33-E236-4D74-A0B4-B8C3113196CB}"/>
    <cellStyle name="Comma 2 3 2 2 3 2 5 2" xfId="33668" xr:uid="{764ACA99-5029-4A1F-817A-DFDDF0AA279C}"/>
    <cellStyle name="Comma 2 3 2 2 3 2 6" xfId="30714" xr:uid="{CF0F286C-9D8E-4875-9DB1-60FADBA3B339}"/>
    <cellStyle name="Comma 2 3 2 2 3 2 7" xfId="22701" xr:uid="{B80D11C5-6D02-40DD-92AF-4351CF3A0E6C}"/>
    <cellStyle name="Comma 2 3 2 2 3 3" xfId="8532" xr:uid="{0F9E917A-F795-4143-943D-005BDA55F58B}"/>
    <cellStyle name="Comma 2 3 2 2 3 3 2" xfId="20725" xr:uid="{6E75FD73-FEC3-47C1-9112-B75A6E08FD2C}"/>
    <cellStyle name="Comma 2 3 2 2 3 3 2 2" xfId="38093" xr:uid="{BE7DE511-C213-483B-B597-E2F06CAEA65B}"/>
    <cellStyle name="Comma 2 3 2 2 3 3 2 3" xfId="26947" xr:uid="{0695602B-A01C-45E4-BB8D-29481D014ECB}"/>
    <cellStyle name="Comma 2 3 2 2 3 3 3" xfId="28701" xr:uid="{A83F3069-2CEF-493A-8EC6-06375C17A29D}"/>
    <cellStyle name="Comma 2 3 2 2 3 3 3 2" xfId="41311" xr:uid="{34E9CEA3-6A25-4478-88A6-B7239C20DAC8}"/>
    <cellStyle name="Comma 2 3 2 2 3 3 4" xfId="24716" xr:uid="{C823CE57-47D3-4078-9E95-A111D34EB9F2}"/>
    <cellStyle name="Comma 2 3 2 2 3 3 4 2" xfId="34822" xr:uid="{B248CD5D-9C7B-4183-86D7-F5E8194AD94F}"/>
    <cellStyle name="Comma 2 3 2 2 3 3 5" xfId="31596" xr:uid="{5962CFE9-76D6-47B8-B90F-E5A49F79DF38}"/>
    <cellStyle name="Comma 2 3 2 2 3 3 6" xfId="22974" xr:uid="{141D25B5-9772-4E58-93D6-F75D024C97D9}"/>
    <cellStyle name="Comma 2 3 2 2 3 4" xfId="10232" xr:uid="{D343BAFA-3332-4FFF-A99A-A07163604C4E}"/>
    <cellStyle name="Comma 2 3 2 2 3 4 2" xfId="20922" xr:uid="{79972507-D864-4BFC-A759-ACFC9962DAA0}"/>
    <cellStyle name="Comma 2 3 2 2 3 4 2 2" xfId="36204" xr:uid="{79B6E97C-BA5E-4317-9933-1766E8C912F0}"/>
    <cellStyle name="Comma 2 3 2 2 3 4 2 3" xfId="25753" xr:uid="{25AD9797-CE95-4D3B-9DCD-EEDA0271014A}"/>
    <cellStyle name="Comma 2 3 2 2 3 4 3" xfId="30130" xr:uid="{674C5533-3AE2-4A48-96F6-B60C24D2C32D}"/>
    <cellStyle name="Comma 2 3 2 2 3 4 4" xfId="22492" xr:uid="{391606BE-ADED-4812-853F-F1FAAD3DE983}"/>
    <cellStyle name="Comma 2 3 2 2 3 5" xfId="14040" xr:uid="{82AE9F81-DBB9-4E7C-BB4F-77599ECAE428}"/>
    <cellStyle name="Comma 2 3 2 2 3 5 2" xfId="21377" xr:uid="{96E4582E-0B8C-41BB-8E1F-5F167B19A53C}"/>
    <cellStyle name="Comma 2 3 2 2 3 5 2 2" xfId="39350" xr:uid="{248F2351-66EB-4F7C-A4C4-FFAE74A24420}"/>
    <cellStyle name="Comma 2 3 2 2 3 5 3" xfId="27630" xr:uid="{6742880F-1903-4250-98CA-E5936E28437F}"/>
    <cellStyle name="Comma 2 3 2 2 3 6" xfId="18886" xr:uid="{14B5D5EF-E4AB-4B4A-AEBE-A3984DE29476}"/>
    <cellStyle name="Comma 2 3 2 2 3 6 2" xfId="21971" xr:uid="{A4769C1F-3364-45DB-820B-28D7A02C3A9A}"/>
    <cellStyle name="Comma 2 3 2 2 3 6 2 2" xfId="32818" xr:uid="{5CAEC0CE-0051-4A32-9A83-C4633C619331}"/>
    <cellStyle name="Comma 2 3 2 2 3 6 3" xfId="23509" xr:uid="{6D1E8CD6-8783-4C8E-B798-F65EC328E550}"/>
    <cellStyle name="Comma 2 3 2 2 3 7" xfId="19992" xr:uid="{47AB749F-13CD-41F4-9AE8-FCBBC9FC7B49}"/>
    <cellStyle name="Comma 2 3 2 2 3 7 2" xfId="29555" xr:uid="{CB3AD1F8-4E8B-4522-9756-6A6F56D2B420}"/>
    <cellStyle name="Comma 2 3 2 2 3 8" xfId="22263" xr:uid="{B31D5291-ED3A-4CEE-906B-A4E23E383DAF}"/>
    <cellStyle name="Comma 2 3 2 2 4" xfId="4913" xr:uid="{B314B502-5A9E-4E93-B355-213B3B7B31BC}"/>
    <cellStyle name="Comma 2 3 2 2 4 2" xfId="12155" xr:uid="{0CB55300-938A-447A-B107-32F0B851252D}"/>
    <cellStyle name="Comma 2 3 2 2 4 2 2" xfId="21152" xr:uid="{3C8D16A2-5DC7-49C1-9566-B11BBD4692B5}"/>
    <cellStyle name="Comma 2 3 2 2 4 2 2 2" xfId="38095" xr:uid="{F5F52D84-8172-4F00-BAB8-929FF3476ACC}"/>
    <cellStyle name="Comma 2 3 2 2 4 2 2 3" xfId="26949" xr:uid="{16868B4B-F22B-4930-8451-88E16E3D035B}"/>
    <cellStyle name="Comma 2 3 2 2 4 2 3" xfId="28703" xr:uid="{F691B11D-BD41-47F7-8146-68CA30A4E45E}"/>
    <cellStyle name="Comma 2 3 2 2 4 2 3 2" xfId="41313" xr:uid="{6A9B1FD8-879E-4929-B81A-E8257584350E}"/>
    <cellStyle name="Comma 2 3 2 2 4 2 4" xfId="24718" xr:uid="{90F49C6E-5568-4380-ADBE-0602AC7DBF66}"/>
    <cellStyle name="Comma 2 3 2 2 4 2 4 2" xfId="34824" xr:uid="{EFF79803-4F48-4345-8A55-EBB4D8EB7A37}"/>
    <cellStyle name="Comma 2 3 2 2 4 2 5" xfId="31598" xr:uid="{4C74FD14-3DF5-4B47-BC7F-C90C4DBD561D}"/>
    <cellStyle name="Comma 2 3 2 2 4 2 6" xfId="22976" xr:uid="{5A70689C-5689-4DAA-BFF6-C10D061A6D9B}"/>
    <cellStyle name="Comma 2 3 2 2 4 3" xfId="15918" xr:uid="{960ADCD8-5933-4161-9909-3B7A6EC578D7}"/>
    <cellStyle name="Comma 2 3 2 2 4 3 2" xfId="21598" xr:uid="{97D37419-09F0-43CA-9DB4-7CE77C38F06F}"/>
    <cellStyle name="Comma 2 3 2 2 4 3 2 2" xfId="36602" xr:uid="{C845DCBE-F4B8-4404-8227-BC1CF0E62C5C}"/>
    <cellStyle name="Comma 2 3 2 2 4 3 3" xfId="26079" xr:uid="{B403F3A2-FDBD-4CE9-AEA6-7571800CD44F}"/>
    <cellStyle name="Comma 2 3 2 2 4 4" xfId="20289" xr:uid="{7CA2BD6C-57E7-48D5-B3D4-C98BFD618543}"/>
    <cellStyle name="Comma 2 3 2 2 4 4 2" xfId="39748" xr:uid="{B546D98E-7BCB-4465-8571-29F87CC0F332}"/>
    <cellStyle name="Comma 2 3 2 2 4 4 3" xfId="27782" xr:uid="{EC166FCD-D321-4E85-B624-D39C105FCAF5}"/>
    <cellStyle name="Comma 2 3 2 2 4 5" xfId="23661" xr:uid="{28564F47-CD78-4B5F-9650-FE12A55F685D}"/>
    <cellStyle name="Comma 2 3 2 2 4 5 2" xfId="33238" xr:uid="{A8A8762E-76DB-46E5-94DA-9E37B97B3751}"/>
    <cellStyle name="Comma 2 3 2 2 4 6" xfId="30498" xr:uid="{2262B87C-04E5-48BB-9ED3-1A439E499A52}"/>
    <cellStyle name="Comma 2 3 2 2 4 7" xfId="22601" xr:uid="{49C19370-53C8-4550-9151-A0E73D04BD2C}"/>
    <cellStyle name="Comma 2 3 2 2 5" xfId="2357" xr:uid="{6075349F-A76D-4E47-BEAB-D5B0A30E5A74}"/>
    <cellStyle name="Comma 2 3 2 2 5 2" xfId="19989" xr:uid="{1A60C2C7-42D2-4DF0-9D35-4DA9B5847076}"/>
    <cellStyle name="Comma 2 3 2 2 5 2 2" xfId="38088" xr:uid="{0A619480-8DAF-4FCC-83C8-9C8F1FA27978}"/>
    <cellStyle name="Comma 2 3 2 2 5 2 3" xfId="26942" xr:uid="{37833B66-8D67-41F0-9A5D-0FDDA7A4FBA4}"/>
    <cellStyle name="Comma 2 3 2 2 5 3" xfId="28696" xr:uid="{082D8F21-0CD4-46C3-B093-88EDF07147B5}"/>
    <cellStyle name="Comma 2 3 2 2 5 3 2" xfId="41306" xr:uid="{11ED341D-DD2B-431E-951F-3B0C8EDC9A05}"/>
    <cellStyle name="Comma 2 3 2 2 5 4" xfId="24711" xr:uid="{621BEC7E-6052-4416-B8CD-E74A44172A4C}"/>
    <cellStyle name="Comma 2 3 2 2 5 4 2" xfId="34817" xr:uid="{2325981E-E049-43AE-AF2C-B9746E20419B}"/>
    <cellStyle name="Comma 2 3 2 2 5 5" xfId="31591" xr:uid="{623B1B0F-23F8-480F-9B67-C99C2B3A6DAE}"/>
    <cellStyle name="Comma 2 3 2 2 5 6" xfId="22969" xr:uid="{3E7C8A13-58BB-45F9-B5AA-5A665D40E70D}"/>
    <cellStyle name="Comma 2 3 2 2 6" xfId="7048" xr:uid="{933CE132-BE73-47D2-B834-E9E1688C1388}"/>
    <cellStyle name="Comma 2 3 2 2 6 2" xfId="20552" xr:uid="{AA962725-C542-43B3-B519-F82824EA1985}"/>
    <cellStyle name="Comma 2 3 2 2 6 2 2" xfId="35789" xr:uid="{9AF3557E-630A-4C32-8051-1D30DEEFA7FF}"/>
    <cellStyle name="Comma 2 3 2 2 6 2 3" xfId="25415" xr:uid="{6F63FBFD-B03E-4CE5-9967-777E2901032F}"/>
    <cellStyle name="Comma 2 3 2 2 6 3" xfId="29792" xr:uid="{4A89D6B7-5A58-4D9E-8A25-FB602FFBE1B1}"/>
    <cellStyle name="Comma 2 3 2 2 6 4" xfId="22381" xr:uid="{0EE358BB-CC8E-4353-B992-E50AE09959F5}"/>
    <cellStyle name="Comma 2 3 2 2 7" xfId="10230" xr:uid="{0DB7E2AF-7F18-4E57-8009-211C13E83FEF}"/>
    <cellStyle name="Comma 2 3 2 2 7 2" xfId="20920" xr:uid="{4F8471FA-B625-40D2-AC0C-69EDA217D574}"/>
    <cellStyle name="Comma 2 3 2 2 7 2 2" xfId="38935" xr:uid="{18482151-A1CC-4646-B2FA-BB32529981FB}"/>
    <cellStyle name="Comma 2 3 2 2 7 3" xfId="27517" xr:uid="{9D1765F2-FDE7-4CE0-89D2-D8922CD7C944}"/>
    <cellStyle name="Comma 2 3 2 2 8" xfId="14038" xr:uid="{9B382E2C-D41C-4512-A4D8-7394AF6B31F0}"/>
    <cellStyle name="Comma 2 3 2 2 8 2" xfId="21375" xr:uid="{69BB1563-4645-4308-8AAC-B42CAC492A3A}"/>
    <cellStyle name="Comma 2 3 2 2 8 2 2" xfId="32396" xr:uid="{90E69CFA-98FE-4F3C-A7D4-A0B5413C928F}"/>
    <cellStyle name="Comma 2 3 2 2 8 3" xfId="23389" xr:uid="{7B62C27A-1232-47E6-A197-4B953B7945E8}"/>
    <cellStyle name="Comma 2 3 2 2 9" xfId="17593" xr:uid="{D5DF5F96-185B-4F76-8039-F9538561DED4}"/>
    <cellStyle name="Comma 2 3 2 2 9 2" xfId="21807" xr:uid="{A3611837-DAF1-4E11-B64C-32436D9B9C23}"/>
    <cellStyle name="Comma 2 3 2 2 9 3" xfId="29397" xr:uid="{F60D03AC-15D6-43C2-8391-069B7BEDD248}"/>
    <cellStyle name="Comma 2 3 2 3" xfId="744" xr:uid="{AFC9CA1C-B107-4705-A53D-AEFDD52881FC}"/>
    <cellStyle name="Comma 2 3 2 3 10" xfId="19819" xr:uid="{9249BBDE-ED12-4EDF-984B-EE941574987F}"/>
    <cellStyle name="Comma 2 3 2 3 11" xfId="22189" xr:uid="{4E0E5440-5A21-4D0C-B9B1-A9708090DBBB}"/>
    <cellStyle name="Comma 2 3 2 3 2" xfId="745" xr:uid="{827FA506-59C4-4855-8FD6-426CC9A464F8}"/>
    <cellStyle name="Comma 2 3 2 3 2 10" xfId="22293" xr:uid="{CDB88750-FB8F-4806-8A02-A7276AF70F0E}"/>
    <cellStyle name="Comma 2 3 2 3 2 2" xfId="2363" xr:uid="{9EC39BCC-4E05-48FA-81CF-67E2D74F72D0}"/>
    <cellStyle name="Comma 2 3 2 3 2 2 2" xfId="4919" xr:uid="{4EC33EF7-4ABB-43D5-BB77-07F1664E6AFD}"/>
    <cellStyle name="Comma 2 3 2 3 2 2 2 2" xfId="20295" xr:uid="{A80BA3D1-9FEB-4135-B900-CE886072D2D8}"/>
    <cellStyle name="Comma 2 3 2 3 2 2 2 2 2" xfId="38098" xr:uid="{EC9BE3A0-681A-4398-A53E-958C7C4211B2}"/>
    <cellStyle name="Comma 2 3 2 3 2 2 2 2 3" xfId="26952" xr:uid="{1FE2C2BF-4503-48CC-ACD3-113F193FA244}"/>
    <cellStyle name="Comma 2 3 2 3 2 2 2 3" xfId="28706" xr:uid="{3030955A-78BC-4688-B3F6-D8B7E6760552}"/>
    <cellStyle name="Comma 2 3 2 3 2 2 2 3 2" xfId="41316" xr:uid="{D0419743-432D-4D07-A57F-B4798DA23E60}"/>
    <cellStyle name="Comma 2 3 2 3 2 2 2 4" xfId="24721" xr:uid="{FE730C12-F08F-4EB9-ADDC-09C1103C9295}"/>
    <cellStyle name="Comma 2 3 2 3 2 2 2 4 2" xfId="34827" xr:uid="{1ECB4BB1-9539-4B67-97A8-7B80649016A3}"/>
    <cellStyle name="Comma 2 3 2 3 2 2 2 5" xfId="31601" xr:uid="{D93CAD9B-B0C1-4D24-B9BF-BE633A1024AD}"/>
    <cellStyle name="Comma 2 3 2 3 2 2 2 6" xfId="22979" xr:uid="{EE1B9419-3992-44C6-B583-B4B38942637B}"/>
    <cellStyle name="Comma 2 3 2 3 2 2 3" xfId="8535" xr:uid="{597FCDFE-A810-477D-BF89-F9693C466CA9}"/>
    <cellStyle name="Comma 2 3 2 3 2 2 3 2" xfId="20728" xr:uid="{66FEC507-CCAB-4219-B3D9-EC8D2D9A385E}"/>
    <cellStyle name="Comma 2 3 2 3 2 2 3 2 2" xfId="37122" xr:uid="{CF85FD0F-E814-4B5B-92B3-5488B43875A0}"/>
    <cellStyle name="Comma 2 3 2 3 2 2 3 3" xfId="26272" xr:uid="{BB14958F-1905-45EA-8889-9C8038533B20}"/>
    <cellStyle name="Comma 2 3 2 3 2 2 4" xfId="12156" xr:uid="{7351BAB3-1951-42E8-B5F0-DBE7958F6020}"/>
    <cellStyle name="Comma 2 3 2 3 2 2 4 2" xfId="21153" xr:uid="{0400740F-8F6C-4072-B49B-26125AD7CC23}"/>
    <cellStyle name="Comma 2 3 2 3 2 2 4 2 2" xfId="40268" xr:uid="{8F8B21B4-4C3A-4A9B-9CCD-206BF6B1D266}"/>
    <cellStyle name="Comma 2 3 2 3 2 2 4 3" xfId="28026" xr:uid="{3A2AF647-05DE-43B2-9F45-9D1DB5734CC0}"/>
    <cellStyle name="Comma 2 3 2 3 2 2 5" xfId="15919" xr:uid="{5D6CEE2A-9330-49FC-8180-C279DDC8D3BC}"/>
    <cellStyle name="Comma 2 3 2 3 2 2 5 2" xfId="21599" xr:uid="{86DA3B36-BF04-478C-AC41-403638ACAEA2}"/>
    <cellStyle name="Comma 2 3 2 3 2 2 5 2 2" xfId="33773" xr:uid="{1C47D65B-CE2E-4D6B-8866-F9213A135FF5}"/>
    <cellStyle name="Comma 2 3 2 3 2 2 5 3" xfId="23913" xr:uid="{AF2DA573-0445-48A5-9AF5-3AA8C274C0A1}"/>
    <cellStyle name="Comma 2 3 2 3 2 2 6" xfId="18889" xr:uid="{848BAA1A-0AFC-40AF-8A63-7089F509ADA8}"/>
    <cellStyle name="Comma 2 3 2 3 2 2 6 2" xfId="21974" xr:uid="{0649A27B-76BE-456D-BD64-8F0147D63B1A}"/>
    <cellStyle name="Comma 2 3 2 3 2 2 6 3" xfId="30751" xr:uid="{5D132C15-19D5-4547-8719-6E1C6B43C824}"/>
    <cellStyle name="Comma 2 3 2 3 2 2 7" xfId="19995" xr:uid="{9A2F027B-250E-4A04-9121-BB60E66FD1E1}"/>
    <cellStyle name="Comma 2 3 2 3 2 2 8" xfId="22731" xr:uid="{D465A34B-817F-4220-B5B9-EC7D8BFD18E2}"/>
    <cellStyle name="Comma 2 3 2 3 2 3" xfId="4918" xr:uid="{ACE04A15-DBD9-4698-A12A-13580A0D5E79}"/>
    <cellStyle name="Comma 2 3 2 3 2 3 2" xfId="20294" xr:uid="{6B5CA981-0BD8-4D0F-AA3A-DD78CB2FB706}"/>
    <cellStyle name="Comma 2 3 2 3 2 3 2 2" xfId="38097" xr:uid="{73EDF1A5-C531-48DE-A93D-5C506D5EC0EC}"/>
    <cellStyle name="Comma 2 3 2 3 2 3 2 3" xfId="26951" xr:uid="{2C74598D-744D-4A09-90AA-43DDD84DA8A0}"/>
    <cellStyle name="Comma 2 3 2 3 2 3 3" xfId="28705" xr:uid="{FB3A00B1-1595-4E4E-A2AE-868CEE36FE67}"/>
    <cellStyle name="Comma 2 3 2 3 2 3 3 2" xfId="41315" xr:uid="{BDFA0653-1059-4E19-A2FC-F6600F704B18}"/>
    <cellStyle name="Comma 2 3 2 3 2 3 4" xfId="24720" xr:uid="{4DCCB7C3-0499-4FA2-9A7B-15B344CA97C0}"/>
    <cellStyle name="Comma 2 3 2 3 2 3 4 2" xfId="34826" xr:uid="{40745EFC-F8AE-4B57-91D0-BB9D8AAC71CC}"/>
    <cellStyle name="Comma 2 3 2 3 2 3 5" xfId="31600" xr:uid="{F9B153FC-E8DE-4B8C-98C3-C758D8564612}"/>
    <cellStyle name="Comma 2 3 2 3 2 3 6" xfId="22978" xr:uid="{6E060F5F-8152-4234-8868-FE8D6E436DD9}"/>
    <cellStyle name="Comma 2 3 2 3 2 4" xfId="2362" xr:uid="{55E3B03F-AEE1-4CD1-9BE8-979384CBAF17}"/>
    <cellStyle name="Comma 2 3 2 3 2 4 2" xfId="19994" xr:uid="{21600262-FE32-4E14-AE43-1320627A3487}"/>
    <cellStyle name="Comma 2 3 2 3 2 4 2 2" xfId="36307" xr:uid="{A34980A5-CC3D-4EC5-B3E8-719007D2E18F}"/>
    <cellStyle name="Comma 2 3 2 3 2 4 2 3" xfId="25850" xr:uid="{CB9F9BD5-9075-4F86-A9AD-4E481A37CC02}"/>
    <cellStyle name="Comma 2 3 2 3 2 4 3" xfId="30227" xr:uid="{A464D53E-BA49-4CAB-B169-81B4736A7AEE}"/>
    <cellStyle name="Comma 2 3 2 3 2 4 4" xfId="22522" xr:uid="{9D9A1E38-63DC-4C36-A6A7-E0DB2FF307B8}"/>
    <cellStyle name="Comma 2 3 2 3 2 5" xfId="7051" xr:uid="{DDFB9DE1-04C5-4153-94CF-479151606BA3}"/>
    <cellStyle name="Comma 2 3 2 3 2 5 2" xfId="20555" xr:uid="{8A9D9D9B-35BB-4C18-AC51-724162A15490}"/>
    <cellStyle name="Comma 2 3 2 3 2 5 2 2" xfId="39453" xr:uid="{9CE31C31-963E-44B7-8291-E8ECB09659DA}"/>
    <cellStyle name="Comma 2 3 2 3 2 5 3" xfId="27660" xr:uid="{A650B1EB-6CBC-47BA-8E13-EE914EAED9BA}"/>
    <cellStyle name="Comma 2 3 2 3 2 6" xfId="10234" xr:uid="{0CC6F6C1-3D72-40A1-B9FD-539A12B08169}"/>
    <cellStyle name="Comma 2 3 2 3 2 6 2" xfId="20924" xr:uid="{A3BA2404-CB51-4FC8-86F5-EF80F2786A39}"/>
    <cellStyle name="Comma 2 3 2 3 2 6 2 2" xfId="32922" xr:uid="{D9F80B15-C0D7-4B16-BB68-1A11EA35EF3E}"/>
    <cellStyle name="Comma 2 3 2 3 2 6 3" xfId="23539" xr:uid="{5ABD9D5A-2FA3-40AF-A17B-857D2173EA1A}"/>
    <cellStyle name="Comma 2 3 2 3 2 7" xfId="14042" xr:uid="{727C77B0-DE1A-4889-8C99-921E88CEDCAD}"/>
    <cellStyle name="Comma 2 3 2 3 2 7 2" xfId="21379" xr:uid="{5F7EE937-E8B5-487C-BEB9-D570F5806CC6}"/>
    <cellStyle name="Comma 2 3 2 3 2 7 3" xfId="29593" xr:uid="{272183D5-B481-41A2-962E-81D16A272B4F}"/>
    <cellStyle name="Comma 2 3 2 3 2 8" xfId="17596" xr:uid="{141EB9CB-F125-437D-85AB-9781446F0A44}"/>
    <cellStyle name="Comma 2 3 2 3 2 8 2" xfId="21810" xr:uid="{1428B33E-B116-485E-8100-612FC6D3EB0B}"/>
    <cellStyle name="Comma 2 3 2 3 2 9" xfId="19820" xr:uid="{3E3D57F5-A3AD-41A0-A084-643FA5349359}"/>
    <cellStyle name="Comma 2 3 2 3 3" xfId="2364" xr:uid="{DF97491C-F433-4AFC-994E-A4BFFFBE430B}"/>
    <cellStyle name="Comma 2 3 2 3 3 2" xfId="4920" xr:uid="{1524F707-9BE5-4432-8CB8-BA93A318A03C}"/>
    <cellStyle name="Comma 2 3 2 3 3 2 2" xfId="12157" xr:uid="{12D1ABFA-A3FA-4A1F-B9CD-45437480555F}"/>
    <cellStyle name="Comma 2 3 2 3 3 2 2 2" xfId="21154" xr:uid="{D6162697-B78F-4E50-A5E5-ACD6FB60A592}"/>
    <cellStyle name="Comma 2 3 2 3 3 2 2 2 2" xfId="38099" xr:uid="{4BDF5019-25F4-4FC5-887D-8E2EE5B47BE3}"/>
    <cellStyle name="Comma 2 3 2 3 3 2 2 3" xfId="26953" xr:uid="{B84D90F8-8357-4D20-BEEC-BF18211075A1}"/>
    <cellStyle name="Comma 2 3 2 3 3 2 3" xfId="15920" xr:uid="{27A7FB5D-A483-457B-AEED-11338DF460C6}"/>
    <cellStyle name="Comma 2 3 2 3 3 2 3 2" xfId="21600" xr:uid="{0A0CDA95-7458-4F77-8454-D058859FA9FD}"/>
    <cellStyle name="Comma 2 3 2 3 3 2 3 2 2" xfId="41317" xr:uid="{CFACB1FF-73F4-456C-94FD-D7F985F6A4D6}"/>
    <cellStyle name="Comma 2 3 2 3 3 2 3 3" xfId="28707" xr:uid="{4A29F661-61E6-4F5D-8D5D-69D6F5C3223E}"/>
    <cellStyle name="Comma 2 3 2 3 3 2 4" xfId="20296" xr:uid="{AE385649-2541-4662-B39D-8D25B1379CA1}"/>
    <cellStyle name="Comma 2 3 2 3 3 2 4 2" xfId="34828" xr:uid="{B504D574-94E1-45FF-9ABF-EEFD653CF8D3}"/>
    <cellStyle name="Comma 2 3 2 3 3 2 4 3" xfId="24722" xr:uid="{3CD327FE-E765-4B57-A08E-D57BD569D7FD}"/>
    <cellStyle name="Comma 2 3 2 3 3 2 5" xfId="31602" xr:uid="{4DC5FCAB-409E-469B-A16B-2037D7D6A1A4}"/>
    <cellStyle name="Comma 2 3 2 3 3 2 6" xfId="22980" xr:uid="{3AA666B1-268F-46C9-BB7F-E56181F6C541}"/>
    <cellStyle name="Comma 2 3 2 3 3 3" xfId="8534" xr:uid="{6C904BB4-DBB5-420A-A579-469F3414BD72}"/>
    <cellStyle name="Comma 2 3 2 3 3 3 2" xfId="20727" xr:uid="{C88EC26F-BCD8-4867-B25E-803AF4697706}"/>
    <cellStyle name="Comma 2 3 2 3 3 3 2 2" xfId="36702" xr:uid="{B1B4A7AD-EA16-40CD-99E6-FC80B96E189C}"/>
    <cellStyle name="Comma 2 3 2 3 3 3 3" xfId="26109" xr:uid="{9BD8B743-44A2-46DC-AE45-A3359C7918F2}"/>
    <cellStyle name="Comma 2 3 2 3 3 4" xfId="10235" xr:uid="{B08DF1D5-B1D4-435D-8C0A-095E9E168989}"/>
    <cellStyle name="Comma 2 3 2 3 3 4 2" xfId="20925" xr:uid="{C90EF033-6630-480A-9819-A22716EE3398}"/>
    <cellStyle name="Comma 2 3 2 3 3 4 2 2" xfId="39848" xr:uid="{A81D3B8D-36B3-41BA-BF7A-F57CFFA58C8B}"/>
    <cellStyle name="Comma 2 3 2 3 3 4 3" xfId="27817" xr:uid="{3ACF9F79-9DE7-41DC-8B01-65B52731E2FC}"/>
    <cellStyle name="Comma 2 3 2 3 3 5" xfId="14043" xr:uid="{F9FBEE47-BACD-4A8B-B448-2A001817020A}"/>
    <cellStyle name="Comma 2 3 2 3 3 5 2" xfId="21380" xr:uid="{2DCC9BED-622D-4A53-80BE-78335FF02ED6}"/>
    <cellStyle name="Comma 2 3 2 3 3 5 2 2" xfId="33342" xr:uid="{E2A3712C-2C4E-487E-86B5-E2A167061ED6}"/>
    <cellStyle name="Comma 2 3 2 3 3 5 3" xfId="23700" xr:uid="{EA2B6AA3-72A9-4FF0-8BA5-34195BEC7244}"/>
    <cellStyle name="Comma 2 3 2 3 3 6" xfId="18888" xr:uid="{B0F39515-2D7D-4991-A0E8-7CB113C25D58}"/>
    <cellStyle name="Comma 2 3 2 3 3 6 2" xfId="21973" xr:uid="{2809D591-887F-4359-A902-EB81D6A17418}"/>
    <cellStyle name="Comma 2 3 2 3 3 6 3" xfId="30537" xr:uid="{B2C0A30E-B289-4099-9EB0-96ECE82BD392}"/>
    <cellStyle name="Comma 2 3 2 3 3 7" xfId="19996" xr:uid="{DD41AD87-A097-4407-B17A-A55DB0B35C63}"/>
    <cellStyle name="Comma 2 3 2 3 3 8" xfId="22631" xr:uid="{5510CAE3-4534-4DEA-884B-E42B2D15A295}"/>
    <cellStyle name="Comma 2 3 2 3 4" xfId="4917" xr:uid="{28B24851-7D53-4D64-B4A9-7D0F22C8D279}"/>
    <cellStyle name="Comma 2 3 2 3 4 2" xfId="12158" xr:uid="{7F6FE08B-C1A5-4BC8-8029-FF133FB09E6D}"/>
    <cellStyle name="Comma 2 3 2 3 4 2 2" xfId="21155" xr:uid="{FFDDFF19-EE9E-4100-9894-ECED01620324}"/>
    <cellStyle name="Comma 2 3 2 3 4 2 2 2" xfId="38096" xr:uid="{B0C42740-71CE-425F-8FF6-282286F100E0}"/>
    <cellStyle name="Comma 2 3 2 3 4 2 3" xfId="26950" xr:uid="{4A0EBB34-E2F9-4444-89A4-19C2F7B1CB00}"/>
    <cellStyle name="Comma 2 3 2 3 4 3" xfId="15921" xr:uid="{78E3D589-6DB7-4385-993A-0F73E1A92556}"/>
    <cellStyle name="Comma 2 3 2 3 4 3 2" xfId="21601" xr:uid="{E5C65A21-9E2E-4AD9-9425-A920A974AC88}"/>
    <cellStyle name="Comma 2 3 2 3 4 3 2 2" xfId="41314" xr:uid="{BC3A25ED-6E5D-434E-80FA-29F6BFC79BA7}"/>
    <cellStyle name="Comma 2 3 2 3 4 3 3" xfId="28704" xr:uid="{DCC2B29A-36AD-4F97-BB59-20A9411D51D3}"/>
    <cellStyle name="Comma 2 3 2 3 4 4" xfId="20293" xr:uid="{6594CC5F-4401-4C61-AB08-EB8E35558E77}"/>
    <cellStyle name="Comma 2 3 2 3 4 4 2" xfId="34825" xr:uid="{DB589955-50FD-4FB0-AD68-ED8493A47FFE}"/>
    <cellStyle name="Comma 2 3 2 3 4 4 3" xfId="24719" xr:uid="{3B6C412F-B662-4C85-9EBB-0A62C7388658}"/>
    <cellStyle name="Comma 2 3 2 3 4 5" xfId="31599" xr:uid="{1DF27D29-EFC3-4A99-A749-0B042CBBE1DC}"/>
    <cellStyle name="Comma 2 3 2 3 4 6" xfId="22977" xr:uid="{A6BAA38A-941F-4FB6-BDCE-0E7967C7F522}"/>
    <cellStyle name="Comma 2 3 2 3 5" xfId="2361" xr:uid="{D2B185AF-3BB9-4D99-9898-97F460469FC5}"/>
    <cellStyle name="Comma 2 3 2 3 5 2" xfId="19993" xr:uid="{5C5E3FBB-D69C-47FE-A7DA-11523429E018}"/>
    <cellStyle name="Comma 2 3 2 3 5 2 2" xfId="35888" xr:uid="{8CDD25DE-B6F6-48E0-A9EA-A0037CBC40A4}"/>
    <cellStyle name="Comma 2 3 2 3 5 2 3" xfId="25512" xr:uid="{B36D5D03-85D8-4CE6-BF5E-59AFAFB6C8A5}"/>
    <cellStyle name="Comma 2 3 2 3 5 3" xfId="29889" xr:uid="{44DCAEA5-1CCC-4C17-A8A4-2ABCDE12BCE5}"/>
    <cellStyle name="Comma 2 3 2 3 5 4" xfId="22410" xr:uid="{50DF2518-5237-41E1-A273-8C3AD4E936A0}"/>
    <cellStyle name="Comma 2 3 2 3 6" xfId="7050" xr:uid="{D6E67AE0-D746-493E-9581-728D963843AF}"/>
    <cellStyle name="Comma 2 3 2 3 6 2" xfId="20554" xr:uid="{B6D92727-09A3-4DFA-A1A4-27CAFA572AE1}"/>
    <cellStyle name="Comma 2 3 2 3 6 2 2" xfId="39034" xr:uid="{CC3E106E-8427-4E9D-B20F-82604C2BD474}"/>
    <cellStyle name="Comma 2 3 2 3 6 3" xfId="27546" xr:uid="{7FACD0BC-643E-4971-A4A9-162F2B4F4B12}"/>
    <cellStyle name="Comma 2 3 2 3 7" xfId="10233" xr:uid="{FC38EFA6-4547-4865-B9B4-2D9461D98D9A}"/>
    <cellStyle name="Comma 2 3 2 3 7 2" xfId="20923" xr:uid="{BACE8B0D-6F2E-4EEA-A095-01871885B9FB}"/>
    <cellStyle name="Comma 2 3 2 3 7 2 2" xfId="32497" xr:uid="{C14C62C0-390D-4F43-BA90-2841AFBA0676}"/>
    <cellStyle name="Comma 2 3 2 3 7 3" xfId="23422" xr:uid="{7AAA597E-93C1-4DC4-9896-663CF5AABD70}"/>
    <cellStyle name="Comma 2 3 2 3 8" xfId="14041" xr:uid="{4A4BC7FE-F435-4031-BF0D-F9EDE728D9C3}"/>
    <cellStyle name="Comma 2 3 2 3 8 2" xfId="21378" xr:uid="{0D48FD42-4797-41C7-B761-D6D444946A2C}"/>
    <cellStyle name="Comma 2 3 2 3 8 3" xfId="29427" xr:uid="{F7BC34FF-EBA7-44CC-B4D9-9D840457DB24}"/>
    <cellStyle name="Comma 2 3 2 3 9" xfId="17595" xr:uid="{A5B12810-CD0B-4BC2-B756-96ECC254D44F}"/>
    <cellStyle name="Comma 2 3 2 3 9 2" xfId="21809" xr:uid="{24CB221E-6083-476C-98D1-B144AE5F4167}"/>
    <cellStyle name="Comma 2 3 2 4" xfId="746" xr:uid="{B6F877A5-96DE-4B0B-B4DB-96A5C9DA781D}"/>
    <cellStyle name="Comma 2 3 2 4 10" xfId="19821" xr:uid="{E0CD8C9C-C2AD-4108-A780-E5C76434C597}"/>
    <cellStyle name="Comma 2 3 2 4 11" xfId="22243" xr:uid="{609CBAD7-ECB6-41B5-8912-47346008555F}"/>
    <cellStyle name="Comma 2 3 2 4 2" xfId="747" xr:uid="{37AACC2B-158D-44A8-B566-5126449B92C8}"/>
    <cellStyle name="Comma 2 3 2 4 2 10" xfId="22681" xr:uid="{FB10C735-4552-4FAF-B024-0074141262DC}"/>
    <cellStyle name="Comma 2 3 2 4 2 2" xfId="2367" xr:uid="{ED20D48F-6C54-415C-8AFF-7939281B7390}"/>
    <cellStyle name="Comma 2 3 2 4 2 2 2" xfId="4923" xr:uid="{F8D5EF2F-EEDE-4DF3-8102-B5E409FF86DD}"/>
    <cellStyle name="Comma 2 3 2 4 2 2 2 2" xfId="20299" xr:uid="{8655F9DB-2E0C-44F8-9E07-5CC8B3AA6BA5}"/>
    <cellStyle name="Comma 2 3 2 4 2 2 2 2 2" xfId="38101" xr:uid="{B32EE33E-470A-4F0E-BC0D-546B3101135B}"/>
    <cellStyle name="Comma 2 3 2 4 2 2 2 3" xfId="26955" xr:uid="{4E666607-4471-400D-B9BF-E34A5CCD5BB1}"/>
    <cellStyle name="Comma 2 3 2 4 2 2 3" xfId="8537" xr:uid="{9A9F7393-B601-49CF-B9CF-7B0006BB4ED1}"/>
    <cellStyle name="Comma 2 3 2 4 2 2 3 2" xfId="20730" xr:uid="{5130D9B3-3FAB-4075-8706-1A32F3933EE3}"/>
    <cellStyle name="Comma 2 3 2 4 2 2 3 2 2" xfId="41319" xr:uid="{FD7C4CAB-1E4A-4F87-9719-8BC9D872D512}"/>
    <cellStyle name="Comma 2 3 2 4 2 2 3 3" xfId="28709" xr:uid="{2226A7F7-A52D-4F07-88F5-24B673EB8909}"/>
    <cellStyle name="Comma 2 3 2 4 2 2 4" xfId="12159" xr:uid="{EC252CCE-93C2-4BDD-B0E5-2DE3C53EB673}"/>
    <cellStyle name="Comma 2 3 2 4 2 2 4 2" xfId="21156" xr:uid="{FC425E0A-0A67-4BDC-A38E-E931C63C25E2}"/>
    <cellStyle name="Comma 2 3 2 4 2 2 4 2 2" xfId="34830" xr:uid="{A90DB64F-83FC-49C1-B6FB-E8CE2635DAE0}"/>
    <cellStyle name="Comma 2 3 2 4 2 2 4 3" xfId="24724" xr:uid="{16F03063-C79B-4D5F-97B7-BDC9C0DD937F}"/>
    <cellStyle name="Comma 2 3 2 4 2 2 5" xfId="15922" xr:uid="{817D7E94-DDA0-4487-AAD0-39D5F14030D8}"/>
    <cellStyle name="Comma 2 3 2 4 2 2 5 2" xfId="21602" xr:uid="{8ED979C7-5AB2-4093-A63F-71BBC64B5381}"/>
    <cellStyle name="Comma 2 3 2 4 2 2 5 3" xfId="31604" xr:uid="{F3A4F4DB-AB9E-4BE7-8055-26F3FB25048C}"/>
    <cellStyle name="Comma 2 3 2 4 2 2 6" xfId="18891" xr:uid="{02FEE830-6BF9-4ADA-9666-D7E612269DB2}"/>
    <cellStyle name="Comma 2 3 2 4 2 2 6 2" xfId="21976" xr:uid="{EEBAA3D7-6856-40D4-895B-77324125E954}"/>
    <cellStyle name="Comma 2 3 2 4 2 2 7" xfId="19999" xr:uid="{D47026A4-3739-4675-8475-F189E9E7733A}"/>
    <cellStyle name="Comma 2 3 2 4 2 2 8" xfId="22982" xr:uid="{25C62BAB-91AE-4CE2-9A87-280235F1D66E}"/>
    <cellStyle name="Comma 2 3 2 4 2 3" xfId="4922" xr:uid="{95579377-D711-41D7-A9DD-6FCF6D55D7A4}"/>
    <cellStyle name="Comma 2 3 2 4 2 3 2" xfId="20298" xr:uid="{5713FA51-4818-4D73-9493-CFAEBD944807}"/>
    <cellStyle name="Comma 2 3 2 4 2 3 2 2" xfId="36923" xr:uid="{93DF213E-68D4-4BC2-9B34-E60D7FB91DE7}"/>
    <cellStyle name="Comma 2 3 2 4 2 3 3" xfId="26220" xr:uid="{A26EF941-05B9-4A77-8D39-226D9BEB7787}"/>
    <cellStyle name="Comma 2 3 2 4 2 4" xfId="2366" xr:uid="{AF003DEB-1D6E-42F6-9FA3-3C06840D0711}"/>
    <cellStyle name="Comma 2 3 2 4 2 4 2" xfId="19998" xr:uid="{95E0E174-4E61-4F09-A263-336DA26E2B00}"/>
    <cellStyle name="Comma 2 3 2 4 2 4 2 2" xfId="40069" xr:uid="{9733E3CB-CB5D-46CC-89F5-B61B66E4465D}"/>
    <cellStyle name="Comma 2 3 2 4 2 4 3" xfId="27927" xr:uid="{C7B6C465-C6E9-4358-A88F-DA53398967E7}"/>
    <cellStyle name="Comma 2 3 2 4 2 5" xfId="7053" xr:uid="{4F6034A4-1931-4151-8542-EADA5F73AB01}"/>
    <cellStyle name="Comma 2 3 2 4 2 5 2" xfId="20557" xr:uid="{CEC771F7-48E6-428B-B64A-B1BB4E677FDC}"/>
    <cellStyle name="Comma 2 3 2 4 2 5 2 2" xfId="33572" xr:uid="{FE2206DC-BB07-4C7D-ACBA-5FA67FB8885E}"/>
    <cellStyle name="Comma 2 3 2 4 2 5 3" xfId="23812" xr:uid="{00CDA3DB-F17A-4BDB-9600-73E8D67DA42C}"/>
    <cellStyle name="Comma 2 3 2 4 2 6" xfId="10237" xr:uid="{E99F7D3E-F7C1-499F-A4C2-8F5C47B3E6DE}"/>
    <cellStyle name="Comma 2 3 2 4 2 6 2" xfId="20927" xr:uid="{9E938DFF-34F5-4435-AAB6-CF230660E032}"/>
    <cellStyle name="Comma 2 3 2 4 2 6 3" xfId="30650" xr:uid="{853D67E2-F334-4392-92DA-CAD2C575E5B8}"/>
    <cellStyle name="Comma 2 3 2 4 2 7" xfId="14045" xr:uid="{863F718A-7B59-46A7-99AC-8E9404943008}"/>
    <cellStyle name="Comma 2 3 2 4 2 7 2" xfId="21382" xr:uid="{0D59D016-5C37-421E-B433-D35572819B7A}"/>
    <cellStyle name="Comma 2 3 2 4 2 8" xfId="17598" xr:uid="{03ECD3D4-9D6C-4D7D-881B-5BE8122C9B07}"/>
    <cellStyle name="Comma 2 3 2 4 2 8 2" xfId="21812" xr:uid="{24C01906-2003-4B5F-BC16-B3D0497B8B32}"/>
    <cellStyle name="Comma 2 3 2 4 2 9" xfId="19822" xr:uid="{6C0746CB-D5EA-4324-B8F8-7583F7F6F104}"/>
    <cellStyle name="Comma 2 3 2 4 3" xfId="2368" xr:uid="{9E2D72CF-E5EE-4F87-ADB0-6A73EA789801}"/>
    <cellStyle name="Comma 2 3 2 4 3 2" xfId="4924" xr:uid="{745B123D-AB1B-4539-846C-4AF698ED50AD}"/>
    <cellStyle name="Comma 2 3 2 4 3 2 2" xfId="12160" xr:uid="{56BC83C7-4753-42EB-8C9E-A89B1FC8D2EB}"/>
    <cellStyle name="Comma 2 3 2 4 3 2 2 2" xfId="21157" xr:uid="{633D6ACD-1330-4CD9-B428-BFB4BA5FC9AB}"/>
    <cellStyle name="Comma 2 3 2 4 3 2 2 3" xfId="38100" xr:uid="{03BBA240-1D6F-4C8D-AB6A-BFE68F7A87AB}"/>
    <cellStyle name="Comma 2 3 2 4 3 2 3" xfId="15923" xr:uid="{594C5700-95E1-4FB1-971C-D1241E7DAED9}"/>
    <cellStyle name="Comma 2 3 2 4 3 2 3 2" xfId="21603" xr:uid="{64E3856D-229D-4A96-9BB4-E8E2C986520F}"/>
    <cellStyle name="Comma 2 3 2 4 3 2 4" xfId="20300" xr:uid="{6758B47A-3C84-4B92-9BEC-96B89439F4A4}"/>
    <cellStyle name="Comma 2 3 2 4 3 2 5" xfId="26954" xr:uid="{73B8EDC9-E314-4936-805E-BBEFE0226B5A}"/>
    <cellStyle name="Comma 2 3 2 4 3 3" xfId="8536" xr:uid="{88E5C1BE-844E-4580-8658-12132686F32D}"/>
    <cellStyle name="Comma 2 3 2 4 3 3 2" xfId="20729" xr:uid="{32501A3A-FA64-4C9E-956E-8A0E6121CEE0}"/>
    <cellStyle name="Comma 2 3 2 4 3 3 2 2" xfId="41318" xr:uid="{B18FE7A2-AAC8-4B05-AB7E-C19B25C3F607}"/>
    <cellStyle name="Comma 2 3 2 4 3 3 3" xfId="28708" xr:uid="{48EBB2DF-6099-4F7D-94BE-C4F81C16B0E6}"/>
    <cellStyle name="Comma 2 3 2 4 3 4" xfId="10238" xr:uid="{BE30848E-2976-4206-B1F0-DEBDA6084D7B}"/>
    <cellStyle name="Comma 2 3 2 4 3 4 2" xfId="20928" xr:uid="{A9304D36-F166-4916-BD61-C4EEA718C313}"/>
    <cellStyle name="Comma 2 3 2 4 3 4 2 2" xfId="34829" xr:uid="{19D5B3D7-9916-4EA8-AA97-7AA32EA76BF0}"/>
    <cellStyle name="Comma 2 3 2 4 3 4 3" xfId="24723" xr:uid="{141874FB-81EB-48B6-BE81-FAF49290096C}"/>
    <cellStyle name="Comma 2 3 2 4 3 5" xfId="14046" xr:uid="{8611621E-0CCA-4D3A-B409-01532B52E328}"/>
    <cellStyle name="Comma 2 3 2 4 3 5 2" xfId="21383" xr:uid="{DAD6AFD7-4F13-401C-9D52-ECAD2193A989}"/>
    <cellStyle name="Comma 2 3 2 4 3 5 3" xfId="31603" xr:uid="{181B32B4-7D91-4301-AF26-168D0F65EDAF}"/>
    <cellStyle name="Comma 2 3 2 4 3 6" xfId="18890" xr:uid="{05512651-7612-4886-8A5D-520A26B45641}"/>
    <cellStyle name="Comma 2 3 2 4 3 6 2" xfId="21975" xr:uid="{E50AC56A-83C0-4E34-B339-B1B1DDA6DA2A}"/>
    <cellStyle name="Comma 2 3 2 4 3 7" xfId="20000" xr:uid="{81F149CE-12E0-4468-826D-C4E841761BAB}"/>
    <cellStyle name="Comma 2 3 2 4 3 8" xfId="22981" xr:uid="{A7DA166D-1339-4094-BF23-203EEE2941A8}"/>
    <cellStyle name="Comma 2 3 2 4 4" xfId="4921" xr:uid="{59457661-BAFA-454C-88C2-F786573B6828}"/>
    <cellStyle name="Comma 2 3 2 4 4 2" xfId="12161" xr:uid="{22918B00-B503-4E48-A5C8-E0C15748BE25}"/>
    <cellStyle name="Comma 2 3 2 4 4 2 2" xfId="21158" xr:uid="{ACD38B1F-18E1-4118-BF29-E3333E73F971}"/>
    <cellStyle name="Comma 2 3 2 4 4 2 2 2" xfId="36108" xr:uid="{F926337F-0478-4A0A-ADCB-4F16ED6429AA}"/>
    <cellStyle name="Comma 2 3 2 4 4 2 3" xfId="25677" xr:uid="{CAABD49B-8ED3-4F5E-9EB2-CA65FB124D41}"/>
    <cellStyle name="Comma 2 3 2 4 4 3" xfId="15924" xr:uid="{DB4C6539-5457-479E-826A-C655F99A701D}"/>
    <cellStyle name="Comma 2 3 2 4 4 3 2" xfId="21604" xr:uid="{B5CD9D95-418A-40B3-A2CA-2100EB7BD257}"/>
    <cellStyle name="Comma 2 3 2 4 4 3 3" xfId="30054" xr:uid="{2B1AFEE4-1D28-487F-8416-30DF50AB72EE}"/>
    <cellStyle name="Comma 2 3 2 4 4 4" xfId="20297" xr:uid="{DD6F80CF-E5F0-4C16-9BD7-AAE71A8925DC}"/>
    <cellStyle name="Comma 2 3 2 4 4 5" xfId="22472" xr:uid="{BE8F89BD-CF96-4A09-AC52-B3EEEBE7CF0B}"/>
    <cellStyle name="Comma 2 3 2 4 5" xfId="2365" xr:uid="{25DCDD33-639F-47E7-A906-6048DB4028FD}"/>
    <cellStyle name="Comma 2 3 2 4 5 2" xfId="19997" xr:uid="{3D134052-267F-496C-93A5-D95C37E7EAA6}"/>
    <cellStyle name="Comma 2 3 2 4 5 2 2" xfId="39254" xr:uid="{944FA3C3-2274-47B6-AB78-187BDCC51BBA}"/>
    <cellStyle name="Comma 2 3 2 4 5 3" xfId="27608" xr:uid="{9C3EC900-1591-4389-B312-9DECFD989C39}"/>
    <cellStyle name="Comma 2 3 2 4 6" xfId="7052" xr:uid="{0D407A4B-5ECB-4A7E-AF28-697680C1553B}"/>
    <cellStyle name="Comma 2 3 2 4 6 2" xfId="20556" xr:uid="{2C9C65BA-1914-42FC-9BCB-DE892D08BB06}"/>
    <cellStyle name="Comma 2 3 2 4 6 2 2" xfId="32722" xr:uid="{4EE4FE7C-705F-440F-9915-A354B6BCF33D}"/>
    <cellStyle name="Comma 2 3 2 4 6 3" xfId="23487" xr:uid="{6BE566CF-DF71-4B14-8829-D2DDD535A48E}"/>
    <cellStyle name="Comma 2 3 2 4 7" xfId="10236" xr:uid="{501630B3-C9AB-4980-A403-C7D90B5DD5C5}"/>
    <cellStyle name="Comma 2 3 2 4 7 2" xfId="20926" xr:uid="{498F3F80-4F50-48D9-8F8E-9F32F51408AB}"/>
    <cellStyle name="Comma 2 3 2 4 7 3" xfId="29491" xr:uid="{395FD509-4A16-42C9-A247-1020A14CCB96}"/>
    <cellStyle name="Comma 2 3 2 4 8" xfId="14044" xr:uid="{634496DE-201E-43A5-9003-5F5FE2634343}"/>
    <cellStyle name="Comma 2 3 2 4 8 2" xfId="21381" xr:uid="{9BC55A14-40A1-4C49-84D6-B0EE16DE15D6}"/>
    <cellStyle name="Comma 2 3 2 4 9" xfId="17597" xr:uid="{2A5EC863-79B4-447B-B884-4B4694FB9BAD}"/>
    <cellStyle name="Comma 2 3 2 4 9 2" xfId="21811" xr:uid="{C170D54A-E819-4601-AE7E-41AF971D459C}"/>
    <cellStyle name="Comma 2 3 2 5" xfId="748" xr:uid="{C8D62F7C-8A4E-48A9-9940-8A1795E02CA6}"/>
    <cellStyle name="Comma 2 3 2 5 10" xfId="22141" xr:uid="{31AA670C-0746-4518-90C2-BA03BC08418B}"/>
    <cellStyle name="Comma 2 3 2 5 2" xfId="2370" xr:uid="{67C1F4A9-B250-48B8-B8C8-7E6B317352F6}"/>
    <cellStyle name="Comma 2 3 2 5 2 2" xfId="4926" xr:uid="{E6A52100-557B-489B-9F1D-5BF1182EC198}"/>
    <cellStyle name="Comma 2 3 2 5 2 2 2" xfId="20302" xr:uid="{847D477A-49A6-4A1C-8920-981B5EEA1886}"/>
    <cellStyle name="Comma 2 3 2 5 2 2 2 2" xfId="38102" xr:uid="{A4365B97-77A0-4F4E-ADC2-5161F1530505}"/>
    <cellStyle name="Comma 2 3 2 5 2 2 3" xfId="26956" xr:uid="{DC7F321F-69BA-466C-A435-1BF2390D2959}"/>
    <cellStyle name="Comma 2 3 2 5 2 3" xfId="8538" xr:uid="{78017C93-47D3-4BCE-8A12-3DAD17B43F4C}"/>
    <cellStyle name="Comma 2 3 2 5 2 3 2" xfId="20731" xr:uid="{F95A93DA-C1C1-4606-9DA0-32C918DBBBCE}"/>
    <cellStyle name="Comma 2 3 2 5 2 3 2 2" xfId="41320" xr:uid="{FECAAB04-ADB8-4327-A8C9-2386E403A734}"/>
    <cellStyle name="Comma 2 3 2 5 2 3 3" xfId="28710" xr:uid="{09E5B05B-6D2A-4A86-A556-13FB9364996D}"/>
    <cellStyle name="Comma 2 3 2 5 2 4" xfId="12162" xr:uid="{A456CF4C-9D6F-4B53-8A1C-0C15B89AB349}"/>
    <cellStyle name="Comma 2 3 2 5 2 4 2" xfId="21159" xr:uid="{EE4C3CCD-6F51-47E3-A986-C7C68ECBB561}"/>
    <cellStyle name="Comma 2 3 2 5 2 4 2 2" xfId="34831" xr:uid="{A0027EFA-DB82-403E-82ED-9D67DC49ABDE}"/>
    <cellStyle name="Comma 2 3 2 5 2 4 3" xfId="24725" xr:uid="{C779A967-6996-4527-BF02-6C8123E954B5}"/>
    <cellStyle name="Comma 2 3 2 5 2 5" xfId="15925" xr:uid="{9FBBFB97-8CC0-44E3-8C4F-58518E9DE578}"/>
    <cellStyle name="Comma 2 3 2 5 2 5 2" xfId="21605" xr:uid="{415406A5-6A04-4AFE-B25E-20ED90020B06}"/>
    <cellStyle name="Comma 2 3 2 5 2 5 3" xfId="31605" xr:uid="{16DDFD0C-94C7-4DF9-9CAE-EB285AB88FA4}"/>
    <cellStyle name="Comma 2 3 2 5 2 6" xfId="18892" xr:uid="{D8FF6669-3B8D-46F6-BF9E-BD3F029DE106}"/>
    <cellStyle name="Comma 2 3 2 5 2 6 2" xfId="21977" xr:uid="{B8B1B433-2771-4BD4-B440-04BC811B1610}"/>
    <cellStyle name="Comma 2 3 2 5 2 7" xfId="20002" xr:uid="{52959749-D080-4398-ABEB-2E8925537BF3}"/>
    <cellStyle name="Comma 2 3 2 5 2 8" xfId="22983" xr:uid="{CB319623-FB5E-402E-B767-A1BBA9F2D7C0}"/>
    <cellStyle name="Comma 2 3 2 5 3" xfId="4925" xr:uid="{128F3909-73F1-4732-843D-5A0F16169701}"/>
    <cellStyle name="Comma 2 3 2 5 3 2" xfId="20301" xr:uid="{0D57FF51-7D3B-4288-8C84-FFC8E46EDE85}"/>
    <cellStyle name="Comma 2 3 2 5 3 2 2" xfId="36515" xr:uid="{A9584CEC-D3A9-4465-8CC4-FAC71F9F7BC5}"/>
    <cellStyle name="Comma 2 3 2 5 3 2 3" xfId="26056" xr:uid="{1B3EC526-5165-4063-9870-951144CCC929}"/>
    <cellStyle name="Comma 2 3 2 5 3 3" xfId="30433" xr:uid="{4D216AAC-BDC9-4F4B-B21D-EAC04D5E14D3}"/>
    <cellStyle name="Comma 2 3 2 5 3 4" xfId="22584" xr:uid="{4CC0CC28-31B3-410F-8A14-F1EA50A091A0}"/>
    <cellStyle name="Comma 2 3 2 5 4" xfId="2369" xr:uid="{A28456AB-2667-4648-A7DF-FEE0269E6658}"/>
    <cellStyle name="Comma 2 3 2 5 4 2" xfId="20001" xr:uid="{3F978F91-2AF3-4C8E-854D-5177C060E357}"/>
    <cellStyle name="Comma 2 3 2 5 4 2 2" xfId="39661" xr:uid="{DACD2D96-9747-4169-A0BF-0780D4250EE1}"/>
    <cellStyle name="Comma 2 3 2 5 4 3" xfId="27722" xr:uid="{D1A94FD9-6E81-4B2F-AE05-69CE6D4F13D1}"/>
    <cellStyle name="Comma 2 3 2 5 5" xfId="7054" xr:uid="{17642D41-B8FF-4310-988E-812AAFFD781F}"/>
    <cellStyle name="Comma 2 3 2 5 5 2" xfId="20558" xr:uid="{B65E38CF-9ECF-4115-A392-13CBBD682AC8}"/>
    <cellStyle name="Comma 2 3 2 5 5 2 2" xfId="33144" xr:uid="{6ED086F5-491C-40DC-A620-CB0DE9D7CEE7}"/>
    <cellStyle name="Comma 2 3 2 5 5 3" xfId="23601" xr:uid="{14ABE516-EFE3-40DA-946D-CED7A93500B1}"/>
    <cellStyle name="Comma 2 3 2 5 6" xfId="10239" xr:uid="{8EE4EDDE-2C7D-4135-BD6C-3A674D2B1240}"/>
    <cellStyle name="Comma 2 3 2 5 6 2" xfId="20929" xr:uid="{D3E48795-8BC3-4944-8AD6-23461B97091A}"/>
    <cellStyle name="Comma 2 3 2 5 6 3" xfId="29377" xr:uid="{BC68B403-4080-482A-9533-5FF5D73D2FB1}"/>
    <cellStyle name="Comma 2 3 2 5 7" xfId="14047" xr:uid="{C751045D-F23E-47D6-8DF4-2675EDA3D8BC}"/>
    <cellStyle name="Comma 2 3 2 5 7 2" xfId="21384" xr:uid="{28F621FB-1EED-41E1-8CDB-0385F24D04A9}"/>
    <cellStyle name="Comma 2 3 2 5 7 3" xfId="42245" xr:uid="{487D461E-FD9E-455C-986E-2E1E6477BAAE}"/>
    <cellStyle name="Comma 2 3 2 5 8" xfId="17599" xr:uid="{5BC615F6-1970-4DF2-9F9B-382E7686D797}"/>
    <cellStyle name="Comma 2 3 2 5 8 2" xfId="21813" xr:uid="{522142CD-258F-424B-ACE5-56B1D3CF9022}"/>
    <cellStyle name="Comma 2 3 2 5 8 3" xfId="42284" xr:uid="{DF4C0503-35A8-456C-A66C-2320D94F852C}"/>
    <cellStyle name="Comma 2 3 2 5 9" xfId="19823" xr:uid="{9E6610D3-C97D-44F0-B28B-3AB6F9BA70B0}"/>
    <cellStyle name="Comma 2 3 2 6" xfId="2371" xr:uid="{B57D94DF-1068-430A-8D8D-0EED71A0F37F}"/>
    <cellStyle name="Comma 2 3 2 6 2" xfId="4927" xr:uid="{12B7C412-958A-48F2-964C-B7EBCCB16FF6}"/>
    <cellStyle name="Comma 2 3 2 6 2 2" xfId="9464" xr:uid="{B28018B5-B9A6-4D01-8C7A-EB7FB0D3E708}"/>
    <cellStyle name="Comma 2 3 2 6 2 2 2" xfId="20842" xr:uid="{2E28969E-73B6-4F82-9349-7CC4CFFCA51D}"/>
    <cellStyle name="Comma 2 3 2 6 2 2 3" xfId="38087" xr:uid="{8A4063CD-13ED-46B9-BA4B-F78A1166E781}"/>
    <cellStyle name="Comma 2 3 2 6 2 3" xfId="12163" xr:uid="{E3B035AB-C572-4E46-9B3A-81C1ED6DDCE0}"/>
    <cellStyle name="Comma 2 3 2 6 2 3 2" xfId="21160" xr:uid="{8C9B64F5-9EB0-4F5A-935C-B8FCB097CA12}"/>
    <cellStyle name="Comma 2 3 2 6 2 4" xfId="15926" xr:uid="{C8A29173-7DDB-4175-9FEF-6202F7E9A85A}"/>
    <cellStyle name="Comma 2 3 2 6 2 4 2" xfId="21606" xr:uid="{4502B42B-0192-4164-9C01-92E1A8BA3611}"/>
    <cellStyle name="Comma 2 3 2 6 2 5" xfId="20303" xr:uid="{BC013C7C-0202-492F-ACB0-99EDDF4F7A04}"/>
    <cellStyle name="Comma 2 3 2 6 2 6" xfId="26941" xr:uid="{3E514368-A1E5-4C61-B3E4-4902FDBFD3FA}"/>
    <cellStyle name="Comma 2 3 2 6 3" xfId="7980" xr:uid="{9E452EE8-7C24-4969-AFDE-3F62568D5C8B}"/>
    <cellStyle name="Comma 2 3 2 6 3 2" xfId="20669" xr:uid="{BAFB7F82-90C0-4ACE-8435-12220F435751}"/>
    <cellStyle name="Comma 2 3 2 6 3 2 2" xfId="41305" xr:uid="{D5EEB253-8E05-4E1F-8859-3EB6107BE865}"/>
    <cellStyle name="Comma 2 3 2 6 3 3" xfId="28695" xr:uid="{74BB6D40-8E99-4ECF-A80C-90718273F53F}"/>
    <cellStyle name="Comma 2 3 2 6 4" xfId="10240" xr:uid="{EA756E1E-3C20-4C0E-8E0F-79F9DE52541D}"/>
    <cellStyle name="Comma 2 3 2 6 4 2" xfId="20930" xr:uid="{64380210-1829-4B07-87D5-43F24145C4F2}"/>
    <cellStyle name="Comma 2 3 2 6 4 2 2" xfId="34816" xr:uid="{D02696B0-53C1-4BE5-990A-7C14C9ABA406}"/>
    <cellStyle name="Comma 2 3 2 6 4 3" xfId="24710" xr:uid="{42D70B52-5E7A-4A1F-9AFF-6DF48B967CD3}"/>
    <cellStyle name="Comma 2 3 2 6 5" xfId="14048" xr:uid="{D0D6A54F-BECD-4E1B-A365-46102F56A52C}"/>
    <cellStyle name="Comma 2 3 2 6 5 2" xfId="21385" xr:uid="{CD0DEBC2-AE16-4E64-9043-A94AE24CE84B}"/>
    <cellStyle name="Comma 2 3 2 6 5 3" xfId="31590" xr:uid="{2FE1BDE2-CFC3-480F-AF5A-F36AC66670F2}"/>
    <cellStyle name="Comma 2 3 2 6 6" xfId="18885" xr:uid="{20FD9ECC-8C6C-4533-B483-F1E9754323BE}"/>
    <cellStyle name="Comma 2 3 2 6 6 2" xfId="21970" xr:uid="{85B57C89-DB46-4551-8871-D78D846B96BE}"/>
    <cellStyle name="Comma 2 3 2 6 7" xfId="20003" xr:uid="{E77EB464-3CEE-4FB8-B5DB-A4F626A75232}"/>
    <cellStyle name="Comma 2 3 2 6 8" xfId="22968" xr:uid="{9C806088-5434-4309-ABD4-3DF4C48DFB53}"/>
    <cellStyle name="Comma 2 3 2 7" xfId="4912" xr:uid="{757E9506-4163-4183-9857-F27948D29DBB}"/>
    <cellStyle name="Comma 2 3 2 7 2" xfId="8531" xr:uid="{7C4CB02A-DA76-4195-8473-7B40FB9980BC}"/>
    <cellStyle name="Comma 2 3 2 7 2 2" xfId="20724" xr:uid="{726A6D8A-A7AA-48AC-888E-E7C7F53B0EB4}"/>
    <cellStyle name="Comma 2 3 2 7 2 2 2" xfId="35699" xr:uid="{8EFCA44F-ECCE-4C4A-97C4-A66E1A667181}"/>
    <cellStyle name="Comma 2 3 2 7 2 3" xfId="25341" xr:uid="{FCE510E4-C1AE-4C95-98DF-1355C434CEDF}"/>
    <cellStyle name="Comma 2 3 2 7 3" xfId="12164" xr:uid="{E3C0ED52-9580-49BA-8B56-C1842FCE1869}"/>
    <cellStyle name="Comma 2 3 2 7 3 2" xfId="21161" xr:uid="{7DCC3F7F-F392-4674-8B41-81891FE13790}"/>
    <cellStyle name="Comma 2 3 2 7 3 3" xfId="29717" xr:uid="{7D84CB66-6468-4B59-8279-323D9FC35A17}"/>
    <cellStyle name="Comma 2 3 2 7 4" xfId="15927" xr:uid="{76BD4636-96B7-44EB-8DC5-44954707A0C5}"/>
    <cellStyle name="Comma 2 3 2 7 4 2" xfId="21607" xr:uid="{8993FD31-79F2-468C-8917-B78EB6C3BE6D}"/>
    <cellStyle name="Comma 2 3 2 7 5" xfId="20288" xr:uid="{B78AF6AA-A008-4D37-8EBD-580D7DB5176A}"/>
    <cellStyle name="Comma 2 3 2 7 6" xfId="22364" xr:uid="{DCC56567-EF50-46A7-B027-624BBB80D5F1}"/>
    <cellStyle name="Comma 2 3 2 8" xfId="2356" xr:uid="{2576FB1B-7C74-42E9-BC78-FC88D91FFFE6}"/>
    <cellStyle name="Comma 2 3 2 8 2" xfId="19988" xr:uid="{6C70213E-29CC-4013-B0F0-32583971EF39}"/>
    <cellStyle name="Comma 2 3 2 8 2 2" xfId="38845" xr:uid="{2DC2CD26-19B9-4AEC-A2B5-9798FEB17456}"/>
    <cellStyle name="Comma 2 3 2 8 3" xfId="27497" xr:uid="{B48A6A5D-C94B-4D8B-B138-41776A566A0A}"/>
    <cellStyle name="Comma 2 3 2 9" xfId="7047" xr:uid="{F135DB44-3D3A-4DB9-BE1A-EE74F934B953}"/>
    <cellStyle name="Comma 2 3 2 9 2" xfId="20551" xr:uid="{FC380044-4B3F-424D-A384-AE3B473259D6}"/>
    <cellStyle name="Comma 2 3 2 9 2 2" xfId="32300" xr:uid="{EDCC4CA5-6398-4AA7-80BA-75214FA4ABEB}"/>
    <cellStyle name="Comma 2 3 2 9 3" xfId="23370" xr:uid="{A4E42EB7-54AC-4F12-A69F-81DB90872723}"/>
    <cellStyle name="Comma 2 3 3" xfId="269" xr:uid="{A1C8A22D-348A-47E6-A8DA-89AFB0B24AAB}"/>
    <cellStyle name="Comma 2 3 3 10" xfId="17600" xr:uid="{4F347EBA-C870-4BEC-A81C-E246A4B3142F}"/>
    <cellStyle name="Comma 2 3 3 10 2" xfId="21814" xr:uid="{96E56BCD-EF69-4A04-A28F-81AF786F08A6}"/>
    <cellStyle name="Comma 2 3 3 11" xfId="19769" xr:uid="{62614C14-C6B3-4E28-93B5-23E81357E139}"/>
    <cellStyle name="Comma 2 3 3 12" xfId="22151" xr:uid="{8A4B1817-6F2B-4706-93A8-32789C00BEBF}"/>
    <cellStyle name="Comma 2 3 3 2" xfId="749" xr:uid="{FB1539B4-8F97-49C3-A8B3-6451FEBDEE14}"/>
    <cellStyle name="Comma 2 3 3 2 10" xfId="19824" xr:uid="{837B2C0A-8328-4667-B9A5-06369BD68253}"/>
    <cellStyle name="Comma 2 3 3 2 11" xfId="22198" xr:uid="{B9895167-8B4B-4591-AFE8-4C25DE142D5E}"/>
    <cellStyle name="Comma 2 3 3 2 2" xfId="750" xr:uid="{F0AA4907-5DF0-48AE-8FEE-4ACFAC764C20}"/>
    <cellStyle name="Comma 2 3 3 2 2 10" xfId="22302" xr:uid="{8C521F75-EEB0-4C66-91EC-96487C620168}"/>
    <cellStyle name="Comma 2 3 3 2 2 2" xfId="2374" xr:uid="{98DFC7F1-E77A-496C-A104-82BECCE6DF31}"/>
    <cellStyle name="Comma 2 3 3 2 2 2 2" xfId="4930" xr:uid="{35BA9ED8-0A33-43BE-ADEF-8CB36F007381}"/>
    <cellStyle name="Comma 2 3 3 2 2 2 2 2" xfId="20306" xr:uid="{7E0A0472-AAAD-4F30-B034-76F94B8165CD}"/>
    <cellStyle name="Comma 2 3 3 2 2 2 2 2 2" xfId="38106" xr:uid="{13AB08AE-F822-4300-BE1C-05BBB572D5B0}"/>
    <cellStyle name="Comma 2 3 3 2 2 2 2 2 3" xfId="26960" xr:uid="{E8B4FDB3-AC51-4C54-A9C2-2FE439828E57}"/>
    <cellStyle name="Comma 2 3 3 2 2 2 2 3" xfId="28714" xr:uid="{75DBE601-D4D8-4306-8B49-C95F7A91698E}"/>
    <cellStyle name="Comma 2 3 3 2 2 2 2 3 2" xfId="41324" xr:uid="{E0BA4BEA-7E84-4F21-AAB0-9D5DD9906116}"/>
    <cellStyle name="Comma 2 3 3 2 2 2 2 4" xfId="24729" xr:uid="{269B515F-7672-4D79-917B-52B0091C003F}"/>
    <cellStyle name="Comma 2 3 3 2 2 2 2 4 2" xfId="34835" xr:uid="{8875E3EF-D2C2-4F6A-8BC9-215C4FBB7CBF}"/>
    <cellStyle name="Comma 2 3 3 2 2 2 2 5" xfId="31609" xr:uid="{3EE5E867-CA5D-43B9-9CFE-FBECD5F97860}"/>
    <cellStyle name="Comma 2 3 3 2 2 2 2 6" xfId="22987" xr:uid="{C5D5E751-A924-4A6E-BB7D-EED740303E98}"/>
    <cellStyle name="Comma 2 3 3 2 2 2 3" xfId="8540" xr:uid="{AB1CE29C-0092-4338-A807-C6F0BBA2DE0D}"/>
    <cellStyle name="Comma 2 3 3 2 2 2 3 2" xfId="20733" xr:uid="{E52325D0-A28A-46D2-AC7F-65A6F72C3935}"/>
    <cellStyle name="Comma 2 3 3 2 2 2 3 2 2" xfId="37170" xr:uid="{8715731B-F1F8-46F6-BCBA-12B41FB06A8D}"/>
    <cellStyle name="Comma 2 3 3 2 2 2 3 3" xfId="26293" xr:uid="{62835355-3631-479E-9F07-AEB6CBF22ECD}"/>
    <cellStyle name="Comma 2 3 3 2 2 2 4" xfId="12165" xr:uid="{238A0FCF-AEEC-43FC-B80E-21D0FEA8AFB4}"/>
    <cellStyle name="Comma 2 3 3 2 2 2 4 2" xfId="21162" xr:uid="{CAE80BAB-4116-492D-AF10-FCA5B33A82D9}"/>
    <cellStyle name="Comma 2 3 3 2 2 2 4 2 2" xfId="40316" xr:uid="{5F67DA28-5E2A-4CC1-B217-AAD42D72C645}"/>
    <cellStyle name="Comma 2 3 3 2 2 2 4 3" xfId="28047" xr:uid="{1D2EFE19-7ECD-4341-BF22-E2D3040284C8}"/>
    <cellStyle name="Comma 2 3 3 2 2 2 5" xfId="15928" xr:uid="{A5E2CDC6-985D-4601-B820-BBC7AD2CC27D}"/>
    <cellStyle name="Comma 2 3 3 2 2 2 5 2" xfId="21608" xr:uid="{A625DFF6-D9E7-4CC2-BD08-87D26383DE46}"/>
    <cellStyle name="Comma 2 3 3 2 2 2 5 2 2" xfId="33821" xr:uid="{2813D10B-6400-40BA-92C2-3D361050CCF1}"/>
    <cellStyle name="Comma 2 3 3 2 2 2 5 3" xfId="23935" xr:uid="{E2C9A4E8-B67E-44C4-A663-0E8E94C1EA61}"/>
    <cellStyle name="Comma 2 3 3 2 2 2 6" xfId="18894" xr:uid="{4F4C8E7D-4157-41D0-98C9-C39833A833DA}"/>
    <cellStyle name="Comma 2 3 3 2 2 2 6 2" xfId="21979" xr:uid="{EECF85AE-8FAC-40E3-8832-E0D8F5294EB2}"/>
    <cellStyle name="Comma 2 3 3 2 2 2 6 3" xfId="30773" xr:uid="{FEE2922D-B278-4ED4-A66B-A77F07BD4E63}"/>
    <cellStyle name="Comma 2 3 3 2 2 2 7" xfId="20006" xr:uid="{DE072074-D2C8-4F1F-BEB6-ABB084AC2DE6}"/>
    <cellStyle name="Comma 2 3 3 2 2 2 8" xfId="22740" xr:uid="{7C95B072-AA9A-4D2F-87BC-5C6E237042D1}"/>
    <cellStyle name="Comma 2 3 3 2 2 3" xfId="4929" xr:uid="{FC151902-ABE3-4157-8A13-88AFD9C6CEDA}"/>
    <cellStyle name="Comma 2 3 3 2 2 3 2" xfId="20305" xr:uid="{71A47C23-ADCB-45DE-B131-AF6249C86AB3}"/>
    <cellStyle name="Comma 2 3 3 2 2 3 2 2" xfId="38105" xr:uid="{877D00FF-2C93-4DE7-8900-517D97FB234B}"/>
    <cellStyle name="Comma 2 3 3 2 2 3 2 3" xfId="26959" xr:uid="{21C80A29-ECF2-4684-9856-A658794500AF}"/>
    <cellStyle name="Comma 2 3 3 2 2 3 3" xfId="28713" xr:uid="{BC4C07CA-EA83-4889-AF24-7E477E187655}"/>
    <cellStyle name="Comma 2 3 3 2 2 3 3 2" xfId="41323" xr:uid="{6A6D08D9-0712-47E5-AEF5-BEC320C054BF}"/>
    <cellStyle name="Comma 2 3 3 2 2 3 4" xfId="24728" xr:uid="{418441F4-EB2D-44C3-A05B-3B8647B9947F}"/>
    <cellStyle name="Comma 2 3 3 2 2 3 4 2" xfId="34834" xr:uid="{A3E3CE1C-69CE-4C78-A8BA-390F9C9AFEF9}"/>
    <cellStyle name="Comma 2 3 3 2 2 3 5" xfId="31608" xr:uid="{66999A50-1811-4C73-B2A9-A3CB3FB4A06A}"/>
    <cellStyle name="Comma 2 3 3 2 2 3 6" xfId="22986" xr:uid="{2EA55D7A-4E69-4E97-84A6-447723918D72}"/>
    <cellStyle name="Comma 2 3 3 2 2 4" xfId="2373" xr:uid="{1DAFF8FB-3D2F-469F-B6A3-277E707F68A0}"/>
    <cellStyle name="Comma 2 3 3 2 2 4 2" xfId="20005" xr:uid="{132AF8F9-0B7E-4F0B-B5A0-A69E0C92FBD3}"/>
    <cellStyle name="Comma 2 3 3 2 2 4 2 2" xfId="36355" xr:uid="{A9DD1B7D-1C54-4435-97BC-E42457C4654B}"/>
    <cellStyle name="Comma 2 3 3 2 2 4 2 3" xfId="25898" xr:uid="{D6700147-FE12-435B-8A65-C48A24393B05}"/>
    <cellStyle name="Comma 2 3 3 2 2 4 3" xfId="30275" xr:uid="{368B4490-C27F-42DA-841B-86BDC6290D59}"/>
    <cellStyle name="Comma 2 3 3 2 2 4 4" xfId="22531" xr:uid="{4EC622D6-8912-49B6-ABC6-FF003C7DEE1C}"/>
    <cellStyle name="Comma 2 3 3 2 2 5" xfId="7056" xr:uid="{05B57B88-7B32-443D-8D82-547D3577A3A7}"/>
    <cellStyle name="Comma 2 3 3 2 2 5 2" xfId="20560" xr:uid="{A3AD2BBE-2891-4071-BA7F-6E2CC19AE302}"/>
    <cellStyle name="Comma 2 3 3 2 2 5 2 2" xfId="39501" xr:uid="{9837D8FB-8B19-4590-AA97-4289AFE58BFA}"/>
    <cellStyle name="Comma 2 3 3 2 2 5 3" xfId="27669" xr:uid="{C1C3BD7E-8DD1-4E95-946F-F8466165C677}"/>
    <cellStyle name="Comma 2 3 3 2 2 6" xfId="10243" xr:uid="{F64DD8FE-422C-49E1-AFCA-1620642B977D}"/>
    <cellStyle name="Comma 2 3 3 2 2 6 2" xfId="20933" xr:uid="{7AFD715D-9746-4FA6-B9D1-12A6C32A07D4}"/>
    <cellStyle name="Comma 2 3 3 2 2 6 2 2" xfId="32970" xr:uid="{3E59D831-8198-4CB0-978C-BA0E86DB3E33}"/>
    <cellStyle name="Comma 2 3 3 2 2 6 3" xfId="23548" xr:uid="{DE08FF45-7272-45F1-8D11-25D4D97592AF}"/>
    <cellStyle name="Comma 2 3 3 2 2 7" xfId="14051" xr:uid="{88D7068D-3E0E-45E6-AE9B-E0013414D86C}"/>
    <cellStyle name="Comma 2 3 3 2 2 7 2" xfId="21388" xr:uid="{E6B003F1-1D68-4B18-A510-9A6987CEBE5F}"/>
    <cellStyle name="Comma 2 3 3 2 2 7 3" xfId="29615" xr:uid="{64C301A1-DD6C-43E5-9C0C-169A40208275}"/>
    <cellStyle name="Comma 2 3 3 2 2 8" xfId="17602" xr:uid="{4F5491E0-8F55-4045-A442-FE327CC9858E}"/>
    <cellStyle name="Comma 2 3 3 2 2 8 2" xfId="21816" xr:uid="{86CFD1B6-DD20-4B7B-9346-ECE71489F6B4}"/>
    <cellStyle name="Comma 2 3 3 2 2 9" xfId="19825" xr:uid="{044D7FBF-A239-405A-81D4-E2E7C433BC94}"/>
    <cellStyle name="Comma 2 3 3 2 3" xfId="2375" xr:uid="{824851B8-0372-4590-BEB2-2B728C7220F2}"/>
    <cellStyle name="Comma 2 3 3 2 3 2" xfId="4931" xr:uid="{D3293A00-96A5-46F5-B3DD-8C5F68B46645}"/>
    <cellStyle name="Comma 2 3 3 2 3 2 2" xfId="12166" xr:uid="{BF9973E0-9CB1-492A-BA79-9DCB251FEA57}"/>
    <cellStyle name="Comma 2 3 3 2 3 2 2 2" xfId="21163" xr:uid="{F4ECBCB2-C0D8-4CE3-ABDD-0B98718216E6}"/>
    <cellStyle name="Comma 2 3 3 2 3 2 2 2 2" xfId="38107" xr:uid="{5701F2AF-3F35-46E4-8339-9901ABE0E92D}"/>
    <cellStyle name="Comma 2 3 3 2 3 2 2 3" xfId="26961" xr:uid="{C89D4082-F5D2-45BF-A8BB-BCED20243261}"/>
    <cellStyle name="Comma 2 3 3 2 3 2 3" xfId="15929" xr:uid="{66DC7482-0993-432A-946A-0D9077672944}"/>
    <cellStyle name="Comma 2 3 3 2 3 2 3 2" xfId="21609" xr:uid="{B22A386B-3832-4679-8273-FE38E2BD6F6D}"/>
    <cellStyle name="Comma 2 3 3 2 3 2 3 2 2" xfId="41325" xr:uid="{DA7B5DCD-4005-4282-AE07-0B407056DB65}"/>
    <cellStyle name="Comma 2 3 3 2 3 2 3 3" xfId="28715" xr:uid="{1F9A8A76-2328-4529-AC2C-0CF985A97D48}"/>
    <cellStyle name="Comma 2 3 3 2 3 2 4" xfId="20307" xr:uid="{51B88B32-9C29-42F3-AD50-31A863C401D2}"/>
    <cellStyle name="Comma 2 3 3 2 3 2 4 2" xfId="34836" xr:uid="{9B9DE8CA-1739-4CD7-85DF-59255E7A0868}"/>
    <cellStyle name="Comma 2 3 3 2 3 2 4 3" xfId="24730" xr:uid="{9CDFA926-DBBB-46B0-9EA2-583458FD96D5}"/>
    <cellStyle name="Comma 2 3 3 2 3 2 5" xfId="31610" xr:uid="{060919C1-2855-43BD-9760-997F2173BEFA}"/>
    <cellStyle name="Comma 2 3 3 2 3 2 6" xfId="22988" xr:uid="{7D05CD06-5C73-47C6-B60A-4B218A4DEC58}"/>
    <cellStyle name="Comma 2 3 3 2 3 3" xfId="8539" xr:uid="{B5B46C6D-FDD0-4F53-A709-AE934975D928}"/>
    <cellStyle name="Comma 2 3 3 2 3 3 2" xfId="20732" xr:uid="{38F24BC1-22AB-49CC-A733-CA44DF5CEA3F}"/>
    <cellStyle name="Comma 2 3 3 2 3 3 2 2" xfId="36750" xr:uid="{BB4D4A6C-0171-4536-BBD5-6BAB0E4A3BBD}"/>
    <cellStyle name="Comma 2 3 3 2 3 3 3" xfId="26131" xr:uid="{C8CE5010-2732-4FC5-83ED-D7691F1C750A}"/>
    <cellStyle name="Comma 2 3 3 2 3 4" xfId="10244" xr:uid="{CC30BBE1-CE57-4D33-8862-664E42B5739C}"/>
    <cellStyle name="Comma 2 3 3 2 3 4 2" xfId="20934" xr:uid="{6A57AA45-26CA-4A49-96C3-E29B129A36DD}"/>
    <cellStyle name="Comma 2 3 3 2 3 4 2 2" xfId="39896" xr:uid="{F9903DD8-8A24-4135-A2C8-BD5F52EFA2F3}"/>
    <cellStyle name="Comma 2 3 3 2 3 4 3" xfId="27838" xr:uid="{B8C583FF-2173-4821-A4E4-7C1F6190F6C0}"/>
    <cellStyle name="Comma 2 3 3 2 3 5" xfId="14052" xr:uid="{08856170-5DF1-4983-B59F-40F6B6B3CEE5}"/>
    <cellStyle name="Comma 2 3 3 2 3 5 2" xfId="21389" xr:uid="{C45101AA-9084-48F7-B568-D9FBFF80810A}"/>
    <cellStyle name="Comma 2 3 3 2 3 5 2 2" xfId="33390" xr:uid="{CCC29276-D050-403B-B8FB-7A859DE69E02}"/>
    <cellStyle name="Comma 2 3 3 2 3 5 3" xfId="23722" xr:uid="{FACA58FC-EC72-4AE5-B7C9-19BE757FE68B}"/>
    <cellStyle name="Comma 2 3 3 2 3 6" xfId="18893" xr:uid="{A2EB9530-C5DE-4C25-AF87-D980B5B74E7E}"/>
    <cellStyle name="Comma 2 3 3 2 3 6 2" xfId="21978" xr:uid="{56DAD7A9-EDB9-4461-AE55-9CCEC313D104}"/>
    <cellStyle name="Comma 2 3 3 2 3 6 3" xfId="30560" xr:uid="{449E1886-4564-4407-8BBF-CA5550070C62}"/>
    <cellStyle name="Comma 2 3 3 2 3 7" xfId="20007" xr:uid="{C7700907-BEFC-43FB-8583-3BD619EF46C0}"/>
    <cellStyle name="Comma 2 3 3 2 3 8" xfId="22640" xr:uid="{60DC325A-0FC6-409A-9F0F-3C8EE4BC0B5E}"/>
    <cellStyle name="Comma 2 3 3 2 4" xfId="4928" xr:uid="{10EE7135-164D-43B4-84C7-533A20003EB7}"/>
    <cellStyle name="Comma 2 3 3 2 4 2" xfId="12167" xr:uid="{27B6D15B-25F0-4549-830B-4A7119EAA23C}"/>
    <cellStyle name="Comma 2 3 3 2 4 2 2" xfId="21164" xr:uid="{9644423D-0B74-4FB7-8BA7-0F0EE522A43A}"/>
    <cellStyle name="Comma 2 3 3 2 4 2 2 2" xfId="38104" xr:uid="{8F13AFD9-1608-42B4-9314-4BA406014CD5}"/>
    <cellStyle name="Comma 2 3 3 2 4 2 3" xfId="26958" xr:uid="{7C325119-FA7B-4023-9AAF-7B87F86A26D1}"/>
    <cellStyle name="Comma 2 3 3 2 4 3" xfId="15930" xr:uid="{FECF1B33-B46B-4339-8FEC-33DBDC3D5CEF}"/>
    <cellStyle name="Comma 2 3 3 2 4 3 2" xfId="21610" xr:uid="{A47B9482-44FF-4E12-B482-908D1D60AF9E}"/>
    <cellStyle name="Comma 2 3 3 2 4 3 2 2" xfId="41322" xr:uid="{3F036372-8225-4146-B92A-A436B23EDD5D}"/>
    <cellStyle name="Comma 2 3 3 2 4 3 3" xfId="28712" xr:uid="{B8D7AD30-68F2-48D2-BB2C-DD9AFF275E7D}"/>
    <cellStyle name="Comma 2 3 3 2 4 4" xfId="20304" xr:uid="{D4417A48-F8DE-4CED-89C4-91A8305F2A8F}"/>
    <cellStyle name="Comma 2 3 3 2 4 4 2" xfId="34833" xr:uid="{7485D2DC-8620-48F6-B99D-2797D55D5433}"/>
    <cellStyle name="Comma 2 3 3 2 4 4 3" xfId="24727" xr:uid="{0CE61DDD-C57C-4DED-8E46-924557D67485}"/>
    <cellStyle name="Comma 2 3 3 2 4 5" xfId="31607" xr:uid="{8369AA67-E2E9-4A24-8AEF-1A009817211A}"/>
    <cellStyle name="Comma 2 3 3 2 4 6" xfId="22985" xr:uid="{D77EDE5B-88A0-46F8-8401-90556BE9D161}"/>
    <cellStyle name="Comma 2 3 3 2 5" xfId="2372" xr:uid="{A6B8A2AD-92A0-42FA-8D1E-EA7671A9255B}"/>
    <cellStyle name="Comma 2 3 3 2 5 2" xfId="20004" xr:uid="{2FBB1A49-FFB7-418A-AEDF-4ABF5990BECD}"/>
    <cellStyle name="Comma 2 3 3 2 5 2 2" xfId="35936" xr:uid="{A8847782-DB6E-4E2B-96CB-4212BBF4072C}"/>
    <cellStyle name="Comma 2 3 3 2 5 2 3" xfId="25560" xr:uid="{A1C369D9-104E-4BB2-ABCD-8A49864E387E}"/>
    <cellStyle name="Comma 2 3 3 2 5 3" xfId="29937" xr:uid="{A9B36089-51DF-48DB-8733-4BF0D943A0EA}"/>
    <cellStyle name="Comma 2 3 3 2 5 4" xfId="22419" xr:uid="{936E23D6-5886-4B81-8A67-17DCB79E9BCF}"/>
    <cellStyle name="Comma 2 3 3 2 6" xfId="7055" xr:uid="{0492CAD0-8C75-4249-9398-953CCA3C48D8}"/>
    <cellStyle name="Comma 2 3 3 2 6 2" xfId="20559" xr:uid="{535DA06C-7A79-4C95-8436-798D23D1BF15}"/>
    <cellStyle name="Comma 2 3 3 2 6 2 2" xfId="39082" xr:uid="{69281D35-FE7B-47FD-B09F-B5377FE15C75}"/>
    <cellStyle name="Comma 2 3 3 2 6 3" xfId="27555" xr:uid="{8A385CDB-48E1-4476-AD14-13D0808B91B2}"/>
    <cellStyle name="Comma 2 3 3 2 7" xfId="10242" xr:uid="{81A0D304-4441-4A0F-9159-DD3ED17B272F}"/>
    <cellStyle name="Comma 2 3 3 2 7 2" xfId="20932" xr:uid="{D1D53892-533A-4056-95F8-F9F68AC4F277}"/>
    <cellStyle name="Comma 2 3 3 2 7 2 2" xfId="32545" xr:uid="{AA923BF6-B716-463D-9F51-096604C7CB7C}"/>
    <cellStyle name="Comma 2 3 3 2 7 3" xfId="23432" xr:uid="{DEF433F6-36DE-40E8-A0EB-AA1F352A6C96}"/>
    <cellStyle name="Comma 2 3 3 2 8" xfId="14050" xr:uid="{B67721AB-B0A3-49C2-945A-3A1977D313FB}"/>
    <cellStyle name="Comma 2 3 3 2 8 2" xfId="21387" xr:uid="{67447442-21DF-4DF9-81C6-BEF71D44BA1C}"/>
    <cellStyle name="Comma 2 3 3 2 8 3" xfId="29436" xr:uid="{99E7F03E-F061-47FF-90D9-6B62FC4AAD1D}"/>
    <cellStyle name="Comma 2 3 3 2 9" xfId="17601" xr:uid="{CBBC9E17-0B7D-48F6-9D64-6242AC187846}"/>
    <cellStyle name="Comma 2 3 3 2 9 2" xfId="21815" xr:uid="{2F6C6B79-61CB-4964-A0B2-D5EB4BA7107C}"/>
    <cellStyle name="Comma 2 3 3 3" xfId="751" xr:uid="{0E722F4D-A6D2-4815-B5EC-5C06B947CBBF}"/>
    <cellStyle name="Comma 2 3 3 3 2" xfId="17603" xr:uid="{F0711CDC-3052-4BCC-9310-71116C55F6D8}"/>
    <cellStyle name="Comma 2 3 3 3 2 2" xfId="21817" xr:uid="{BE9D8935-BCF3-4899-AAD4-B508F8952FBA}"/>
    <cellStyle name="Comma 2 3 3 3 2 2 2" xfId="26963" xr:uid="{33BACD9B-104E-4E70-979B-D06E9A0F7FBB}"/>
    <cellStyle name="Comma 2 3 3 3 2 2 2 2" xfId="38109" xr:uid="{93725681-7F75-4DE1-8332-D4A208CFD779}"/>
    <cellStyle name="Comma 2 3 3 3 2 2 3" xfId="28717" xr:uid="{8B63A10C-8EC4-4C9A-8D04-23567281775D}"/>
    <cellStyle name="Comma 2 3 3 3 2 2 3 2" xfId="41327" xr:uid="{0DB2F7C9-2B40-4D5E-9096-E28AC8DA6E24}"/>
    <cellStyle name="Comma 2 3 3 3 2 2 4" xfId="24732" xr:uid="{E6486551-2198-4A3F-966E-920ECBB55DD4}"/>
    <cellStyle name="Comma 2 3 3 3 2 2 4 2" xfId="34838" xr:uid="{7A369E22-703D-442B-B414-0AE4FD89C736}"/>
    <cellStyle name="Comma 2 3 3 3 2 2 5" xfId="31612" xr:uid="{622D53FA-4E12-49EE-BDBD-3AE30D8E37ED}"/>
    <cellStyle name="Comma 2 3 3 3 2 2 6" xfId="22990" xr:uid="{73AA884D-CF59-46B4-A83E-24C8CD77DE9E}"/>
    <cellStyle name="Comma 2 3 3 3 2 3" xfId="26231" xr:uid="{CB5909F7-AAF0-4BF9-825D-67018035A175}"/>
    <cellStyle name="Comma 2 3 3 3 2 3 2" xfId="36971" xr:uid="{083ADBD4-1292-4C1C-9861-B95ACFB40342}"/>
    <cellStyle name="Comma 2 3 3 3 2 4" xfId="27950" xr:uid="{577CF974-0EB1-481E-B406-0C46EE00515F}"/>
    <cellStyle name="Comma 2 3 3 3 2 4 2" xfId="40117" xr:uid="{4DAAEDC6-6002-4CF3-BA4F-1D67D80996AE}"/>
    <cellStyle name="Comma 2 3 3 3 2 5" xfId="23835" xr:uid="{9C37DEE2-F1A5-4C4F-8648-3F27B1BD2BEC}"/>
    <cellStyle name="Comma 2 3 3 3 2 5 2" xfId="33620" xr:uid="{07DF1738-FF66-4629-A15A-93E9BF28AC3F}"/>
    <cellStyle name="Comma 2 3 3 3 2 6" xfId="30673" xr:uid="{774CEF83-41E9-4C4D-98B2-4184EA4DE91F}"/>
    <cellStyle name="Comma 2 3 3 3 2 7" xfId="22691" xr:uid="{C05B3F00-5249-4C30-AE19-F871F92FC227}"/>
    <cellStyle name="Comma 2 3 3 3 3" xfId="19826" xr:uid="{2AE7D2AB-393D-494F-A304-8186CF081249}"/>
    <cellStyle name="Comma 2 3 3 3 3 2" xfId="26962" xr:uid="{CDA91B8C-84AD-497B-B833-4829F5CD085B}"/>
    <cellStyle name="Comma 2 3 3 3 3 2 2" xfId="38108" xr:uid="{5483209A-DE8E-4601-8149-AEACEDC5D65D}"/>
    <cellStyle name="Comma 2 3 3 3 3 3" xfId="28716" xr:uid="{42A6DB52-86E7-45DF-B10D-8E1C4B16F95E}"/>
    <cellStyle name="Comma 2 3 3 3 3 3 2" xfId="41326" xr:uid="{81D08744-2214-4A2C-A03E-DCDFE28CF7C4}"/>
    <cellStyle name="Comma 2 3 3 3 3 4" xfId="24731" xr:uid="{5DF009CA-4EE7-4CD0-A152-A9DB037A3BEB}"/>
    <cellStyle name="Comma 2 3 3 3 3 4 2" xfId="34837" xr:uid="{15F868D1-7040-4EE2-9F01-52EEC17C6B57}"/>
    <cellStyle name="Comma 2 3 3 3 3 5" xfId="31611" xr:uid="{DA5B0BE5-A4FB-4900-90C7-FC58832340DF}"/>
    <cellStyle name="Comma 2 3 3 3 3 6" xfId="22989" xr:uid="{A9F0FA6A-E3F9-4649-8595-300E64D5D6FB}"/>
    <cellStyle name="Comma 2 3 3 3 4" xfId="22482" xr:uid="{EAB8574F-4070-41C9-B927-D9D1276DC32B}"/>
    <cellStyle name="Comma 2 3 3 3 4 2" xfId="25712" xr:uid="{BC09ACCC-54D1-4722-AB8F-7FF513BDCB0F}"/>
    <cellStyle name="Comma 2 3 3 3 4 2 2" xfId="36156" xr:uid="{07AC2801-DF4C-429D-B2B8-1153136EFC82}"/>
    <cellStyle name="Comma 2 3 3 3 4 3" xfId="30089" xr:uid="{287C9EB2-F458-43DE-A337-98290A948772}"/>
    <cellStyle name="Comma 2 3 3 3 5" xfId="27619" xr:uid="{56AE86F7-94C9-4AF1-B3CB-C3AFEDE307E4}"/>
    <cellStyle name="Comma 2 3 3 3 5 2" xfId="39302" xr:uid="{A1DF3C69-7089-4B1B-9319-6CA0D9E15BE3}"/>
    <cellStyle name="Comma 2 3 3 3 6" xfId="23498" xr:uid="{ACA03C65-CBD5-4D0A-B3BF-BDCBEECB2929}"/>
    <cellStyle name="Comma 2 3 3 3 6 2" xfId="32770" xr:uid="{5675A8E0-9018-41C2-A46D-42A5627565EC}"/>
    <cellStyle name="Comma 2 3 3 3 7" xfId="29514" xr:uid="{69587701-B729-4F16-B701-A7ADB909E28E}"/>
    <cellStyle name="Comma 2 3 3 3 8" xfId="22253" xr:uid="{BF9C75FE-D169-4CE6-AC7B-2FEF239F6EB9}"/>
    <cellStyle name="Comma 2 3 3 4" xfId="752" xr:uid="{B38E7568-0CBC-4E5C-AC01-8FA8A4E34D4A}"/>
    <cellStyle name="Comma 2 3 3 4 10" xfId="19827" xr:uid="{4993C971-849D-43CF-8BC2-21BEE08D982E}"/>
    <cellStyle name="Comma 2 3 3 4 11" xfId="22593" xr:uid="{12F4CAF5-F065-43EF-9667-1815FA9CD671}"/>
    <cellStyle name="Comma 2 3 3 4 2" xfId="753" xr:uid="{AD5F9907-47B3-449D-845D-5F936F11BB04}"/>
    <cellStyle name="Comma 2 3 3 4 2 10" xfId="22991" xr:uid="{A79B80B5-A0A7-4D35-8E89-510F89A2A4F2}"/>
    <cellStyle name="Comma 2 3 3 4 2 2" xfId="2378" xr:uid="{ACD6A325-AA0F-4DC4-9675-A0EB04F65BA3}"/>
    <cellStyle name="Comma 2 3 3 4 2 2 2" xfId="4934" xr:uid="{5AD9B53F-128D-439F-87A4-BBFA4D38A75A}"/>
    <cellStyle name="Comma 2 3 3 4 2 2 2 2" xfId="20310" xr:uid="{9F4467B4-779C-4089-866A-07528EA1840D}"/>
    <cellStyle name="Comma 2 3 3 4 2 2 2 3" xfId="38110" xr:uid="{41BF3E36-F5B2-4F13-AAB6-AED70074D420}"/>
    <cellStyle name="Comma 2 3 3 4 2 2 3" xfId="8542" xr:uid="{979A1B9B-76A0-42EA-8E56-42924FAFA66D}"/>
    <cellStyle name="Comma 2 3 3 4 2 2 3 2" xfId="20735" xr:uid="{C53CE4CF-6D6F-4DD8-A0B8-2159443C5180}"/>
    <cellStyle name="Comma 2 3 3 4 2 2 4" xfId="12168" xr:uid="{B56FDBE2-B19B-4CF4-BEA6-0102A113C3E8}"/>
    <cellStyle name="Comma 2 3 3 4 2 2 4 2" xfId="21165" xr:uid="{A48CC92C-D309-4E39-8965-035F83DDFE25}"/>
    <cellStyle name="Comma 2 3 3 4 2 2 5" xfId="15931" xr:uid="{3EC8EE9C-6C35-463C-9309-0515E6062EC6}"/>
    <cellStyle name="Comma 2 3 3 4 2 2 5 2" xfId="21611" xr:uid="{FE2C426E-60F3-4618-AE97-3753C1147EE3}"/>
    <cellStyle name="Comma 2 3 3 4 2 2 6" xfId="18896" xr:uid="{27E8AC55-3F45-4848-A62E-BEEC63B4F082}"/>
    <cellStyle name="Comma 2 3 3 4 2 2 6 2" xfId="21981" xr:uid="{6C29A3D0-F8EB-4F8D-9753-2F4DD724DE99}"/>
    <cellStyle name="Comma 2 3 3 4 2 2 7" xfId="20010" xr:uid="{30964AAA-6B50-4FBD-AD2A-80A1F9AA3B14}"/>
    <cellStyle name="Comma 2 3 3 4 2 2 8" xfId="26964" xr:uid="{B935C947-3D9E-45AB-8864-8B77C00D4E1F}"/>
    <cellStyle name="Comma 2 3 3 4 2 3" xfId="4933" xr:uid="{8E2DF0FB-BD06-4842-85B4-6FD9922935B9}"/>
    <cellStyle name="Comma 2 3 3 4 2 3 2" xfId="20309" xr:uid="{5FB718B8-ED40-4F8D-82F7-1E5EFD527E80}"/>
    <cellStyle name="Comma 2 3 3 4 2 3 2 2" xfId="41328" xr:uid="{844842F4-03AE-4DE5-A132-6A522687DD7C}"/>
    <cellStyle name="Comma 2 3 3 4 2 3 3" xfId="28718" xr:uid="{D2A682A5-E9B7-491F-B542-77D0FA58D80F}"/>
    <cellStyle name="Comma 2 3 3 4 2 4" xfId="2377" xr:uid="{3960CAD2-2213-4817-8514-5221365E486E}"/>
    <cellStyle name="Comma 2 3 3 4 2 4 2" xfId="20009" xr:uid="{4DC272F4-182D-416A-B891-E3F8C9129C2B}"/>
    <cellStyle name="Comma 2 3 3 4 2 4 2 2" xfId="34839" xr:uid="{3E98650A-020F-4D1B-977D-EB33A37E11FA}"/>
    <cellStyle name="Comma 2 3 3 4 2 4 3" xfId="24733" xr:uid="{2EE92B13-8112-41ED-95D4-0C4C644F2759}"/>
    <cellStyle name="Comma 2 3 3 4 2 5" xfId="7058" xr:uid="{CFF04096-CED6-4098-A92E-69AC03616AFC}"/>
    <cellStyle name="Comma 2 3 3 4 2 5 2" xfId="20562" xr:uid="{0C1C4FB2-44ED-4441-9332-68B6D13DED47}"/>
    <cellStyle name="Comma 2 3 3 4 2 5 3" xfId="31613" xr:uid="{0A72C2B1-0DD9-4910-9BF5-8D52DCF8A1EA}"/>
    <cellStyle name="Comma 2 3 3 4 2 6" xfId="10246" xr:uid="{13E48AC4-BADE-408D-AE8C-9835C6D4E3A7}"/>
    <cellStyle name="Comma 2 3 3 4 2 6 2" xfId="20936" xr:uid="{01C1032E-4FFA-439E-969E-B1C2F5B8E05A}"/>
    <cellStyle name="Comma 2 3 3 4 2 7" xfId="14054" xr:uid="{DF51756A-B98B-49C4-AAEF-C782A14340CF}"/>
    <cellStyle name="Comma 2 3 3 4 2 7 2" xfId="21391" xr:uid="{CA745F18-D588-4EAA-8F4B-FEA730C7A0BC}"/>
    <cellStyle name="Comma 2 3 3 4 2 8" xfId="17605" xr:uid="{49C34FF6-D561-4A2E-B25F-B683F4BDA52C}"/>
    <cellStyle name="Comma 2 3 3 4 2 8 2" xfId="21819" xr:uid="{4D33DFF9-529F-4EF8-B9F9-0AE94FD98A5A}"/>
    <cellStyle name="Comma 2 3 3 4 2 9" xfId="19828" xr:uid="{CD631415-0986-42F2-84A2-5690F2C4868E}"/>
    <cellStyle name="Comma 2 3 3 4 3" xfId="2379" xr:uid="{09B47E6B-98EC-47C1-8AE5-6D3798D01B86}"/>
    <cellStyle name="Comma 2 3 3 4 3 2" xfId="4935" xr:uid="{746B3B3C-EB34-4F3E-9EB1-A010A99F4635}"/>
    <cellStyle name="Comma 2 3 3 4 3 2 2" xfId="12169" xr:uid="{456247F0-59A2-489D-9F90-EA8B034D5318}"/>
    <cellStyle name="Comma 2 3 3 4 3 2 2 2" xfId="21166" xr:uid="{B580D996-FB6D-46CE-B3BD-AC83DE9DC6CC}"/>
    <cellStyle name="Comma 2 3 3 4 3 2 3" xfId="15932" xr:uid="{383BB306-9CB0-4044-86F4-0171621F8B04}"/>
    <cellStyle name="Comma 2 3 3 4 3 2 3 2" xfId="21612" xr:uid="{2BF6DFE0-A0FC-408C-9761-CD3904EDD685}"/>
    <cellStyle name="Comma 2 3 3 4 3 2 4" xfId="20311" xr:uid="{28EBE041-931F-440F-9FB3-A64E41FC4402}"/>
    <cellStyle name="Comma 2 3 3 4 3 2 5" xfId="36557" xr:uid="{EE35BB1B-478D-4635-8A08-2DB1EABFC91D}"/>
    <cellStyle name="Comma 2 3 3 4 3 3" xfId="8541" xr:uid="{6EF33AD7-ED07-455D-911F-E6F3D0DF5700}"/>
    <cellStyle name="Comma 2 3 3 4 3 3 2" xfId="20734" xr:uid="{76FCBE49-DC30-4C00-B112-FED3DCF4CDBC}"/>
    <cellStyle name="Comma 2 3 3 4 3 4" xfId="10247" xr:uid="{A0BA90B7-B24F-4C98-999F-11468F22CED7}"/>
    <cellStyle name="Comma 2 3 3 4 3 4 2" xfId="20937" xr:uid="{552F724C-627F-4521-B6E8-BEDEA13066F0}"/>
    <cellStyle name="Comma 2 3 3 4 3 5" xfId="14055" xr:uid="{581A744A-7F83-4761-87A4-1647E7925A7E}"/>
    <cellStyle name="Comma 2 3 3 4 3 5 2" xfId="21392" xr:uid="{3CBA9697-B907-4641-804A-1B1D12B7D46C}"/>
    <cellStyle name="Comma 2 3 3 4 3 6" xfId="18895" xr:uid="{B05C367F-04EF-457E-B2A7-91833B582EBC}"/>
    <cellStyle name="Comma 2 3 3 4 3 6 2" xfId="21980" xr:uid="{A9DB2F42-2A3D-4629-B317-CF8C8116B98A}"/>
    <cellStyle name="Comma 2 3 3 4 3 7" xfId="20011" xr:uid="{02EE198C-1C2A-44A8-B5DE-FDCD47F70C77}"/>
    <cellStyle name="Comma 2 3 3 4 3 8" xfId="26070" xr:uid="{ACD5A242-1622-4974-B0B4-5ADE907FE452}"/>
    <cellStyle name="Comma 2 3 3 4 4" xfId="4932" xr:uid="{C7D8DD26-88C3-4994-9DA2-61FE90160CA5}"/>
    <cellStyle name="Comma 2 3 3 4 4 2" xfId="12170" xr:uid="{B5D9065E-57D3-4E99-A069-FC700279AF24}"/>
    <cellStyle name="Comma 2 3 3 4 4 2 2" xfId="21167" xr:uid="{5C0C911D-A83A-4BB5-BEB5-2ACF2DF47995}"/>
    <cellStyle name="Comma 2 3 3 4 4 2 3" xfId="39703" xr:uid="{F274104A-BC9D-4AD6-9ED4-118B54E5B06C}"/>
    <cellStyle name="Comma 2 3 3 4 4 3" xfId="15933" xr:uid="{B3EF7334-A868-4C6C-B7D1-429F6A313F7D}"/>
    <cellStyle name="Comma 2 3 3 4 4 3 2" xfId="21613" xr:uid="{7C36A716-9320-4B74-8B07-539B751F10FB}"/>
    <cellStyle name="Comma 2 3 3 4 4 4" xfId="20308" xr:uid="{EE8804EF-A575-425B-B971-F643767D95D7}"/>
    <cellStyle name="Comma 2 3 3 4 4 5" xfId="27743" xr:uid="{913861AC-6517-41EB-B2CA-277CF8200CB5}"/>
    <cellStyle name="Comma 2 3 3 4 5" xfId="2376" xr:uid="{500FD685-DF98-4536-A3EC-A7E8C2C85909}"/>
    <cellStyle name="Comma 2 3 3 4 5 2" xfId="20008" xr:uid="{3C62D588-1581-4A4A-A8F6-9DF2BAA30A08}"/>
    <cellStyle name="Comma 2 3 3 4 5 2 2" xfId="33190" xr:uid="{055870CE-0527-494C-AEAC-87EB2405241E}"/>
    <cellStyle name="Comma 2 3 3 4 5 3" xfId="23622" xr:uid="{846EF9C5-2C89-4911-BCF3-857F0C545678}"/>
    <cellStyle name="Comma 2 3 3 4 6" xfId="7057" xr:uid="{FF108A7D-F9FA-4636-90EF-95C9F713017C}"/>
    <cellStyle name="Comma 2 3 3 4 6 2" xfId="20561" xr:uid="{1F061788-8FD4-4130-9226-73CA17F3FBA4}"/>
    <cellStyle name="Comma 2 3 3 4 6 3" xfId="30459" xr:uid="{4473C6EC-25D7-4F4C-8A08-B545B2EE7950}"/>
    <cellStyle name="Comma 2 3 3 4 7" xfId="10245" xr:uid="{7633940E-91B2-4775-A591-654C4B394BA3}"/>
    <cellStyle name="Comma 2 3 3 4 7 2" xfId="20935" xr:uid="{0D3AAE60-CF6C-4E73-B7AB-5A98FAA341CA}"/>
    <cellStyle name="Comma 2 3 3 4 8" xfId="14053" xr:uid="{638EC370-AC3D-4A50-B3AB-BDD1DA0BAE0C}"/>
    <cellStyle name="Comma 2 3 3 4 8 2" xfId="21390" xr:uid="{88B7F396-E0C4-4FFA-9CF2-3B47C7B79C6E}"/>
    <cellStyle name="Comma 2 3 3 4 9" xfId="17604" xr:uid="{0A43683E-EA9A-4EFB-97F7-C78D8D3796A1}"/>
    <cellStyle name="Comma 2 3 3 4 9 2" xfId="21818" xr:uid="{FEBCBA7E-8B79-4038-8794-970B2B7C408F}"/>
    <cellStyle name="Comma 2 3 3 5" xfId="754" xr:uid="{1E821DC0-8FD3-4DC4-8070-6F9BC81424FE}"/>
    <cellStyle name="Comma 2 3 3 5 10" xfId="22984" xr:uid="{0245DA5E-E08F-4A75-A3F4-4F3C2C6C4C6A}"/>
    <cellStyle name="Comma 2 3 3 5 2" xfId="2381" xr:uid="{4ED6E5F0-F5AB-482B-A82C-1F9DE275C07B}"/>
    <cellStyle name="Comma 2 3 3 5 2 2" xfId="4937" xr:uid="{9D41C708-E471-420C-A0B4-8554B8F45DC8}"/>
    <cellStyle name="Comma 2 3 3 5 2 2 2" xfId="20313" xr:uid="{A75E6EBA-7ED9-4F84-9345-CE156FC240E5}"/>
    <cellStyle name="Comma 2 3 3 5 2 2 3" xfId="38103" xr:uid="{52910BDF-2712-4069-B401-24CDCEC330D0}"/>
    <cellStyle name="Comma 2 3 3 5 2 3" xfId="8543" xr:uid="{487B358B-320F-4A4B-B055-F52B13CA78D8}"/>
    <cellStyle name="Comma 2 3 3 5 2 3 2" xfId="20736" xr:uid="{D3E69781-C086-4616-AC3C-67014EDD1014}"/>
    <cellStyle name="Comma 2 3 3 5 2 4" xfId="12171" xr:uid="{61055115-FA6D-4397-9E0B-A8CB3067A0A5}"/>
    <cellStyle name="Comma 2 3 3 5 2 4 2" xfId="21168" xr:uid="{A6FF4884-1C74-40EA-925C-A5A8E955DCF9}"/>
    <cellStyle name="Comma 2 3 3 5 2 5" xfId="15934" xr:uid="{25ADBAC4-3951-4A94-A1E1-E7B5BBA6B694}"/>
    <cellStyle name="Comma 2 3 3 5 2 5 2" xfId="21614" xr:uid="{8F520C6D-F19E-4876-8F35-F00064556628}"/>
    <cellStyle name="Comma 2 3 3 5 2 6" xfId="18897" xr:uid="{CBC00D40-5F02-4AE5-8C03-EE081808F295}"/>
    <cellStyle name="Comma 2 3 3 5 2 6 2" xfId="21982" xr:uid="{ED0666BD-DE2D-4C7C-AFB0-DF3882222353}"/>
    <cellStyle name="Comma 2 3 3 5 2 7" xfId="20013" xr:uid="{57B53D5B-69A7-4251-9150-85BD7AEABCF3}"/>
    <cellStyle name="Comma 2 3 3 5 2 8" xfId="26957" xr:uid="{C0B03115-F21D-4981-B96D-CDBEC4E61489}"/>
    <cellStyle name="Comma 2 3 3 5 3" xfId="4936" xr:uid="{77E89DE5-1D4C-4D18-B16F-60E584720FFD}"/>
    <cellStyle name="Comma 2 3 3 5 3 2" xfId="20312" xr:uid="{A18F411B-262B-4E5B-A166-5B5C61082C86}"/>
    <cellStyle name="Comma 2 3 3 5 3 2 2" xfId="41321" xr:uid="{00885927-A1CB-4093-B385-DD77AB9C10DC}"/>
    <cellStyle name="Comma 2 3 3 5 3 3" xfId="28711" xr:uid="{7D2B7B51-34C8-4ECF-9B33-6E8D5CEE6BF1}"/>
    <cellStyle name="Comma 2 3 3 5 4" xfId="2380" xr:uid="{F46682B8-9266-418D-BC0C-7A2DE08C8FD9}"/>
    <cellStyle name="Comma 2 3 3 5 4 2" xfId="20012" xr:uid="{E843FE58-15FA-42F4-AE05-87F9226DB1AF}"/>
    <cellStyle name="Comma 2 3 3 5 4 2 2" xfId="34832" xr:uid="{B24453DD-52F1-42A0-B505-A0033386782F}"/>
    <cellStyle name="Comma 2 3 3 5 4 3" xfId="24726" xr:uid="{25BB99FF-16D5-4687-A806-C02D3AE1F0FB}"/>
    <cellStyle name="Comma 2 3 3 5 5" xfId="7059" xr:uid="{ACF8B656-CC87-4793-9759-B190E9A1D168}"/>
    <cellStyle name="Comma 2 3 3 5 5 2" xfId="20563" xr:uid="{A10A8820-9E93-4F47-A978-52D0DF1E521F}"/>
    <cellStyle name="Comma 2 3 3 5 5 3" xfId="31606" xr:uid="{0EEC13A6-4541-4956-846F-1A5FE9653249}"/>
    <cellStyle name="Comma 2 3 3 5 6" xfId="10248" xr:uid="{2ABE66AF-3397-47A0-973C-BD0B91D4BADE}"/>
    <cellStyle name="Comma 2 3 3 5 6 2" xfId="20938" xr:uid="{B88E63DB-A080-4BCB-8EBA-AF28BB34BAC6}"/>
    <cellStyle name="Comma 2 3 3 5 6 3" xfId="42246" xr:uid="{70F2D9C5-68CC-4059-A9A0-74FCDEF25EB2}"/>
    <cellStyle name="Comma 2 3 3 5 7" xfId="14056" xr:uid="{718E286E-827F-4268-9B35-0DA0457A7F9A}"/>
    <cellStyle name="Comma 2 3 3 5 7 2" xfId="21393" xr:uid="{11148D3B-B26B-4416-BBC6-795BCD3DAD10}"/>
    <cellStyle name="Comma 2 3 3 5 7 3" xfId="42285" xr:uid="{89C3C8B4-75B2-471D-B6F5-7A5096DB5876}"/>
    <cellStyle name="Comma 2 3 3 5 8" xfId="17606" xr:uid="{DC2F7143-16C4-4C35-AD0C-CF91F7D93461}"/>
    <cellStyle name="Comma 2 3 3 5 8 2" xfId="21820" xr:uid="{75162CC6-B6B9-464F-85CE-23F9DDF6D0B4}"/>
    <cellStyle name="Comma 2 3 3 5 9" xfId="19829" xr:uid="{82BD63C0-F2DA-4305-ACD8-3C6CA5F7E604}"/>
    <cellStyle name="Comma 2 3 3 6" xfId="7981" xr:uid="{FE56A0B7-6A15-4A92-90A0-F9550E455DD4}"/>
    <cellStyle name="Comma 2 3 3 6 2" xfId="9465" xr:uid="{85F736A4-0B88-476B-9992-884A9B5423BF}"/>
    <cellStyle name="Comma 2 3 3 6 2 2" xfId="12172" xr:uid="{B70F0D07-58AB-405D-8123-1B45DB0F2A05}"/>
    <cellStyle name="Comma 2 3 3 6 2 2 2" xfId="21169" xr:uid="{21420F47-C4C6-47A1-A6CA-6A0F099ECBF0}"/>
    <cellStyle name="Comma 2 3 3 6 2 2 3" xfId="35744" xr:uid="{25EE20B4-CF95-4448-BDC5-467E8541A1EB}"/>
    <cellStyle name="Comma 2 3 3 6 2 3" xfId="15935" xr:uid="{68F5F429-2779-4B7F-894B-F6AEAA32E1F7}"/>
    <cellStyle name="Comma 2 3 3 6 2 3 2" xfId="21615" xr:uid="{D6C76521-9449-4E84-B56F-2BFDD76548FE}"/>
    <cellStyle name="Comma 2 3 3 6 2 4" xfId="20843" xr:uid="{DD901C46-3412-4C1C-B88F-59ADE83C05F0}"/>
    <cellStyle name="Comma 2 3 3 6 2 5" xfId="25376" xr:uid="{0789ABD2-6BDE-4640-B67E-6230BB52093B}"/>
    <cellStyle name="Comma 2 3 3 6 3" xfId="10249" xr:uid="{09870651-16D1-4128-9C94-9AC7DCE7DF70}"/>
    <cellStyle name="Comma 2 3 3 6 3 2" xfId="20939" xr:uid="{46EBE494-4C37-418D-AD55-A97942F22EAB}"/>
    <cellStyle name="Comma 2 3 3 6 3 3" xfId="29753" xr:uid="{41103682-6BCA-4FC7-8A30-F17DBFD8EB0F}"/>
    <cellStyle name="Comma 2 3 3 6 4" xfId="14057" xr:uid="{9CA13E9C-0DBA-4CF8-B88D-A36C939C4756}"/>
    <cellStyle name="Comma 2 3 3 6 4 2" xfId="21394" xr:uid="{2C40B18D-0CB0-473D-B129-B71DE5E018E5}"/>
    <cellStyle name="Comma 2 3 3 6 5" xfId="20670" xr:uid="{A15BA4C9-AB04-402D-AB07-6C4A1D47970B}"/>
    <cellStyle name="Comma 2 3 3 6 6" xfId="22373" xr:uid="{95954834-F324-4069-A160-4C4D39EBA5AB}"/>
    <cellStyle name="Comma 2 3 3 7" xfId="12173" xr:uid="{5E589C31-8A3D-44F0-BFA3-2A2B901A07EB}"/>
    <cellStyle name="Comma 2 3 3 7 2" xfId="15936" xr:uid="{E00064E8-44E5-40A1-9306-9B7E5359F2CF}"/>
    <cellStyle name="Comma 2 3 3 7 2 2" xfId="21616" xr:uid="{5462EAAB-E17F-43DE-B8D0-17D826AE9DBA}"/>
    <cellStyle name="Comma 2 3 3 7 2 3" xfId="38890" xr:uid="{F4D49640-F707-4D96-AFCD-E2D8D4469CAF}"/>
    <cellStyle name="Comma 2 3 3 7 3" xfId="21170" xr:uid="{00969294-9BE5-4CEF-AF34-A653D6B95CA7}"/>
    <cellStyle name="Comma 2 3 3 7 4" xfId="27508" xr:uid="{5EBC82FF-0608-4044-902F-826F602983A5}"/>
    <cellStyle name="Comma 2 3 3 8" xfId="10241" xr:uid="{7CAA7E71-0CDE-4E11-9919-AF48D4FB299F}"/>
    <cellStyle name="Comma 2 3 3 8 2" xfId="20931" xr:uid="{FC1448B7-8365-43AE-B801-E8558758CA2F}"/>
    <cellStyle name="Comma 2 3 3 8 2 2" xfId="32348" xr:uid="{BDE2E1F3-6992-4F86-8E8B-105DBF30F0EB}"/>
    <cellStyle name="Comma 2 3 3 8 3" xfId="23381" xr:uid="{4A24C83D-36D4-40E5-996E-938D0BAABD70}"/>
    <cellStyle name="Comma 2 3 3 9" xfId="14049" xr:uid="{5A123D4F-C7A7-4470-9535-6AD793E774DA}"/>
    <cellStyle name="Comma 2 3 3 9 2" xfId="21386" xr:uid="{19863DD9-3C2C-4F3F-809B-ED66EB75E61A}"/>
    <cellStyle name="Comma 2 3 3 9 3" xfId="29388" xr:uid="{2A88828C-9FEC-499A-9CA7-FCFC9764570E}"/>
    <cellStyle name="Comma 2 3 4" xfId="193" xr:uid="{91AE11A7-747B-4730-BB63-0C9DA65723AC}"/>
    <cellStyle name="Comma 2 3 4 10" xfId="22175" xr:uid="{93897959-06F3-48BB-AAA0-5F81D2C96A02}"/>
    <cellStyle name="Comma 2 3 4 2" xfId="345" xr:uid="{C1643532-8A6A-472F-A0E6-59C3C3D5F81C}"/>
    <cellStyle name="Comma 2 3 4 2 10" xfId="19775" xr:uid="{3E826DB3-A4A0-4054-981C-6C9E64A4F33F}"/>
    <cellStyle name="Comma 2 3 4 2 11" xfId="22279" xr:uid="{7308EB3C-C2C2-410C-BC4C-0FE3D03EAC1D}"/>
    <cellStyle name="Comma 2 3 4 2 2" xfId="755" xr:uid="{58EB454F-BA20-4FD1-A50D-7CB255E34B5F}"/>
    <cellStyle name="Comma 2 3 4 2 2 10" xfId="22717" xr:uid="{606B3E61-1E10-4B8A-BFCC-3057BE9350C5}"/>
    <cellStyle name="Comma 2 3 4 2 2 2" xfId="2385" xr:uid="{CA598DF2-7E3E-4381-8EFB-4AB1EDAC41D4}"/>
    <cellStyle name="Comma 2 3 4 2 2 2 2" xfId="4941" xr:uid="{071401FC-031E-4099-881F-CBEF199E3B19}"/>
    <cellStyle name="Comma 2 3 4 2 2 2 2 2" xfId="20317" xr:uid="{E6F822A9-532E-4F44-B65F-E722D1F83D02}"/>
    <cellStyle name="Comma 2 3 4 2 2 2 2 2 2" xfId="38113" xr:uid="{88687B65-B260-44F9-A7DE-A7C33C51229B}"/>
    <cellStyle name="Comma 2 3 4 2 2 2 2 3" xfId="26967" xr:uid="{EE466FB4-4B42-4343-A80A-077DB13C7ABC}"/>
    <cellStyle name="Comma 2 3 4 2 2 2 3" xfId="8546" xr:uid="{FB4E8308-C43A-4488-87BB-F326580B2A41}"/>
    <cellStyle name="Comma 2 3 4 2 2 2 3 2" xfId="20739" xr:uid="{52C17024-27F6-4739-90B0-99609AD4EEC2}"/>
    <cellStyle name="Comma 2 3 4 2 2 2 3 2 2" xfId="41331" xr:uid="{55C0423B-F47A-4298-B69B-2370BAB15EB0}"/>
    <cellStyle name="Comma 2 3 4 2 2 2 3 3" xfId="28721" xr:uid="{0716212C-799E-4045-99CD-37CB63162EC2}"/>
    <cellStyle name="Comma 2 3 4 2 2 2 4" xfId="12174" xr:uid="{82847C58-7CA2-4E8F-B4B5-948499DEAD25}"/>
    <cellStyle name="Comma 2 3 4 2 2 2 4 2" xfId="21171" xr:uid="{47C633D1-4802-40C2-BB91-E7D099B0C5BC}"/>
    <cellStyle name="Comma 2 3 4 2 2 2 4 2 2" xfId="34842" xr:uid="{CECF7C91-509C-4828-B69F-F6499E9F71C1}"/>
    <cellStyle name="Comma 2 3 4 2 2 2 4 3" xfId="24736" xr:uid="{8AB1F868-EDB4-4416-BF1B-64546B9B7C8E}"/>
    <cellStyle name="Comma 2 3 4 2 2 2 5" xfId="15937" xr:uid="{A15CCA9F-2001-4AC8-B0EB-25EE395FF859}"/>
    <cellStyle name="Comma 2 3 4 2 2 2 5 2" xfId="21617" xr:uid="{30BAB2F2-00E2-4E66-8F9B-909C0B0F1AD8}"/>
    <cellStyle name="Comma 2 3 4 2 2 2 5 3" xfId="31616" xr:uid="{780F6047-CCED-4AEC-8BC3-9BD47DDF7FB1}"/>
    <cellStyle name="Comma 2 3 4 2 2 2 6" xfId="18900" xr:uid="{C5728873-5282-448B-B65F-9064F39BC65E}"/>
    <cellStyle name="Comma 2 3 4 2 2 2 6 2" xfId="21985" xr:uid="{5D5281EC-7E96-4D32-BA28-EB1BDB0E3A1F}"/>
    <cellStyle name="Comma 2 3 4 2 2 2 7" xfId="20017" xr:uid="{4E2B9E15-0951-41B5-80D9-4BF8B5FD0185}"/>
    <cellStyle name="Comma 2 3 4 2 2 2 8" xfId="22994" xr:uid="{14A69784-EC65-4B78-945D-33B70F6AE2BF}"/>
    <cellStyle name="Comma 2 3 4 2 2 3" xfId="4940" xr:uid="{6C4355CA-0153-4253-AD91-645DF2936EF9}"/>
    <cellStyle name="Comma 2 3 4 2 2 3 2" xfId="20316" xr:uid="{8D08C26F-9184-4F23-9626-83DBC052CB83}"/>
    <cellStyle name="Comma 2 3 4 2 2 3 2 2" xfId="37074" xr:uid="{50319121-9CA1-48E9-9AFB-9F84C11CA487}"/>
    <cellStyle name="Comma 2 3 4 2 2 3 3" xfId="26258" xr:uid="{FC327445-4DDF-49C1-9171-75D6DC065F3F}"/>
    <cellStyle name="Comma 2 3 4 2 2 4" xfId="2384" xr:uid="{A89BBDCB-9EF1-4ECA-A192-92204AFE74C7}"/>
    <cellStyle name="Comma 2 3 4 2 2 4 2" xfId="20016" xr:uid="{55DF1D0F-2E18-4718-BBB8-B6E9FA9BE315}"/>
    <cellStyle name="Comma 2 3 4 2 2 4 2 2" xfId="40220" xr:uid="{01C8B002-F63B-49BC-8511-91860ED2DD9E}"/>
    <cellStyle name="Comma 2 3 4 2 2 4 3" xfId="28012" xr:uid="{56F81BA2-7841-4972-9492-75594D51D4D2}"/>
    <cellStyle name="Comma 2 3 4 2 2 5" xfId="7062" xr:uid="{AB780AFC-40BC-48FD-8844-B43E8F28238F}"/>
    <cellStyle name="Comma 2 3 4 2 2 5 2" xfId="20566" xr:uid="{5508D8F2-769A-4E87-8237-7DE2E8D68DD6}"/>
    <cellStyle name="Comma 2 3 4 2 2 5 2 2" xfId="33725" xr:uid="{FA80C8CD-0E5B-4177-A8FB-34120982E47D}"/>
    <cellStyle name="Comma 2 3 4 2 2 5 3" xfId="23899" xr:uid="{B96FA544-15F0-4FF9-9E70-9E60B1DC56F2}"/>
    <cellStyle name="Comma 2 3 4 2 2 6" xfId="10252" xr:uid="{45B8E8AB-450A-4C08-88FF-8C476E98D1C5}"/>
    <cellStyle name="Comma 2 3 4 2 2 6 2" xfId="20942" xr:uid="{C6CB93C0-F017-4BD8-8A21-3165DB0C5915}"/>
    <cellStyle name="Comma 2 3 4 2 2 6 3" xfId="30737" xr:uid="{A617C28C-E3CC-4FA1-B3B8-6E8F57149DC6}"/>
    <cellStyle name="Comma 2 3 4 2 2 7" xfId="14059" xr:uid="{3B085C3C-7185-4FFD-A2FA-96796298FA1C}"/>
    <cellStyle name="Comma 2 3 4 2 2 7 2" xfId="21396" xr:uid="{A9A04A73-8136-49FF-89BA-C6A772DC848F}"/>
    <cellStyle name="Comma 2 3 4 2 2 8" xfId="17609" xr:uid="{8CD30D81-50F2-4E40-8249-694C221CD1C3}"/>
    <cellStyle name="Comma 2 3 4 2 2 8 2" xfId="21823" xr:uid="{ED669D6F-3C1F-46D1-AE62-84E2CB796443}"/>
    <cellStyle name="Comma 2 3 4 2 2 9" xfId="19830" xr:uid="{A9841BDA-8618-46CC-9804-51AC3CE184D4}"/>
    <cellStyle name="Comma 2 3 4 2 3" xfId="2386" xr:uid="{46545475-3502-400A-8D9F-7282FF76EDC4}"/>
    <cellStyle name="Comma 2 3 4 2 3 2" xfId="4942" xr:uid="{F0F6725E-EE28-4ED8-8F43-27E572ABC1D3}"/>
    <cellStyle name="Comma 2 3 4 2 3 2 2" xfId="12175" xr:uid="{9B7549EC-81D0-45B6-BEC8-7127747EF3AE}"/>
    <cellStyle name="Comma 2 3 4 2 3 2 2 2" xfId="21172" xr:uid="{F90222B6-F45B-4A49-9E26-DADCDBE85621}"/>
    <cellStyle name="Comma 2 3 4 2 3 2 2 3" xfId="38112" xr:uid="{D72F7F98-9515-4580-979B-8011DE653086}"/>
    <cellStyle name="Comma 2 3 4 2 3 2 3" xfId="15938" xr:uid="{446E4460-1C37-40E2-8919-B0670E0CE972}"/>
    <cellStyle name="Comma 2 3 4 2 3 2 3 2" xfId="21618" xr:uid="{6DE82A29-6243-42A1-896C-ABBD74F9C491}"/>
    <cellStyle name="Comma 2 3 4 2 3 2 4" xfId="20318" xr:uid="{6E51B0F7-54A3-46A7-8F9C-B455EC0769A5}"/>
    <cellStyle name="Comma 2 3 4 2 3 2 5" xfId="26966" xr:uid="{865F5F5E-70DD-478D-8BE5-CE3465784AB5}"/>
    <cellStyle name="Comma 2 3 4 2 3 3" xfId="8545" xr:uid="{86ECC241-BD68-415F-99E1-881D2F1FC0CB}"/>
    <cellStyle name="Comma 2 3 4 2 3 3 2" xfId="20738" xr:uid="{1319AE2A-0164-4C18-9BBD-36F46D59DC7D}"/>
    <cellStyle name="Comma 2 3 4 2 3 3 2 2" xfId="41330" xr:uid="{05C8C520-861A-4CD2-B93B-60156B7125F6}"/>
    <cellStyle name="Comma 2 3 4 2 3 3 3" xfId="28720" xr:uid="{8744B812-CC6F-4E4F-84D9-F31EE40AE358}"/>
    <cellStyle name="Comma 2 3 4 2 3 4" xfId="10253" xr:uid="{E34E0127-761D-4EBC-9C6F-1B243E543F5D}"/>
    <cellStyle name="Comma 2 3 4 2 3 4 2" xfId="20943" xr:uid="{276A960D-C2B6-4A9E-A86C-C6ADAEBB65E8}"/>
    <cellStyle name="Comma 2 3 4 2 3 4 2 2" xfId="34841" xr:uid="{0C9FEF21-6AED-4BC9-B461-E471F35FD71A}"/>
    <cellStyle name="Comma 2 3 4 2 3 4 3" xfId="24735" xr:uid="{609AF729-01DD-4161-A859-AC897D7033CC}"/>
    <cellStyle name="Comma 2 3 4 2 3 5" xfId="14060" xr:uid="{CE9BA70D-B99E-4C50-B5FB-5ED4658836D7}"/>
    <cellStyle name="Comma 2 3 4 2 3 5 2" xfId="21397" xr:uid="{A22B8FD2-965F-433D-9E69-BF3387CBE964}"/>
    <cellStyle name="Comma 2 3 4 2 3 5 3" xfId="31615" xr:uid="{5C12AF0B-E2C0-4FC3-8AC6-D5C80B145CF0}"/>
    <cellStyle name="Comma 2 3 4 2 3 6" xfId="18899" xr:uid="{7B31B954-B638-48FE-8137-5EA5C232A1D9}"/>
    <cellStyle name="Comma 2 3 4 2 3 6 2" xfId="21984" xr:uid="{40BC4EB5-54AE-4B18-9E6D-33A15B7D5DCF}"/>
    <cellStyle name="Comma 2 3 4 2 3 7" xfId="20018" xr:uid="{CB908298-8BE4-4379-8BDA-6327DA089AA4}"/>
    <cellStyle name="Comma 2 3 4 2 3 8" xfId="22993" xr:uid="{7E032525-0DBE-47F8-90C3-C2EDEA4A6342}"/>
    <cellStyle name="Comma 2 3 4 2 4" xfId="4939" xr:uid="{F7DE1AAE-4577-4E5A-AA15-F94E2C0E40C6}"/>
    <cellStyle name="Comma 2 3 4 2 4 2" xfId="12176" xr:uid="{A3DD6D3D-A67D-46DA-ABAC-39B4EA2FABE3}"/>
    <cellStyle name="Comma 2 3 4 2 4 2 2" xfId="21173" xr:uid="{3A27B9E1-8F49-4CAB-9858-643497C61D52}"/>
    <cellStyle name="Comma 2 3 4 2 4 2 2 2" xfId="36259" xr:uid="{68685935-A7B3-44B7-8FBF-77A0F70E35DF}"/>
    <cellStyle name="Comma 2 3 4 2 4 2 3" xfId="25804" xr:uid="{9D752232-0C9A-4C63-A6C0-A897B1413AAB}"/>
    <cellStyle name="Comma 2 3 4 2 4 3" xfId="15939" xr:uid="{A8D42014-39A5-40FD-9FBC-FB0D5AF10DED}"/>
    <cellStyle name="Comma 2 3 4 2 4 3 2" xfId="21619" xr:uid="{EE803778-3B2B-4BD7-99FD-6B3D0756083A}"/>
    <cellStyle name="Comma 2 3 4 2 4 3 3" xfId="30181" xr:uid="{4482C86B-2C94-40FD-9858-A686E4F7F917}"/>
    <cellStyle name="Comma 2 3 4 2 4 4" xfId="20315" xr:uid="{4536CF61-B71B-456B-839B-875DC5115D5E}"/>
    <cellStyle name="Comma 2 3 4 2 4 5" xfId="22508" xr:uid="{E450CFEF-9436-4124-88B5-2C9C9B33C229}"/>
    <cellStyle name="Comma 2 3 4 2 5" xfId="2383" xr:uid="{298DE17F-8301-483B-A87F-4316FBF6CAC8}"/>
    <cellStyle name="Comma 2 3 4 2 5 2" xfId="20015" xr:uid="{60AFFDBA-4AF2-449E-BE32-374F5003876E}"/>
    <cellStyle name="Comma 2 3 4 2 5 2 2" xfId="39405" xr:uid="{D8271597-6439-4A25-ABAD-767716A70345}"/>
    <cellStyle name="Comma 2 3 4 2 5 3" xfId="27646" xr:uid="{4CDB0CCA-0BC0-4BF0-9282-C3026118F661}"/>
    <cellStyle name="Comma 2 3 4 2 6" xfId="7061" xr:uid="{0429E2AE-F99B-4693-86AF-9C361B0A694A}"/>
    <cellStyle name="Comma 2 3 4 2 6 2" xfId="20565" xr:uid="{5D6768B2-00CC-4DAD-90CC-886213917D70}"/>
    <cellStyle name="Comma 2 3 4 2 6 2 2" xfId="32874" xr:uid="{EAF93E01-8525-4FFF-BFDA-AECD98688190}"/>
    <cellStyle name="Comma 2 3 4 2 6 3" xfId="23525" xr:uid="{394E2CB9-C2E1-40A6-AF7A-56C0441ED252}"/>
    <cellStyle name="Comma 2 3 4 2 7" xfId="10251" xr:uid="{F1E941EF-0E39-4869-BD30-00CAB8715917}"/>
    <cellStyle name="Comma 2 3 4 2 7 2" xfId="20941" xr:uid="{497127DC-3BD9-4840-B78E-0E593C39AEAD}"/>
    <cellStyle name="Comma 2 3 4 2 7 3" xfId="29579" xr:uid="{AD415D97-4D5E-4E8E-9153-7033E59A187B}"/>
    <cellStyle name="Comma 2 3 4 2 8" xfId="14058" xr:uid="{EEBCD1D3-08AD-4770-90EB-6A14E47C8072}"/>
    <cellStyle name="Comma 2 3 4 2 8 2" xfId="21395" xr:uid="{72E98A55-8370-4677-AF46-0D8EDC349105}"/>
    <cellStyle name="Comma 2 3 4 2 8 3" xfId="42247" xr:uid="{DEEE3B51-D83D-4828-B22A-03712F7C1723}"/>
    <cellStyle name="Comma 2 3 4 2 9" xfId="17608" xr:uid="{29C6EDBA-9DE6-4709-8DE1-134AF18914B0}"/>
    <cellStyle name="Comma 2 3 4 2 9 2" xfId="21822" xr:uid="{2400E1B3-E1EB-4382-82E9-89B41731968D}"/>
    <cellStyle name="Comma 2 3 4 2 9 3" xfId="42286" xr:uid="{79C78FE4-3C92-431F-B3E0-BB1D565D421F}"/>
    <cellStyle name="Comma 2 3 4 3" xfId="2387" xr:uid="{D8135A41-C6DD-4346-8C56-BF881AB0A6AC}"/>
    <cellStyle name="Comma 2 3 4 3 2" xfId="4943" xr:uid="{F52ED59A-8E57-4113-9755-D802061257CA}"/>
    <cellStyle name="Comma 2 3 4 3 2 2" xfId="20319" xr:uid="{2B6391EC-824F-42F4-872F-AE65282630E8}"/>
    <cellStyle name="Comma 2 3 4 3 2 2 2" xfId="38114" xr:uid="{A5F89D07-0B5A-4403-A03E-0F9CC1C02C3C}"/>
    <cellStyle name="Comma 2 3 4 3 2 2 3" xfId="26968" xr:uid="{C4A4484D-6D99-4146-8081-68E8011461D9}"/>
    <cellStyle name="Comma 2 3 4 3 2 3" xfId="28722" xr:uid="{2919F56C-A102-4526-BA6A-4D8E55C07971}"/>
    <cellStyle name="Comma 2 3 4 3 2 3 2" xfId="41332" xr:uid="{9F801436-5872-40F9-92CC-C9125E5A69BF}"/>
    <cellStyle name="Comma 2 3 4 3 2 4" xfId="24737" xr:uid="{798818ED-1341-4F93-8B7B-30DAA6EAF76F}"/>
    <cellStyle name="Comma 2 3 4 3 2 4 2" xfId="34843" xr:uid="{E0D89C2B-62F0-4E13-90C8-8BB3803CCB31}"/>
    <cellStyle name="Comma 2 3 4 3 2 5" xfId="31617" xr:uid="{35FB9F5D-A0D3-4FCA-998E-073F56D302C7}"/>
    <cellStyle name="Comma 2 3 4 3 2 6" xfId="22995" xr:uid="{262AF616-09D8-4759-91DA-B61716360E42}"/>
    <cellStyle name="Comma 2 3 4 3 3" xfId="8544" xr:uid="{233DE064-1CB7-48B4-913B-17D29FEE831D}"/>
    <cellStyle name="Comma 2 3 4 3 3 2" xfId="20737" xr:uid="{9F7F259C-BAE9-4E99-9ECE-281B70DB4F84}"/>
    <cellStyle name="Comma 2 3 4 3 3 2 2" xfId="36655" xr:uid="{FC5D1CA3-9577-4556-8D10-5C07591E3CE6}"/>
    <cellStyle name="Comma 2 3 4 3 3 3" xfId="26095" xr:uid="{59764A61-8506-483D-83AD-F6785267AA0B}"/>
    <cellStyle name="Comma 2 3 4 3 4" xfId="18898" xr:uid="{C74D57E7-1933-4FE5-AE45-0AB639217DCA}"/>
    <cellStyle name="Comma 2 3 4 3 4 2" xfId="21983" xr:uid="{E9ABC12A-EC9C-4D3B-AF4E-4062B8938BFF}"/>
    <cellStyle name="Comma 2 3 4 3 4 2 2" xfId="39801" xr:uid="{77667C11-6AA3-4110-99D9-7F47F8582666}"/>
    <cellStyle name="Comma 2 3 4 3 4 3" xfId="27803" xr:uid="{1F0C1443-9B71-40F7-9DFD-C99ED9789A9D}"/>
    <cellStyle name="Comma 2 3 4 3 5" xfId="20019" xr:uid="{10607474-8F08-4C54-8900-52A44081616E}"/>
    <cellStyle name="Comma 2 3 4 3 5 2" xfId="33294" xr:uid="{21D79DF6-E634-4DAD-AF85-1A7F9747AA5C}"/>
    <cellStyle name="Comma 2 3 4 3 5 3" xfId="23685" xr:uid="{62FDDBB8-EE10-489F-BE05-F76A763844D3}"/>
    <cellStyle name="Comma 2 3 4 3 6" xfId="30522" xr:uid="{B48195EB-F341-4811-A184-730B910F2C75}"/>
    <cellStyle name="Comma 2 3 4 3 7" xfId="22617" xr:uid="{975E5418-4D48-4ACA-8C01-B4E351582761}"/>
    <cellStyle name="Comma 2 3 4 4" xfId="4938" xr:uid="{C749FBD0-8066-4D0B-9411-F33FD2581207}"/>
    <cellStyle name="Comma 2 3 4 4 2" xfId="20314" xr:uid="{F77B50E1-34DC-450F-B511-8D951B9ACF53}"/>
    <cellStyle name="Comma 2 3 4 4 2 2" xfId="38111" xr:uid="{586E5047-6981-4D02-93CD-5C9C2D5D5791}"/>
    <cellStyle name="Comma 2 3 4 4 2 3" xfId="26965" xr:uid="{559D391C-EF84-4339-A219-8AE0EF6167BD}"/>
    <cellStyle name="Comma 2 3 4 4 3" xfId="28719" xr:uid="{53DD79DE-980B-4C19-9074-01C67D50D87E}"/>
    <cellStyle name="Comma 2 3 4 4 3 2" xfId="41329" xr:uid="{2249DD48-2094-483A-BCC6-F0ACE79EFB0D}"/>
    <cellStyle name="Comma 2 3 4 4 4" xfId="24734" xr:uid="{93088E23-8202-4914-AD17-A6957EC5FA4B}"/>
    <cellStyle name="Comma 2 3 4 4 4 2" xfId="34840" xr:uid="{FD14E126-1C43-437B-9630-69C5942170BC}"/>
    <cellStyle name="Comma 2 3 4 4 5" xfId="31614" xr:uid="{E495B4C1-EF85-4101-8220-683A4040533A}"/>
    <cellStyle name="Comma 2 3 4 4 6" xfId="22992" xr:uid="{3F68526D-367C-44EE-885F-CBD77553A7DC}"/>
    <cellStyle name="Comma 2 3 4 5" xfId="2382" xr:uid="{C48B880F-1DAB-43BC-94B0-B2417933F796}"/>
    <cellStyle name="Comma 2 3 4 5 2" xfId="20014" xr:uid="{2F491DFD-E29F-41FF-B554-C414DC05651D}"/>
    <cellStyle name="Comma 2 3 4 5 2 2" xfId="35841" xr:uid="{CBC5B562-E0B7-4B4C-9070-BC17B9411843}"/>
    <cellStyle name="Comma 2 3 4 5 2 3" xfId="25465" xr:uid="{8EED18D7-AF27-4548-AE74-322C1CD14D34}"/>
    <cellStyle name="Comma 2 3 4 5 3" xfId="29842" xr:uid="{098139CF-1BE3-41A6-942D-1185E7C3DF6E}"/>
    <cellStyle name="Comma 2 3 4 5 4" xfId="22396" xr:uid="{D9F8F077-25F2-4AF3-92CA-414255CFE034}"/>
    <cellStyle name="Comma 2 3 4 6" xfId="7060" xr:uid="{5CE6BC7F-9255-4D75-807D-75BE04F14D08}"/>
    <cellStyle name="Comma 2 3 4 6 2" xfId="20564" xr:uid="{1E8C32E9-4CD5-43B3-A2EC-E1C7971C44C6}"/>
    <cellStyle name="Comma 2 3 4 6 2 2" xfId="38987" xr:uid="{596A4631-5EDB-4F19-AF6E-93BADE9C908B}"/>
    <cellStyle name="Comma 2 3 4 6 3" xfId="27532" xr:uid="{884B6C63-EE00-4CF6-B394-6E8744250DAA}"/>
    <cellStyle name="Comma 2 3 4 7" xfId="10250" xr:uid="{57172228-A457-4989-B40C-B17110AE0870}"/>
    <cellStyle name="Comma 2 3 4 7 2" xfId="20940" xr:uid="{5A25FC81-8755-491D-B674-60F9FE57EBB8}"/>
    <cellStyle name="Comma 2 3 4 7 2 2" xfId="32450" xr:uid="{6006AD86-61AC-4DF5-993E-2564A3A3F75E}"/>
    <cellStyle name="Comma 2 3 4 7 3" xfId="23407" xr:uid="{98CF9FD3-05F6-4788-96FC-7019EF69C00C}"/>
    <cellStyle name="Comma 2 3 4 8" xfId="17607" xr:uid="{6FA1FAB8-C4CE-4303-B5E4-BB8BBD6B41C1}"/>
    <cellStyle name="Comma 2 3 4 8 2" xfId="21821" xr:uid="{672617D5-D9E4-4FF2-B64A-1FD31B5A9D51}"/>
    <cellStyle name="Comma 2 3 4 8 3" xfId="29413" xr:uid="{85337B2E-3417-488A-B510-A26A716D386E}"/>
    <cellStyle name="Comma 2 3 4 9" xfId="19752" xr:uid="{E3D4F0C6-3F35-44E4-BC03-375FA110F4A1}"/>
    <cellStyle name="Comma 2 3 4 9 2" xfId="42200" xr:uid="{D7252061-5AD3-4ADF-B028-3158A0ECDE83}"/>
    <cellStyle name="Comma 2 3 5" xfId="756" xr:uid="{880BCBA7-9F8D-4502-84EE-AC9327165DD7}"/>
    <cellStyle name="Comma 2 3 5 10" xfId="19831" xr:uid="{E1E3762D-C61C-44DC-B2D5-623A652DC069}"/>
    <cellStyle name="Comma 2 3 5 11" xfId="22233" xr:uid="{815B7CC2-05BC-40E6-AE5F-D02C1F9B9122}"/>
    <cellStyle name="Comma 2 3 5 2" xfId="757" xr:uid="{596BB8FF-4C54-43DE-9204-0145E5D9E834}"/>
    <cellStyle name="Comma 2 3 5 2 10" xfId="22671" xr:uid="{761D4E4D-6567-4005-83EE-4CAA0433DA3A}"/>
    <cellStyle name="Comma 2 3 5 2 2" xfId="2390" xr:uid="{EE0B7878-2113-4FBB-8C02-EEBBA46407A1}"/>
    <cellStyle name="Comma 2 3 5 2 2 2" xfId="4946" xr:uid="{F39F53D2-8DCD-46B6-B800-C5C41D205E18}"/>
    <cellStyle name="Comma 2 3 5 2 2 2 2" xfId="20322" xr:uid="{CED62629-DB49-405B-BFD7-3D84F95A4E73}"/>
    <cellStyle name="Comma 2 3 5 2 2 2 2 2" xfId="38116" xr:uid="{C4E3A868-6B5B-4331-9426-5B4186C0C1D2}"/>
    <cellStyle name="Comma 2 3 5 2 2 2 3" xfId="26970" xr:uid="{A662A3C1-F767-4661-9EA4-67DD02B54CE0}"/>
    <cellStyle name="Comma 2 3 5 2 2 3" xfId="8548" xr:uid="{C681D22B-A62F-46A0-B54E-5061B9656C09}"/>
    <cellStyle name="Comma 2 3 5 2 2 3 2" xfId="20741" xr:uid="{295C2E74-32CA-488F-A89E-A83DA6EEB6C0}"/>
    <cellStyle name="Comma 2 3 5 2 2 3 2 2" xfId="41334" xr:uid="{2122DD43-2990-4351-9844-23EFE1BEEB57}"/>
    <cellStyle name="Comma 2 3 5 2 2 3 3" xfId="28724" xr:uid="{9185EF8F-2C3C-46A4-9E2C-48F887E533BA}"/>
    <cellStyle name="Comma 2 3 5 2 2 4" xfId="12177" xr:uid="{70321715-3789-48D9-833D-B01FC100CF0B}"/>
    <cellStyle name="Comma 2 3 5 2 2 4 2" xfId="21174" xr:uid="{8AF9892E-4CCB-414B-B69D-4ED707194F9D}"/>
    <cellStyle name="Comma 2 3 5 2 2 4 2 2" xfId="34845" xr:uid="{4EF90614-C314-42BD-B8AC-2B90774575DF}"/>
    <cellStyle name="Comma 2 3 5 2 2 4 3" xfId="24739" xr:uid="{2D31CE73-FDBD-4F93-A128-AA2941021741}"/>
    <cellStyle name="Comma 2 3 5 2 2 5" xfId="15940" xr:uid="{4342A79A-97BA-4D9C-869A-201982CFE731}"/>
    <cellStyle name="Comma 2 3 5 2 2 5 2" xfId="21620" xr:uid="{54E8E61C-5119-4F9E-9CEA-D3B5A0FE3946}"/>
    <cellStyle name="Comma 2 3 5 2 2 5 3" xfId="31619" xr:uid="{F5972290-E7A0-4CFE-8C49-2659DF6AA713}"/>
    <cellStyle name="Comma 2 3 5 2 2 6" xfId="18902" xr:uid="{10A4A957-4C58-4A15-A3A5-205F89EAE67C}"/>
    <cellStyle name="Comma 2 3 5 2 2 6 2" xfId="21987" xr:uid="{34F938B7-39CD-48CF-8D7A-C14AAE719649}"/>
    <cellStyle name="Comma 2 3 5 2 2 7" xfId="20022" xr:uid="{D86C5732-EE97-43A4-932E-024B30E6DC5B}"/>
    <cellStyle name="Comma 2 3 5 2 2 8" xfId="22997" xr:uid="{F766A20D-B374-4336-8B7F-E5A8A0112CB3}"/>
    <cellStyle name="Comma 2 3 5 2 3" xfId="4945" xr:uid="{F5112ACD-953D-4B4D-AE96-2D4C353F4363}"/>
    <cellStyle name="Comma 2 3 5 2 3 2" xfId="20321" xr:uid="{3742AAE4-1039-4777-9402-0EE8065A7400}"/>
    <cellStyle name="Comma 2 3 5 2 3 2 2" xfId="36876" xr:uid="{0CAAB830-0CBA-4DE9-901F-F7061BCBEE18}"/>
    <cellStyle name="Comma 2 3 5 2 3 3" xfId="26210" xr:uid="{275B1917-170D-442F-9308-F5F5419CD89B}"/>
    <cellStyle name="Comma 2 3 5 2 4" xfId="2389" xr:uid="{2F2BB51D-F825-4F0A-BC9C-EBB417B41870}"/>
    <cellStyle name="Comma 2 3 5 2 4 2" xfId="20021" xr:uid="{7E047E15-CA78-424D-A880-914E9B78CD8E}"/>
    <cellStyle name="Comma 2 3 5 2 4 2 2" xfId="40022" xr:uid="{DA1B91B5-91F7-4005-866C-8064542F838E}"/>
    <cellStyle name="Comma 2 3 5 2 4 3" xfId="27917" xr:uid="{00DC4D9A-7E6E-495A-9953-6D1E3D081BDF}"/>
    <cellStyle name="Comma 2 3 5 2 5" xfId="7064" xr:uid="{2CB0E7DB-506D-44B8-BAC4-AAD148832057}"/>
    <cellStyle name="Comma 2 3 5 2 5 2" xfId="20568" xr:uid="{F8FF14FD-427B-4BD4-9F3A-5BD5B2A81C3B}"/>
    <cellStyle name="Comma 2 3 5 2 5 2 2" xfId="33524" xr:uid="{A07A9FD3-5854-4640-923A-E0829CA6FA49}"/>
    <cellStyle name="Comma 2 3 5 2 5 3" xfId="23802" xr:uid="{BD6C18F3-980F-477E-B8AB-62A2630DEA47}"/>
    <cellStyle name="Comma 2 3 5 2 6" xfId="10255" xr:uid="{F89DB705-24B6-40D0-8C9E-4847DC3BA1F0}"/>
    <cellStyle name="Comma 2 3 5 2 6 2" xfId="20945" xr:uid="{C8C6DF95-CF20-4A33-964C-3043E8122A19}"/>
    <cellStyle name="Comma 2 3 5 2 6 3" xfId="30640" xr:uid="{1D02A1F9-29A9-4668-B3C7-A83217B73BBE}"/>
    <cellStyle name="Comma 2 3 5 2 7" xfId="14062" xr:uid="{916CAF20-3963-4461-A9BA-36B7B4DCE9BF}"/>
    <cellStyle name="Comma 2 3 5 2 7 2" xfId="21399" xr:uid="{2503B7F7-B194-4786-B824-CBE4BE63C03F}"/>
    <cellStyle name="Comma 2 3 5 2 8" xfId="17611" xr:uid="{A9995C46-9FE0-4FA4-BFCE-F5A85A921DB6}"/>
    <cellStyle name="Comma 2 3 5 2 8 2" xfId="21825" xr:uid="{86AD253E-BE67-4E1A-8EDD-25F1A54AE356}"/>
    <cellStyle name="Comma 2 3 5 2 9" xfId="19832" xr:uid="{3AD7EAE2-43F2-4B8C-AB3D-3C43D56F46F1}"/>
    <cellStyle name="Comma 2 3 5 3" xfId="2391" xr:uid="{6EF64EFC-F15A-4D30-9B07-FE084A8D4226}"/>
    <cellStyle name="Comma 2 3 5 3 2" xfId="4947" xr:uid="{29F0F055-77CF-48A2-9BB5-4BBE007262FE}"/>
    <cellStyle name="Comma 2 3 5 3 2 2" xfId="12178" xr:uid="{D0829A46-437D-430D-B314-DCA38D02758D}"/>
    <cellStyle name="Comma 2 3 5 3 2 2 2" xfId="21175" xr:uid="{050B9EAE-0270-4AD2-89CC-94E508A93293}"/>
    <cellStyle name="Comma 2 3 5 3 2 2 3" xfId="38115" xr:uid="{084966FD-FE74-48B9-AD47-A2075994C173}"/>
    <cellStyle name="Comma 2 3 5 3 2 3" xfId="15941" xr:uid="{D9010C5C-4146-4865-BE3E-B16DD4670520}"/>
    <cellStyle name="Comma 2 3 5 3 2 3 2" xfId="21621" xr:uid="{68CBE42F-7558-4804-9039-4E0ED72A8D82}"/>
    <cellStyle name="Comma 2 3 5 3 2 4" xfId="20323" xr:uid="{67E0D81F-F9BD-4AA2-8667-6F12264E4E8E}"/>
    <cellStyle name="Comma 2 3 5 3 2 5" xfId="26969" xr:uid="{B55C822E-284A-4897-8643-3AB02FA4F10A}"/>
    <cellStyle name="Comma 2 3 5 3 3" xfId="8547" xr:uid="{CEC98370-3DFC-417A-AD29-C7325F97AB15}"/>
    <cellStyle name="Comma 2 3 5 3 3 2" xfId="20740" xr:uid="{FFB45F4D-3FE5-4479-824C-52A33EEEA290}"/>
    <cellStyle name="Comma 2 3 5 3 3 2 2" xfId="41333" xr:uid="{CEE15141-A70D-4988-84DA-D7AA3B622314}"/>
    <cellStyle name="Comma 2 3 5 3 3 3" xfId="28723" xr:uid="{2C9E8824-756D-45FD-B7F3-B1D24AFF0F64}"/>
    <cellStyle name="Comma 2 3 5 3 4" xfId="10256" xr:uid="{F48CEA03-C48F-40F5-B26A-7986EC411BCC}"/>
    <cellStyle name="Comma 2 3 5 3 4 2" xfId="20946" xr:uid="{5AB4877D-1F1A-4DDD-8A6F-9E76448D3AB6}"/>
    <cellStyle name="Comma 2 3 5 3 4 2 2" xfId="34844" xr:uid="{21EC139F-93C1-4796-B10E-292B9B6F2743}"/>
    <cellStyle name="Comma 2 3 5 3 4 3" xfId="24738" xr:uid="{34AEEBED-F3F6-4DC6-B790-4DD33904ADD0}"/>
    <cellStyle name="Comma 2 3 5 3 5" xfId="14063" xr:uid="{5DFE3AB4-ACDD-4302-B2CB-70A110FCE59B}"/>
    <cellStyle name="Comma 2 3 5 3 5 2" xfId="21400" xr:uid="{6E8D07BF-EC8B-4A32-95C7-AEA2D443929A}"/>
    <cellStyle name="Comma 2 3 5 3 5 3" xfId="31618" xr:uid="{B94F049A-42F2-4E4D-A0D3-7727A47D75EB}"/>
    <cellStyle name="Comma 2 3 5 3 6" xfId="18901" xr:uid="{330094D0-D662-42F3-9731-59C1688C5167}"/>
    <cellStyle name="Comma 2 3 5 3 6 2" xfId="21986" xr:uid="{D7A3CA2B-9DDA-485B-B7CD-ECF3CE58507E}"/>
    <cellStyle name="Comma 2 3 5 3 7" xfId="20023" xr:uid="{9452D661-FEB9-4755-A980-46E0EE0632B7}"/>
    <cellStyle name="Comma 2 3 5 3 8" xfId="22996" xr:uid="{2DEEDD8D-8F11-4F3F-BC8A-82E4B3FE827E}"/>
    <cellStyle name="Comma 2 3 5 4" xfId="4944" xr:uid="{2954968D-FABD-4403-8BF6-07F10BCBB412}"/>
    <cellStyle name="Comma 2 3 5 4 2" xfId="12179" xr:uid="{20842B70-9D02-4CF5-8EAF-F5D4D01786E7}"/>
    <cellStyle name="Comma 2 3 5 4 2 2" xfId="21176" xr:uid="{1E146C35-0897-441E-B063-853151BD0590}"/>
    <cellStyle name="Comma 2 3 5 4 2 2 2" xfId="36061" xr:uid="{A9C1987A-801C-4DBB-8ECA-294C34DA30C6}"/>
    <cellStyle name="Comma 2 3 5 4 2 3" xfId="25667" xr:uid="{974F3D05-B56B-4295-B55F-EAC7F8049FBE}"/>
    <cellStyle name="Comma 2 3 5 4 3" xfId="15942" xr:uid="{475573CA-D305-4C02-9587-7B6A6ACABAD3}"/>
    <cellStyle name="Comma 2 3 5 4 3 2" xfId="21622" xr:uid="{AD4E9BDC-CE2D-4E36-977F-C9BC74C779B3}"/>
    <cellStyle name="Comma 2 3 5 4 3 3" xfId="30044" xr:uid="{79E1B04C-975D-49C8-ADAC-765D9C94F4C7}"/>
    <cellStyle name="Comma 2 3 5 4 4" xfId="20320" xr:uid="{E61741E2-2553-4E1F-A936-EAAFB130816D}"/>
    <cellStyle name="Comma 2 3 5 4 5" xfId="22462" xr:uid="{CE33B4CF-D134-4B24-A112-09E26AF54E73}"/>
    <cellStyle name="Comma 2 3 5 5" xfId="2388" xr:uid="{0A9C8F6A-7CCD-45C8-900A-1EC9B3CCB6F3}"/>
    <cellStyle name="Comma 2 3 5 5 2" xfId="20020" xr:uid="{4850D008-6294-468B-857B-841C47258083}"/>
    <cellStyle name="Comma 2 3 5 5 2 2" xfId="39207" xr:uid="{96691D8A-8014-41D5-9C68-DAD93F7FB0F6}"/>
    <cellStyle name="Comma 2 3 5 5 3" xfId="27598" xr:uid="{779DCD0C-65D5-463D-87C9-BC84EE1A3D09}"/>
    <cellStyle name="Comma 2 3 5 6" xfId="7063" xr:uid="{08D22011-941C-4DB4-BECC-EC8C125EF439}"/>
    <cellStyle name="Comma 2 3 5 6 2" xfId="20567" xr:uid="{67D783D4-CF12-4425-B790-DA69DC2E2BB8}"/>
    <cellStyle name="Comma 2 3 5 6 2 2" xfId="32674" xr:uid="{358607C2-A8D5-4702-A70C-9C785FDC1372}"/>
    <cellStyle name="Comma 2 3 5 6 3" xfId="23477" xr:uid="{6D78D0AA-A095-4FC1-8AA1-9F2BD9E25D39}"/>
    <cellStyle name="Comma 2 3 5 7" xfId="10254" xr:uid="{DE21A947-EFA4-4174-85FD-9A7BB8A92E55}"/>
    <cellStyle name="Comma 2 3 5 7 2" xfId="20944" xr:uid="{E5ADD70B-D06B-493B-9F70-8728D3424777}"/>
    <cellStyle name="Comma 2 3 5 7 3" xfId="29481" xr:uid="{65888EA9-E9BE-4D2C-AE00-BCB13D5552A5}"/>
    <cellStyle name="Comma 2 3 5 8" xfId="14061" xr:uid="{8073D72F-7BBF-44D5-99FF-2517DD15B9C2}"/>
    <cellStyle name="Comma 2 3 5 8 2" xfId="21398" xr:uid="{B77D0B39-DA4F-463C-8D10-C428C72D4768}"/>
    <cellStyle name="Comma 2 3 5 9" xfId="17610" xr:uid="{4E2D2F98-8DF3-45A5-9597-2D20C06C9BEE}"/>
    <cellStyle name="Comma 2 3 5 9 2" xfId="21824" xr:uid="{5D56AA30-0525-4E8A-898E-71070F429C7A}"/>
    <cellStyle name="Comma 2 3 6" xfId="758" xr:uid="{292ADB5E-71D5-451B-BBEE-C2A3BF74C265}"/>
    <cellStyle name="Comma 2 3 6 10" xfId="19833" xr:uid="{AD740A79-9A15-4A53-92FA-9287F4D39192}"/>
    <cellStyle name="Comma 2 3 6 11" xfId="22133" xr:uid="{A2BE951B-971A-4FE1-970B-04FA77B1A243}"/>
    <cellStyle name="Comma 2 3 6 2" xfId="759" xr:uid="{0858D55A-0E45-4C0D-8AE4-0AD95BC36B36}"/>
    <cellStyle name="Comma 2 3 6 2 10" xfId="22998" xr:uid="{6EEE4A2D-7B62-48B0-8F23-8452CDFF3003}"/>
    <cellStyle name="Comma 2 3 6 2 2" xfId="2394" xr:uid="{4EC40358-6489-482D-844E-3A0CE9F5DEAA}"/>
    <cellStyle name="Comma 2 3 6 2 2 2" xfId="4950" xr:uid="{773A3DB7-8D1C-4DE1-B5ED-1611954CFA58}"/>
    <cellStyle name="Comma 2 3 6 2 2 2 2" xfId="20326" xr:uid="{E2549623-84EC-437C-9D64-3FC2146EC847}"/>
    <cellStyle name="Comma 2 3 6 2 2 2 3" xfId="38117" xr:uid="{B02C8948-1FA0-4990-B2A9-AA8CDDAB6BC4}"/>
    <cellStyle name="Comma 2 3 6 2 2 3" xfId="8550" xr:uid="{3E1488FB-2E36-457E-B7BB-CC2C9D7207DF}"/>
    <cellStyle name="Comma 2 3 6 2 2 3 2" xfId="20743" xr:uid="{D033E5CF-9EDC-4CA4-8AF6-48EB7E01B0E7}"/>
    <cellStyle name="Comma 2 3 6 2 2 4" xfId="12180" xr:uid="{9BCC21CF-C5EA-46DC-A226-11EBED094C23}"/>
    <cellStyle name="Comma 2 3 6 2 2 4 2" xfId="21177" xr:uid="{122A88FE-5AB7-48A0-AEB8-CD2699D52C40}"/>
    <cellStyle name="Comma 2 3 6 2 2 5" xfId="15943" xr:uid="{DDBBE03B-0C41-4D4E-86E9-430BD570E240}"/>
    <cellStyle name="Comma 2 3 6 2 2 5 2" xfId="21623" xr:uid="{14AC0F51-18FE-406A-ACD0-7D1688A9BA93}"/>
    <cellStyle name="Comma 2 3 6 2 2 6" xfId="18904" xr:uid="{A277D2B3-3561-43B8-87C5-65900B66EA25}"/>
    <cellStyle name="Comma 2 3 6 2 2 6 2" xfId="21989" xr:uid="{E08F92F1-8F4B-482E-8AD0-C2C72AC4D58F}"/>
    <cellStyle name="Comma 2 3 6 2 2 7" xfId="20026" xr:uid="{8D83D668-AA5B-460F-80B7-EDD3D1D64046}"/>
    <cellStyle name="Comma 2 3 6 2 2 8" xfId="26971" xr:uid="{06E5F2B4-32D2-4BCE-A7BC-EDE3B9445AF9}"/>
    <cellStyle name="Comma 2 3 6 2 3" xfId="4949" xr:uid="{4C3E5D7B-3FED-4C04-A325-25B575A9FD1D}"/>
    <cellStyle name="Comma 2 3 6 2 3 2" xfId="20325" xr:uid="{C5E7AEBD-C7FE-4FF5-8C53-7DEAB343812F}"/>
    <cellStyle name="Comma 2 3 6 2 3 2 2" xfId="41335" xr:uid="{10197FFD-3BCC-4992-BD06-DA388F5E2FAA}"/>
    <cellStyle name="Comma 2 3 6 2 3 3" xfId="28725" xr:uid="{FE1D0991-7ECE-4C94-96DB-83C0036F6C4B}"/>
    <cellStyle name="Comma 2 3 6 2 4" xfId="2393" xr:uid="{DDDB2D86-9531-49D7-8CEA-F3A3D13CC9F3}"/>
    <cellStyle name="Comma 2 3 6 2 4 2" xfId="20025" xr:uid="{2005154E-2C2A-4B9E-A56F-A62EA0C7B808}"/>
    <cellStyle name="Comma 2 3 6 2 4 2 2" xfId="34846" xr:uid="{11584CD5-F186-4F53-A66F-DC12CA1861D9}"/>
    <cellStyle name="Comma 2 3 6 2 4 3" xfId="24740" xr:uid="{09B32542-B300-44F0-9AFE-5746724E88DD}"/>
    <cellStyle name="Comma 2 3 6 2 5" xfId="7066" xr:uid="{B44C82D1-56C2-4622-9833-34B1D973D58C}"/>
    <cellStyle name="Comma 2 3 6 2 5 2" xfId="20570" xr:uid="{7DB19DDF-7DAD-4429-A47A-A60F6C23E592}"/>
    <cellStyle name="Comma 2 3 6 2 5 3" xfId="31620" xr:uid="{9635BF4C-61D4-4478-8F10-D8B467219FCF}"/>
    <cellStyle name="Comma 2 3 6 2 6" xfId="10258" xr:uid="{1C91F1AC-8094-4BE7-9CCD-52126B5705F8}"/>
    <cellStyle name="Comma 2 3 6 2 6 2" xfId="20948" xr:uid="{F0A85A77-17E9-4C3D-88EE-458FC1273D9E}"/>
    <cellStyle name="Comma 2 3 6 2 7" xfId="14065" xr:uid="{DF8E0213-E340-44CC-9796-D3818E374EB9}"/>
    <cellStyle name="Comma 2 3 6 2 7 2" xfId="21402" xr:uid="{CE2FC766-5FEF-487E-B58E-E2D335EB768F}"/>
    <cellStyle name="Comma 2 3 6 2 8" xfId="17613" xr:uid="{01ED9F5F-EFC2-4623-9839-547500128148}"/>
    <cellStyle name="Comma 2 3 6 2 8 2" xfId="21827" xr:uid="{7224BE05-54FA-48E3-9108-D8D25280F323}"/>
    <cellStyle name="Comma 2 3 6 2 9" xfId="19834" xr:uid="{1FBCCEC8-73FD-4237-AB5D-22A273EE24BD}"/>
    <cellStyle name="Comma 2 3 6 3" xfId="2395" xr:uid="{725E6847-F183-4FFB-B3BB-A88568D611AE}"/>
    <cellStyle name="Comma 2 3 6 3 2" xfId="4951" xr:uid="{036F36E7-616C-4251-92B6-5F166DFECC00}"/>
    <cellStyle name="Comma 2 3 6 3 2 2" xfId="12181" xr:uid="{C8C8517F-3115-4697-ADAC-7C9B0E94165F}"/>
    <cellStyle name="Comma 2 3 6 3 2 2 2" xfId="21178" xr:uid="{B2E9D2B5-4016-4B6B-9AB5-FA440DA7E831}"/>
    <cellStyle name="Comma 2 3 6 3 2 2 3" xfId="36477" xr:uid="{CC15310B-2B97-4A57-9304-1B5BB9B2A877}"/>
    <cellStyle name="Comma 2 3 6 3 2 3" xfId="15944" xr:uid="{30687E6D-4270-4583-B358-1BBFE15C0322}"/>
    <cellStyle name="Comma 2 3 6 3 2 3 2" xfId="21624" xr:uid="{0D0ABEE4-5651-47AB-A1AA-4A9AF6D1E7F0}"/>
    <cellStyle name="Comma 2 3 6 3 2 4" xfId="20327" xr:uid="{BC3D68B4-2E22-4DA3-B3DE-ABD0BD4AE202}"/>
    <cellStyle name="Comma 2 3 6 3 2 5" xfId="26018" xr:uid="{A2C306FB-3FFA-4CEC-8C93-58ED849E47ED}"/>
    <cellStyle name="Comma 2 3 6 3 3" xfId="8549" xr:uid="{72ECE8F0-B077-4C52-BD8B-42EE7BD743E4}"/>
    <cellStyle name="Comma 2 3 6 3 3 2" xfId="20742" xr:uid="{4F320B14-6124-4554-90CA-364069BAA035}"/>
    <cellStyle name="Comma 2 3 6 3 3 3" xfId="30395" xr:uid="{49B31F89-7DF8-44AB-BFA8-1D7107BBC40B}"/>
    <cellStyle name="Comma 2 3 6 3 4" xfId="10259" xr:uid="{E2505170-E135-4B7C-A5D2-3E0D9F69CD90}"/>
    <cellStyle name="Comma 2 3 6 3 4 2" xfId="20949" xr:uid="{E49F00BA-2301-4970-AA41-4ECAE05874B7}"/>
    <cellStyle name="Comma 2 3 6 3 5" xfId="14066" xr:uid="{C0065BC8-C6A2-4308-B8C9-DD82AD43AC2F}"/>
    <cellStyle name="Comma 2 3 6 3 5 2" xfId="21403" xr:uid="{5296D065-A84A-44BB-A962-DC8D3A8579EB}"/>
    <cellStyle name="Comma 2 3 6 3 6" xfId="18903" xr:uid="{777FEC46-37F4-45E0-8456-F09D8D0F66FA}"/>
    <cellStyle name="Comma 2 3 6 3 6 2" xfId="21988" xr:uid="{0DCE821D-AA03-4093-BA6F-C948908F62EA}"/>
    <cellStyle name="Comma 2 3 6 3 7" xfId="20027" xr:uid="{CF3DFB3D-628C-4A8B-9C42-B81D97FC5BAA}"/>
    <cellStyle name="Comma 2 3 6 3 8" xfId="22576" xr:uid="{39B54E4D-8259-49DC-8415-0F81614270C6}"/>
    <cellStyle name="Comma 2 3 6 4" xfId="4948" xr:uid="{805BFD0B-54E3-4FE1-9700-87F0C772CEBD}"/>
    <cellStyle name="Comma 2 3 6 4 2" xfId="12182" xr:uid="{561FA0D2-02DE-4259-A6D3-30C4C6D296A2}"/>
    <cellStyle name="Comma 2 3 6 4 2 2" xfId="21179" xr:uid="{D3C4EE30-3D5C-4AC6-978E-35E1754F667F}"/>
    <cellStyle name="Comma 2 3 6 4 2 3" xfId="39623" xr:uid="{413ADD4F-68CE-4EDC-A191-7424CB190D18}"/>
    <cellStyle name="Comma 2 3 6 4 3" xfId="15945" xr:uid="{1C2D0F8F-E16E-4BC1-9625-4844BED17E70}"/>
    <cellStyle name="Comma 2 3 6 4 3 2" xfId="21625" xr:uid="{13029D5E-2DA1-4D66-93A9-E82F6C805EBC}"/>
    <cellStyle name="Comma 2 3 6 4 4" xfId="20324" xr:uid="{71985899-B20F-4A66-A84E-EE5A3EAAAED6}"/>
    <cellStyle name="Comma 2 3 6 4 5" xfId="27714" xr:uid="{99AADC06-998A-4746-AEDB-AC5476DE525D}"/>
    <cellStyle name="Comma 2 3 6 5" xfId="2392" xr:uid="{B6D339D5-B6E5-4077-B7D3-9B8EF7F4A548}"/>
    <cellStyle name="Comma 2 3 6 5 2" xfId="20024" xr:uid="{AEF6A4F0-4309-4A88-A0F6-BA682A04A3BF}"/>
    <cellStyle name="Comma 2 3 6 5 2 2" xfId="33097" xr:uid="{6EA1BC7F-DBD8-49D8-ACF9-A8D85703D067}"/>
    <cellStyle name="Comma 2 3 6 5 3" xfId="23593" xr:uid="{B52627A9-3211-4038-B00F-1EAB80397F8D}"/>
    <cellStyle name="Comma 2 3 6 6" xfId="7065" xr:uid="{193CFB4E-BE9A-4367-8058-5244E4AC9208}"/>
    <cellStyle name="Comma 2 3 6 6 2" xfId="20569" xr:uid="{12DCB026-9459-495E-916A-691A68F4E5F5}"/>
    <cellStyle name="Comma 2 3 6 6 3" xfId="29369" xr:uid="{9A36846B-36DC-4D5C-9061-6DCD9E59998E}"/>
    <cellStyle name="Comma 2 3 6 7" xfId="10257" xr:uid="{7D05B174-CBE2-4FD6-805B-5A0C2AA3D114}"/>
    <cellStyle name="Comma 2 3 6 7 2" xfId="20947" xr:uid="{BDADC0DF-78EB-4172-B127-B19F9591C754}"/>
    <cellStyle name="Comma 2 3 6 8" xfId="14064" xr:uid="{B33EC293-0930-423A-8BC6-67EEB81CDE76}"/>
    <cellStyle name="Comma 2 3 6 8 2" xfId="21401" xr:uid="{FF5CA333-452C-4203-A3C0-EADB8CAAA73B}"/>
    <cellStyle name="Comma 2 3 6 9" xfId="17612" xr:uid="{0DC9AF51-C107-4399-A134-8EE47D387700}"/>
    <cellStyle name="Comma 2 3 6 9 2" xfId="21826" xr:uid="{B4B54F20-B1D9-4B9F-862F-43000A662321}"/>
    <cellStyle name="Comma 2 3 7" xfId="7982" xr:uid="{7144CADF-49D2-497F-A13D-5BF7E25EC7D8}"/>
    <cellStyle name="Comma 2 3 7 2" xfId="9466" xr:uid="{BE71E04A-7C03-486C-A39E-5D4791048751}"/>
    <cellStyle name="Comma 2 3 7 2 2" xfId="20844" xr:uid="{0DBF568E-5930-4A97-B152-E23C6E12D8C9}"/>
    <cellStyle name="Comma 2 3 7 2 2 2" xfId="38086" xr:uid="{1AC6DAA8-2D48-4E2B-8626-64D038FA885C}"/>
    <cellStyle name="Comma 2 3 7 2 3" xfId="26940" xr:uid="{A7B66AEE-F2F5-4BD1-AB2E-93CCFBEA117F}"/>
    <cellStyle name="Comma 2 3 7 3" xfId="10260" xr:uid="{AB6AB8C6-29BE-449A-AEB1-3A2A78068E01}"/>
    <cellStyle name="Comma 2 3 7 3 2" xfId="20950" xr:uid="{9C47F32E-9F1D-40DD-8851-148739984894}"/>
    <cellStyle name="Comma 2 3 7 3 2 2" xfId="41304" xr:uid="{E86321B6-0514-4C69-B141-6D2EFE38459F}"/>
    <cellStyle name="Comma 2 3 7 3 3" xfId="28694" xr:uid="{78180338-09D9-4E4E-83B6-3A7BC544B97A}"/>
    <cellStyle name="Comma 2 3 7 4" xfId="20671" xr:uid="{F64FD12A-A0F6-4068-A02C-BA957C9E1518}"/>
    <cellStyle name="Comma 2 3 7 4 2" xfId="34815" xr:uid="{B19F57DE-927C-488E-925F-D328A919D8EB}"/>
    <cellStyle name="Comma 2 3 7 4 3" xfId="24709" xr:uid="{8004A7C4-D3EE-405A-AC4D-E6233EA17284}"/>
    <cellStyle name="Comma 2 3 7 5" xfId="31589" xr:uid="{EADFF4DF-536F-49AF-B735-A9CC1716AB9E}"/>
    <cellStyle name="Comma 2 3 7 6" xfId="22967" xr:uid="{8D44B113-8C6C-4337-8CE6-312E2C7DE530}"/>
    <cellStyle name="Comma 2 3 8" xfId="17591" xr:uid="{FE750458-66B7-4F47-AD2C-6CE5786C923E}"/>
    <cellStyle name="Comma 2 3 8 2" xfId="21805" xr:uid="{901DD88F-0A0D-4892-A250-1533BB9EF31A}"/>
    <cellStyle name="Comma 2 3 8 2 2" xfId="35658" xr:uid="{FDC5C544-8EB6-4DF6-A1F9-BF5F9FBCEE85}"/>
    <cellStyle name="Comma 2 3 8 2 3" xfId="25331" xr:uid="{70F2108B-15B0-4E53-B6B7-44E5A7AFDF05}"/>
    <cellStyle name="Comma 2 3 8 3" xfId="29706" xr:uid="{1FCC3CBC-E132-4A52-9BC9-920B002B198D}"/>
    <cellStyle name="Comma 2 3 8 4" xfId="42244" xr:uid="{BB6CF6D7-7718-4397-A73A-F53EE1D348BF}"/>
    <cellStyle name="Comma 2 3 8 5" xfId="42283" xr:uid="{BE88FA38-9DC3-429B-9948-51BF4919310F}"/>
    <cellStyle name="Comma 2 3 8 6" xfId="22354" xr:uid="{3EC4167B-9F5F-4AF4-B645-B3F2E2C2E076}"/>
    <cellStyle name="Comma 2 3 9" xfId="19744" xr:uid="{3CE42DDE-BCE4-41EE-B6B8-1F098FC5186A}"/>
    <cellStyle name="Comma 2 3 9 2" xfId="38804" xr:uid="{BC9E5829-6B53-461C-8BD4-C4394DCE56E3}"/>
    <cellStyle name="Comma 2 3 9 3" xfId="27486" xr:uid="{1F84784A-A37E-41FD-967E-E32A0F73945A}"/>
    <cellStyle name="Comma 2 4" xfId="216" xr:uid="{511217E0-6928-4270-941A-243D6C656AC0}"/>
    <cellStyle name="Comma 2 4 10" xfId="7067" xr:uid="{8CB68266-FE65-4CF2-BA6F-7CD7F9393DE2}"/>
    <cellStyle name="Comma 2 4 10 2" xfId="20571" xr:uid="{375B8F79-97C9-4752-A104-241489557E0A}"/>
    <cellStyle name="Comma 2 4 10 3" xfId="29340" xr:uid="{BC33679D-E1A0-4707-A5CF-F2D9AF85B96A}"/>
    <cellStyle name="Comma 2 4 11" xfId="17614" xr:uid="{D21F2D22-FC38-467E-8269-116933D63B6A}"/>
    <cellStyle name="Comma 2 4 11 2" xfId="21828" xr:uid="{B6F66DEF-8706-458F-8147-AFCCFAB0C15C}"/>
    <cellStyle name="Comma 2 4 12" xfId="19756" xr:uid="{3F5A9313-C0F8-4B81-850A-2D61F0E883E5}"/>
    <cellStyle name="Comma 2 4 13" xfId="22103" xr:uid="{56BADE23-2C30-4EAA-AA7E-B58FB7A8DA56}"/>
    <cellStyle name="Comma 2 4 2" xfId="369" xr:uid="{C6D23DD4-2325-4C74-B2A1-408DBD81D1F3}"/>
    <cellStyle name="Comma 2 4 2 10" xfId="14067" xr:uid="{C065B697-445B-4017-BFF8-1D12AF24F317}"/>
    <cellStyle name="Comma 2 4 2 10 2" xfId="21404" xr:uid="{CEE19D33-EA4D-4334-9C21-187130E870A0}"/>
    <cellStyle name="Comma 2 4 2 11" xfId="17615" xr:uid="{A5F906A5-AB07-4E64-ACC1-62A7F1431474}"/>
    <cellStyle name="Comma 2 4 2 11 2" xfId="21829" xr:uid="{37768C6D-76F1-424B-A1C1-3C442E3AB827}"/>
    <cellStyle name="Comma 2 4 2 12" xfId="19779" xr:uid="{56A54C0D-E186-4CF6-807C-836C0FDE6D08}"/>
    <cellStyle name="Comma 2 4 2 13" xfId="22155" xr:uid="{A991EA1F-87FC-449C-A060-8421E33B5E1A}"/>
    <cellStyle name="Comma 2 4 2 2" xfId="760" xr:uid="{A1382FAF-F433-40AC-8210-CC89AE180444}"/>
    <cellStyle name="Comma 2 4 2 2 10" xfId="19835" xr:uid="{A3ACCC12-33E5-4AA5-BC2E-F78E7AA7F7DE}"/>
    <cellStyle name="Comma 2 4 2 2 11" xfId="22202" xr:uid="{7A8ED7E1-F8A2-4FE7-9F78-554CEA623119}"/>
    <cellStyle name="Comma 2 4 2 2 2" xfId="761" xr:uid="{358A73F7-5876-4033-A4CB-9F6F676F3F9A}"/>
    <cellStyle name="Comma 2 4 2 2 2 10" xfId="22306" xr:uid="{72A40CB7-2A6F-4D00-B287-746D1A08F44F}"/>
    <cellStyle name="Comma 2 4 2 2 2 2" xfId="2400" xr:uid="{638969FA-64CF-48B9-8F23-3A971830A04E}"/>
    <cellStyle name="Comma 2 4 2 2 2 2 2" xfId="4956" xr:uid="{9DAEF376-D710-4653-8CA3-24D65537A4CE}"/>
    <cellStyle name="Comma 2 4 2 2 2 2 2 2" xfId="20332" xr:uid="{B61ABB53-8434-44CA-9C7F-3EA70749520B}"/>
    <cellStyle name="Comma 2 4 2 2 2 2 2 2 2" xfId="38122" xr:uid="{B525E6C6-504F-4600-8869-860DC3DC6DD4}"/>
    <cellStyle name="Comma 2 4 2 2 2 2 2 2 3" xfId="26976" xr:uid="{DA9B0168-8DEA-493F-ADD8-08424ABDC76D}"/>
    <cellStyle name="Comma 2 4 2 2 2 2 2 3" xfId="28730" xr:uid="{D6EC8AFF-6826-4CAE-9C6E-D9DC8A5463C4}"/>
    <cellStyle name="Comma 2 4 2 2 2 2 2 3 2" xfId="41340" xr:uid="{4ADB0A9A-BD6C-4CB7-BAF5-51B1B744B8EB}"/>
    <cellStyle name="Comma 2 4 2 2 2 2 2 4" xfId="24745" xr:uid="{CAEB1595-FF4C-4001-994B-31599D219A21}"/>
    <cellStyle name="Comma 2 4 2 2 2 2 2 4 2" xfId="34851" xr:uid="{F7F12F99-0EE5-4274-8B08-AD02FF3196CA}"/>
    <cellStyle name="Comma 2 4 2 2 2 2 2 5" xfId="31625" xr:uid="{09E8B98E-DA34-4965-98C0-10CB780BC415}"/>
    <cellStyle name="Comma 2 4 2 2 2 2 2 6" xfId="23003" xr:uid="{65E4EFF2-1D28-4775-B22D-FEB4D4D4D143}"/>
    <cellStyle name="Comma 2 4 2 2 2 2 3" xfId="8554" xr:uid="{41F76D92-F3EA-40FC-B2D0-A301E0F681D8}"/>
    <cellStyle name="Comma 2 4 2 2 2 2 3 2" xfId="20747" xr:uid="{F7E03194-4527-4691-9768-882BD76FA0AC}"/>
    <cellStyle name="Comma 2 4 2 2 2 2 3 2 2" xfId="37194" xr:uid="{11EEBFB7-509E-4411-AE7D-392434D1B4CD}"/>
    <cellStyle name="Comma 2 4 2 2 2 2 3 3" xfId="26312" xr:uid="{CFC852B0-31E9-42D8-AB05-0AB7E9D2CC09}"/>
    <cellStyle name="Comma 2 4 2 2 2 2 4" xfId="12183" xr:uid="{436AA327-BF48-4C38-88DB-6AAAEE4C1DB4}"/>
    <cellStyle name="Comma 2 4 2 2 2 2 4 2" xfId="21180" xr:uid="{B0759269-6C61-4784-8C1A-96B8BDB36DF1}"/>
    <cellStyle name="Comma 2 4 2 2 2 2 4 2 2" xfId="40340" xr:uid="{E5A8F5E5-D6EF-40E7-BA87-42CF2AF7F6BA}"/>
    <cellStyle name="Comma 2 4 2 2 2 2 4 3" xfId="28066" xr:uid="{BD4EEE64-FFC6-4530-90C3-958084D4A7AC}"/>
    <cellStyle name="Comma 2 4 2 2 2 2 5" xfId="15946" xr:uid="{137395C6-C5D5-4C67-B697-ED902EC221E4}"/>
    <cellStyle name="Comma 2 4 2 2 2 2 5 2" xfId="21626" xr:uid="{8DA1B949-8DA0-4223-A16A-D9C20612B974}"/>
    <cellStyle name="Comma 2 4 2 2 2 2 5 2 2" xfId="33845" xr:uid="{3EA2ADBB-8769-456C-94BC-61371264C4A1}"/>
    <cellStyle name="Comma 2 4 2 2 2 2 5 3" xfId="23954" xr:uid="{991D36E9-F7F6-4A4C-9B58-3F55AFB3B605}"/>
    <cellStyle name="Comma 2 4 2 2 2 2 6" xfId="18908" xr:uid="{91248D60-52EF-440A-941C-035676E9B884}"/>
    <cellStyle name="Comma 2 4 2 2 2 2 6 2" xfId="21993" xr:uid="{B770CF08-8BAA-497A-A595-1AA25D7C1E05}"/>
    <cellStyle name="Comma 2 4 2 2 2 2 6 3" xfId="30792" xr:uid="{BB5ABC8E-330E-47E9-8DE1-5AB8DA264406}"/>
    <cellStyle name="Comma 2 4 2 2 2 2 7" xfId="20032" xr:uid="{C556ADAA-E989-4F88-AB64-C3504670C38A}"/>
    <cellStyle name="Comma 2 4 2 2 2 2 8" xfId="22744" xr:uid="{DB8EE5BC-24AC-4574-A69C-2AA667DBAE67}"/>
    <cellStyle name="Comma 2 4 2 2 2 3" xfId="4955" xr:uid="{7A9E79E0-2D1D-4F74-8C7A-E585D2BACD33}"/>
    <cellStyle name="Comma 2 4 2 2 2 3 2" xfId="20331" xr:uid="{6B6B9D40-E27B-4F44-9AA7-9CE7BE4152D0}"/>
    <cellStyle name="Comma 2 4 2 2 2 3 2 2" xfId="38121" xr:uid="{0A67F716-A525-4F72-A56F-E877B79355F0}"/>
    <cellStyle name="Comma 2 4 2 2 2 3 2 3" xfId="26975" xr:uid="{590B14BF-5D6E-4976-9FCA-A53AA99F5935}"/>
    <cellStyle name="Comma 2 4 2 2 2 3 3" xfId="28729" xr:uid="{FC2D855D-6115-49E1-B52E-D3BF370B4EBF}"/>
    <cellStyle name="Comma 2 4 2 2 2 3 3 2" xfId="41339" xr:uid="{F17A27F6-194C-458B-BA8E-FE24F3DD20B2}"/>
    <cellStyle name="Comma 2 4 2 2 2 3 4" xfId="24744" xr:uid="{ED157159-DBA6-427C-9B67-D881FA3BCC5F}"/>
    <cellStyle name="Comma 2 4 2 2 2 3 4 2" xfId="34850" xr:uid="{C80855C8-DD39-4BFE-950F-17AD2B28DFC2}"/>
    <cellStyle name="Comma 2 4 2 2 2 3 5" xfId="31624" xr:uid="{E232CBF2-6080-4C6D-927A-263AB03E7F2F}"/>
    <cellStyle name="Comma 2 4 2 2 2 3 6" xfId="23002" xr:uid="{93D79C6C-C196-4E2D-A716-2D040FB1E639}"/>
    <cellStyle name="Comma 2 4 2 2 2 4" xfId="2399" xr:uid="{EFB2A4F4-CDB0-4073-AD33-26411CF21131}"/>
    <cellStyle name="Comma 2 4 2 2 2 4 2" xfId="20031" xr:uid="{33AF3908-7AAC-4EFB-AED9-3B39AAC1F2A0}"/>
    <cellStyle name="Comma 2 4 2 2 2 4 2 2" xfId="36379" xr:uid="{3FF4793C-320F-4171-8202-94EC32DE49B8}"/>
    <cellStyle name="Comma 2 4 2 2 2 4 2 3" xfId="25922" xr:uid="{8C43DE9F-CF84-49D7-AC76-916903FC53F3}"/>
    <cellStyle name="Comma 2 4 2 2 2 4 3" xfId="30299" xr:uid="{CA70E066-98C7-4843-935B-04EEA521AF4E}"/>
    <cellStyle name="Comma 2 4 2 2 2 4 4" xfId="22535" xr:uid="{988C2944-3CED-48C6-9F76-9D6E1482D129}"/>
    <cellStyle name="Comma 2 4 2 2 2 5" xfId="7070" xr:uid="{34C3C3AB-1E56-4C80-9C1F-3B09A03CDC47}"/>
    <cellStyle name="Comma 2 4 2 2 2 5 2" xfId="20574" xr:uid="{741D749E-6F39-45C7-B962-AE9103540927}"/>
    <cellStyle name="Comma 2 4 2 2 2 5 2 2" xfId="39525" xr:uid="{B2363D8E-8DC9-4E7A-BD9E-B195A28BD2CA}"/>
    <cellStyle name="Comma 2 4 2 2 2 5 3" xfId="27674" xr:uid="{34FA9E38-1EB2-4506-AB96-F01361BF6C2A}"/>
    <cellStyle name="Comma 2 4 2 2 2 6" xfId="10263" xr:uid="{D2456A19-3E48-4E92-AEC7-44E536A0F4F8}"/>
    <cellStyle name="Comma 2 4 2 2 2 6 2" xfId="20953" xr:uid="{62B2EB2B-612B-44F4-944C-1EE20AE54C53}"/>
    <cellStyle name="Comma 2 4 2 2 2 6 2 2" xfId="32994" xr:uid="{F1AE2660-A8AA-40BF-ADE3-2DD536F5AAE7}"/>
    <cellStyle name="Comma 2 4 2 2 2 6 3" xfId="23553" xr:uid="{5D5EA172-67A9-400A-AEFE-61B350739794}"/>
    <cellStyle name="Comma 2 4 2 2 2 7" xfId="14069" xr:uid="{4E3F4930-0B04-45C3-9A46-741435985FCB}"/>
    <cellStyle name="Comma 2 4 2 2 2 7 2" xfId="21406" xr:uid="{28A37FD7-823C-46D3-AB6B-9E5F5099860D}"/>
    <cellStyle name="Comma 2 4 2 2 2 7 3" xfId="29634" xr:uid="{0D94F3A1-1B68-4668-9137-3B35BEE1A765}"/>
    <cellStyle name="Comma 2 4 2 2 2 8" xfId="17617" xr:uid="{74781F7A-5B2C-4018-B6F5-0E63E7F01BE8}"/>
    <cellStyle name="Comma 2 4 2 2 2 8 2" xfId="21831" xr:uid="{2564F04D-8E56-44A5-810C-E709C0B99ADE}"/>
    <cellStyle name="Comma 2 4 2 2 2 9" xfId="19836" xr:uid="{8EA6463A-E8EA-46A7-ACC3-6C291C4944F6}"/>
    <cellStyle name="Comma 2 4 2 2 3" xfId="2401" xr:uid="{FB9E8728-57C6-4150-BD32-512337DB9AF7}"/>
    <cellStyle name="Comma 2 4 2 2 3 2" xfId="4957" xr:uid="{43F38FA5-ED1B-430A-B41B-BF63D9213D0B}"/>
    <cellStyle name="Comma 2 4 2 2 3 2 2" xfId="12184" xr:uid="{B6F9CBDD-75B4-49EB-90C4-FD1155446743}"/>
    <cellStyle name="Comma 2 4 2 2 3 2 2 2" xfId="21181" xr:uid="{718324B1-72B1-4FD8-997D-0D23AD025456}"/>
    <cellStyle name="Comma 2 4 2 2 3 2 2 2 2" xfId="38123" xr:uid="{7DCD80B1-6F1C-41B4-8E2C-7AA227ED9149}"/>
    <cellStyle name="Comma 2 4 2 2 3 2 2 3" xfId="26977" xr:uid="{EEAA3F2F-4475-45B7-AF8E-3F5F9EF368B8}"/>
    <cellStyle name="Comma 2 4 2 2 3 2 3" xfId="15947" xr:uid="{88E350F0-209B-4C85-9FCC-D098F1B006BD}"/>
    <cellStyle name="Comma 2 4 2 2 3 2 3 2" xfId="21627" xr:uid="{CB736A55-EA24-40F4-B985-C6D2722ABDCD}"/>
    <cellStyle name="Comma 2 4 2 2 3 2 3 2 2" xfId="41341" xr:uid="{0D035337-6BD4-4A1C-86B9-F6B6834C84BF}"/>
    <cellStyle name="Comma 2 4 2 2 3 2 3 3" xfId="28731" xr:uid="{21EF27F2-7C1D-4794-81E7-CD887B996C74}"/>
    <cellStyle name="Comma 2 4 2 2 3 2 4" xfId="20333" xr:uid="{356E195B-0C6F-41F2-B65F-1EEF6A44E103}"/>
    <cellStyle name="Comma 2 4 2 2 3 2 4 2" xfId="34852" xr:uid="{8D222615-F419-47C0-9DC6-8A37655C2567}"/>
    <cellStyle name="Comma 2 4 2 2 3 2 4 3" xfId="24746" xr:uid="{61FA6EBF-39F1-492B-AAF4-36368999B906}"/>
    <cellStyle name="Comma 2 4 2 2 3 2 5" xfId="31626" xr:uid="{942FDDB5-2496-4F5A-ADA8-907AE0C9DCCD}"/>
    <cellStyle name="Comma 2 4 2 2 3 2 6" xfId="23004" xr:uid="{55227418-745E-41D7-AEBA-8FBB59A61E4E}"/>
    <cellStyle name="Comma 2 4 2 2 3 3" xfId="8553" xr:uid="{A3C302CD-D936-488E-95C5-6C00E37A48DD}"/>
    <cellStyle name="Comma 2 4 2 2 3 3 2" xfId="20746" xr:uid="{FBF056B2-DE04-4768-B8FA-B818733EA865}"/>
    <cellStyle name="Comma 2 4 2 2 3 3 2 2" xfId="36774" xr:uid="{AA3BA5CB-9F7E-4691-9955-24B5EAECBD29}"/>
    <cellStyle name="Comma 2 4 2 2 3 3 3" xfId="26150" xr:uid="{5FC52373-4A9B-4C8D-AF9B-9F8FA7F4EE2F}"/>
    <cellStyle name="Comma 2 4 2 2 3 4" xfId="10264" xr:uid="{3050A2F3-7B96-4C52-A8AB-8346842B7192}"/>
    <cellStyle name="Comma 2 4 2 2 3 4 2" xfId="20954" xr:uid="{CE1D3BBB-003F-4D4E-BF5C-5883DD7EFC96}"/>
    <cellStyle name="Comma 2 4 2 2 3 4 2 2" xfId="39920" xr:uid="{B82CB305-B665-4859-A8E6-EEFACF1E6808}"/>
    <cellStyle name="Comma 2 4 2 2 3 4 3" xfId="27857" xr:uid="{568D6C6F-90E8-4936-B3E8-5E587B82014C}"/>
    <cellStyle name="Comma 2 4 2 2 3 5" xfId="14070" xr:uid="{9831AF32-6628-48D7-A1D3-8AECBEA39881}"/>
    <cellStyle name="Comma 2 4 2 2 3 5 2" xfId="21407" xr:uid="{58DDED6B-184A-4413-A172-7DF131138C99}"/>
    <cellStyle name="Comma 2 4 2 2 3 5 2 2" xfId="33414" xr:uid="{0F212374-735D-45DF-976D-29C29C226B90}"/>
    <cellStyle name="Comma 2 4 2 2 3 5 3" xfId="23741" xr:uid="{DD675929-A5A6-439F-842D-9D98B2003643}"/>
    <cellStyle name="Comma 2 4 2 2 3 6" xfId="18907" xr:uid="{F34AD6B3-7E0A-47BB-9EFA-218BFBE9437D}"/>
    <cellStyle name="Comma 2 4 2 2 3 6 2" xfId="21992" xr:uid="{761FADDE-EC93-401B-B236-032AA290B960}"/>
    <cellStyle name="Comma 2 4 2 2 3 6 3" xfId="30579" xr:uid="{23715AB0-A891-45CF-864F-6CBC8BC3A64D}"/>
    <cellStyle name="Comma 2 4 2 2 3 7" xfId="20033" xr:uid="{229FC3BC-3AF1-4190-B161-5A77FAB2ABEB}"/>
    <cellStyle name="Comma 2 4 2 2 3 8" xfId="22644" xr:uid="{9BF46721-C9F4-4C2D-B435-44A6EFB30AE2}"/>
    <cellStyle name="Comma 2 4 2 2 4" xfId="4954" xr:uid="{CB3D19A2-41B6-471D-89DD-BCA1E8F420C6}"/>
    <cellStyle name="Comma 2 4 2 2 4 2" xfId="12185" xr:uid="{95C8A5EC-04F0-48DB-A4E9-8FD0381B5E2B}"/>
    <cellStyle name="Comma 2 4 2 2 4 2 2" xfId="21182" xr:uid="{6BE71777-D39E-4F88-81FD-2B22FC2C9F0E}"/>
    <cellStyle name="Comma 2 4 2 2 4 2 2 2" xfId="38120" xr:uid="{BD6104B6-C96B-4E5D-A8A0-022B11ADB2A6}"/>
    <cellStyle name="Comma 2 4 2 2 4 2 3" xfId="26974" xr:uid="{1EE8CB7E-99E4-4855-9C36-6DFEFFB068EC}"/>
    <cellStyle name="Comma 2 4 2 2 4 3" xfId="15948" xr:uid="{30E12576-00BA-400E-89EF-3541AEA99473}"/>
    <cellStyle name="Comma 2 4 2 2 4 3 2" xfId="21628" xr:uid="{59E43385-D8AA-4429-AD92-8E3D2C70C468}"/>
    <cellStyle name="Comma 2 4 2 2 4 3 2 2" xfId="41338" xr:uid="{942CDA0A-F017-4A3C-AEF8-20C9B959EB04}"/>
    <cellStyle name="Comma 2 4 2 2 4 3 3" xfId="28728" xr:uid="{3EC8928D-9FF8-4DD6-AD85-424BCCD40AF9}"/>
    <cellStyle name="Comma 2 4 2 2 4 4" xfId="20330" xr:uid="{B603B935-0CEF-4D89-B239-2200C8C6056F}"/>
    <cellStyle name="Comma 2 4 2 2 4 4 2" xfId="34849" xr:uid="{6C807F1E-1506-4DA4-866D-828B99EF427A}"/>
    <cellStyle name="Comma 2 4 2 2 4 4 3" xfId="24743" xr:uid="{2A75082B-FA9B-497D-BF6D-F2B7BAE033F8}"/>
    <cellStyle name="Comma 2 4 2 2 4 5" xfId="31623" xr:uid="{3FF07796-9816-4A42-823D-B011CE0DE202}"/>
    <cellStyle name="Comma 2 4 2 2 4 6" xfId="23001" xr:uid="{0FC827F6-5C96-45C5-A922-4ED458CD23DE}"/>
    <cellStyle name="Comma 2 4 2 2 5" xfId="2398" xr:uid="{86CF2E24-CFBF-40EF-BD46-831AF89494D7}"/>
    <cellStyle name="Comma 2 4 2 2 5 2" xfId="20030" xr:uid="{384AB519-0EF5-4CF2-A4C1-9F8C038073C1}"/>
    <cellStyle name="Comma 2 4 2 2 5 2 2" xfId="35960" xr:uid="{E2FCA675-B01F-424B-98AB-B0A6C60C02AD}"/>
    <cellStyle name="Comma 2 4 2 2 5 2 3" xfId="25584" xr:uid="{850220C8-F890-4875-87EE-FAD0CC8A12C5}"/>
    <cellStyle name="Comma 2 4 2 2 5 3" xfId="29961" xr:uid="{3177D7B1-A326-4AB4-A413-092C384DA749}"/>
    <cellStyle name="Comma 2 4 2 2 5 4" xfId="22423" xr:uid="{9BE3D6E5-C9FF-441B-BB2D-B87028F040FC}"/>
    <cellStyle name="Comma 2 4 2 2 6" xfId="7069" xr:uid="{98A22C13-7E7E-401F-A702-D455D8F5319E}"/>
    <cellStyle name="Comma 2 4 2 2 6 2" xfId="20573" xr:uid="{735C88EC-6E3E-41CF-A272-E46976939308}"/>
    <cellStyle name="Comma 2 4 2 2 6 2 2" xfId="39106" xr:uid="{FFC801CE-4B6E-4A55-9D9C-A27A38266E25}"/>
    <cellStyle name="Comma 2 4 2 2 6 3" xfId="27559" xr:uid="{44690AE7-465A-485A-B07A-862D9FBD9EA1}"/>
    <cellStyle name="Comma 2 4 2 2 7" xfId="10262" xr:uid="{FFB7D976-EEB5-4EC5-9E3F-3F26E5EF1A3E}"/>
    <cellStyle name="Comma 2 4 2 2 7 2" xfId="20952" xr:uid="{7B379E37-780B-418C-B1EF-522BC0E12D13}"/>
    <cellStyle name="Comma 2 4 2 2 7 2 2" xfId="32569" xr:uid="{D3E08832-DEF5-4EC8-A6DF-8EAEC56FD376}"/>
    <cellStyle name="Comma 2 4 2 2 7 3" xfId="23437" xr:uid="{63B2B91C-8C1C-410A-ADDC-4C05D7395E53}"/>
    <cellStyle name="Comma 2 4 2 2 8" xfId="14068" xr:uid="{581A840A-BA52-4745-ABD5-CD0AC1A56780}"/>
    <cellStyle name="Comma 2 4 2 2 8 2" xfId="21405" xr:uid="{E51BFCE7-BB82-4FEB-A98C-25FABFA8C606}"/>
    <cellStyle name="Comma 2 4 2 2 8 3" xfId="29441" xr:uid="{72A87632-DD59-4C36-BF76-ED9B78AC3ABA}"/>
    <cellStyle name="Comma 2 4 2 2 9" xfId="17616" xr:uid="{F8EB78F5-BF77-40FA-99ED-87FB91EC89F1}"/>
    <cellStyle name="Comma 2 4 2 2 9 2" xfId="21830" xr:uid="{A3F568E0-2BE3-4AF0-977C-89CFF9DEDF1D}"/>
    <cellStyle name="Comma 2 4 2 3" xfId="762" xr:uid="{F1B699F3-7DFC-4884-98C5-BD9DF0ED76EB}"/>
    <cellStyle name="Comma 2 4 2 3 10" xfId="19837" xr:uid="{23EB3D20-D96E-4B11-8A35-40A45724431E}"/>
    <cellStyle name="Comma 2 4 2 3 11" xfId="22258" xr:uid="{5A73F495-C3AF-4142-8031-51377CC7B1BA}"/>
    <cellStyle name="Comma 2 4 2 3 2" xfId="763" xr:uid="{E7A94045-6E12-45B6-ABE9-7556EA570B83}"/>
    <cellStyle name="Comma 2 4 2 3 2 10" xfId="22696" xr:uid="{C78BF7C1-6761-4764-BC32-FB2B6A217033}"/>
    <cellStyle name="Comma 2 4 2 3 2 2" xfId="2404" xr:uid="{7BEBD955-5267-4043-AE16-E8B73F4A4EF1}"/>
    <cellStyle name="Comma 2 4 2 3 2 2 2" xfId="4960" xr:uid="{90FECE21-900E-47A2-B546-902F4F348221}"/>
    <cellStyle name="Comma 2 4 2 3 2 2 2 2" xfId="20336" xr:uid="{4D183668-D6DD-46E4-9943-D6C018C1B68F}"/>
    <cellStyle name="Comma 2 4 2 3 2 2 2 2 2" xfId="38125" xr:uid="{41ACD2E9-69F5-47FB-94F6-A4BDF625FE64}"/>
    <cellStyle name="Comma 2 4 2 3 2 2 2 3" xfId="26979" xr:uid="{0628CCCD-A7CE-40BA-A7F9-4A9B20D94EDF}"/>
    <cellStyle name="Comma 2 4 2 3 2 2 3" xfId="8556" xr:uid="{10F99979-B90B-4526-AD56-8B8942BFFA3D}"/>
    <cellStyle name="Comma 2 4 2 3 2 2 3 2" xfId="20749" xr:uid="{6FEA12EF-05B2-488C-BC24-C1115BB4D688}"/>
    <cellStyle name="Comma 2 4 2 3 2 2 3 2 2" xfId="41343" xr:uid="{513E50B5-A7D2-40AF-97F5-C871D4867101}"/>
    <cellStyle name="Comma 2 4 2 3 2 2 3 3" xfId="28733" xr:uid="{3E5A2F48-4483-4395-ADA4-232A6BA957ED}"/>
    <cellStyle name="Comma 2 4 2 3 2 2 4" xfId="12186" xr:uid="{872C855E-D382-48AB-A8B1-D7165617EC8E}"/>
    <cellStyle name="Comma 2 4 2 3 2 2 4 2" xfId="21183" xr:uid="{C130E0D7-C8CC-4BD1-8F03-378A1AEB46CB}"/>
    <cellStyle name="Comma 2 4 2 3 2 2 4 2 2" xfId="34854" xr:uid="{94BFC415-ACAE-45F8-ADD8-85683B06CE02}"/>
    <cellStyle name="Comma 2 4 2 3 2 2 4 3" xfId="24748" xr:uid="{17BA8E07-4ECF-431A-81D5-38BD206EF0C3}"/>
    <cellStyle name="Comma 2 4 2 3 2 2 5" xfId="15949" xr:uid="{2739F9A8-8DB9-42E5-91B3-8DFE0D80F7CD}"/>
    <cellStyle name="Comma 2 4 2 3 2 2 5 2" xfId="21629" xr:uid="{BCDD1ED0-72DC-470F-B808-5FA892E94E38}"/>
    <cellStyle name="Comma 2 4 2 3 2 2 5 3" xfId="31628" xr:uid="{13629383-9888-46C7-8767-29998B896022}"/>
    <cellStyle name="Comma 2 4 2 3 2 2 6" xfId="18910" xr:uid="{96076F67-D128-4E62-BC4F-0DC8FC63E22B}"/>
    <cellStyle name="Comma 2 4 2 3 2 2 6 2" xfId="21995" xr:uid="{03874607-22FC-422F-BBA7-64154702D12E}"/>
    <cellStyle name="Comma 2 4 2 3 2 2 7" xfId="20036" xr:uid="{9C1DCFFF-81B2-475A-8F04-B0F74E012913}"/>
    <cellStyle name="Comma 2 4 2 3 2 2 8" xfId="23006" xr:uid="{89B7C9AF-5AAD-45BD-A1C5-DBF836F26108}"/>
    <cellStyle name="Comma 2 4 2 3 2 3" xfId="4959" xr:uid="{E10E842A-33ED-41DF-B306-FE5D33A1D44C}"/>
    <cellStyle name="Comma 2 4 2 3 2 3 2" xfId="20335" xr:uid="{3C8A516E-5DD6-40D8-A20E-9EFC02DABC3D}"/>
    <cellStyle name="Comma 2 4 2 3 2 3 2 2" xfId="36995" xr:uid="{9258AEDF-492C-4056-8BF7-7662C71A38AC}"/>
    <cellStyle name="Comma 2 4 2 3 2 3 3" xfId="26237" xr:uid="{C0D58745-FA5F-4B7A-8855-06B76A5AFFDF}"/>
    <cellStyle name="Comma 2 4 2 3 2 4" xfId="2403" xr:uid="{5E3AD1A4-3BA2-4C14-B920-1A4818DE729A}"/>
    <cellStyle name="Comma 2 4 2 3 2 4 2" xfId="20035" xr:uid="{EDDEF0FA-4D12-42F0-8500-BAA8B11DBE6D}"/>
    <cellStyle name="Comma 2 4 2 3 2 4 2 2" xfId="40141" xr:uid="{F10E9D6F-8C65-4045-9E80-989EE2059258}"/>
    <cellStyle name="Comma 2 4 2 3 2 4 3" xfId="27970" xr:uid="{007C8984-367D-4E78-BE53-3522ABEFE75B}"/>
    <cellStyle name="Comma 2 4 2 3 2 5" xfId="7072" xr:uid="{AA04F467-CA80-4AAE-B462-D63A299456CE}"/>
    <cellStyle name="Comma 2 4 2 3 2 5 2" xfId="20576" xr:uid="{5565ECEF-A394-4DFD-8E1A-15FBD24D890D}"/>
    <cellStyle name="Comma 2 4 2 3 2 5 2 2" xfId="33644" xr:uid="{D5C69CE5-5620-4BD5-85BB-E2F857A849D4}"/>
    <cellStyle name="Comma 2 4 2 3 2 5 3" xfId="23855" xr:uid="{92FF624D-FA1E-4350-A723-24479754B7B5}"/>
    <cellStyle name="Comma 2 4 2 3 2 6" xfId="10266" xr:uid="{012B58AC-84D0-4238-9176-A7A3C5F44ACE}"/>
    <cellStyle name="Comma 2 4 2 3 2 6 2" xfId="20956" xr:uid="{874BF123-89F7-43C3-868F-292DC28D5AF1}"/>
    <cellStyle name="Comma 2 4 2 3 2 6 3" xfId="30693" xr:uid="{E6278FD5-A3DA-4A72-AD19-E720CB041AEF}"/>
    <cellStyle name="Comma 2 4 2 3 2 7" xfId="14072" xr:uid="{19FFBCE9-96BB-41DE-B24C-064FB4960E4C}"/>
    <cellStyle name="Comma 2 4 2 3 2 7 2" xfId="21409" xr:uid="{906D5912-A455-42BF-A6C5-78E30F917D9C}"/>
    <cellStyle name="Comma 2 4 2 3 2 8" xfId="17619" xr:uid="{3261F433-3F92-411C-B906-C3A1095570C1}"/>
    <cellStyle name="Comma 2 4 2 3 2 8 2" xfId="21833" xr:uid="{1EC86C8B-F5BD-4193-A583-BDFB425109F6}"/>
    <cellStyle name="Comma 2 4 2 3 2 9" xfId="19838" xr:uid="{284FE641-0BDD-43B5-A99E-F84D37264392}"/>
    <cellStyle name="Comma 2 4 2 3 3" xfId="2405" xr:uid="{E6DE456F-C6ED-4D62-87C2-76683D8D3AFE}"/>
    <cellStyle name="Comma 2 4 2 3 3 2" xfId="4961" xr:uid="{879775A5-8551-479D-80A4-E77C3DA516A5}"/>
    <cellStyle name="Comma 2 4 2 3 3 2 2" xfId="12187" xr:uid="{EB4A8BD2-ACA6-46E7-8D15-69CF7E044E12}"/>
    <cellStyle name="Comma 2 4 2 3 3 2 2 2" xfId="21184" xr:uid="{92226DCD-D7DD-4289-9E3B-4317A2CBC1A2}"/>
    <cellStyle name="Comma 2 4 2 3 3 2 2 3" xfId="38124" xr:uid="{F0246999-89BC-499B-9DC5-B2A771C0B5C1}"/>
    <cellStyle name="Comma 2 4 2 3 3 2 3" xfId="15950" xr:uid="{9BF8BEF7-F2DC-4CC2-872C-CBDFA27828FD}"/>
    <cellStyle name="Comma 2 4 2 3 3 2 3 2" xfId="21630" xr:uid="{C10AD0E5-C344-4478-81C6-D747C33EAF77}"/>
    <cellStyle name="Comma 2 4 2 3 3 2 4" xfId="20337" xr:uid="{5CF3C019-C297-471D-9B48-BD5831E9C897}"/>
    <cellStyle name="Comma 2 4 2 3 3 2 5" xfId="26978" xr:uid="{2AAB92F3-FEB8-4CC0-8D33-8A73AA04E860}"/>
    <cellStyle name="Comma 2 4 2 3 3 3" xfId="8555" xr:uid="{47FDD638-E500-4D52-96EF-395B9DA59373}"/>
    <cellStyle name="Comma 2 4 2 3 3 3 2" xfId="20748" xr:uid="{055D91E4-85F7-48E6-9061-D73F7298C77D}"/>
    <cellStyle name="Comma 2 4 2 3 3 3 2 2" xfId="41342" xr:uid="{004F0B5A-3280-44BB-9E8D-FF76738943F5}"/>
    <cellStyle name="Comma 2 4 2 3 3 3 3" xfId="28732" xr:uid="{20E1BA1C-5CF3-4892-A068-5159C77D38E9}"/>
    <cellStyle name="Comma 2 4 2 3 3 4" xfId="10267" xr:uid="{CAC70C83-7152-417B-8D4A-065836C20464}"/>
    <cellStyle name="Comma 2 4 2 3 3 4 2" xfId="20957" xr:uid="{FB5CE6F9-1DD4-4531-81A1-A06A2449228E}"/>
    <cellStyle name="Comma 2 4 2 3 3 4 2 2" xfId="34853" xr:uid="{9A33335D-7947-448D-88FE-0F746655A407}"/>
    <cellStyle name="Comma 2 4 2 3 3 4 3" xfId="24747" xr:uid="{C3840906-C69C-43A6-8A05-79B64865646B}"/>
    <cellStyle name="Comma 2 4 2 3 3 5" xfId="14073" xr:uid="{A8359CFB-260A-4F76-B90C-7AEF3054DE28}"/>
    <cellStyle name="Comma 2 4 2 3 3 5 2" xfId="21410" xr:uid="{6D56D47C-33BD-457A-BED3-A10E5A5CF859}"/>
    <cellStyle name="Comma 2 4 2 3 3 5 3" xfId="31627" xr:uid="{F20DC515-BCE3-4403-8E90-7D3189BA62E6}"/>
    <cellStyle name="Comma 2 4 2 3 3 6" xfId="18909" xr:uid="{32F2FD8F-0E3E-48C5-9E19-BCA7FB1B90DE}"/>
    <cellStyle name="Comma 2 4 2 3 3 6 2" xfId="21994" xr:uid="{2DD53EBF-D515-4E52-B793-BE8D3D492093}"/>
    <cellStyle name="Comma 2 4 2 3 3 7" xfId="20037" xr:uid="{A6F4F9CA-514F-4863-A264-2A46A78136D8}"/>
    <cellStyle name="Comma 2 4 2 3 3 8" xfId="23005" xr:uid="{36C3E8F2-CEA9-41BB-9055-E71EE42B1314}"/>
    <cellStyle name="Comma 2 4 2 3 4" xfId="4958" xr:uid="{6EF4ED96-2BB0-4364-9CA8-E0BEA7E62C38}"/>
    <cellStyle name="Comma 2 4 2 3 4 2" xfId="12188" xr:uid="{6391BE8D-84A0-4017-AFE1-93D8730B59CD}"/>
    <cellStyle name="Comma 2 4 2 3 4 2 2" xfId="21185" xr:uid="{949056F4-3791-4EE8-914A-A28F1EE07806}"/>
    <cellStyle name="Comma 2 4 2 3 4 2 2 2" xfId="36180" xr:uid="{0CB9E689-43BB-49AF-B689-2B60D4144580}"/>
    <cellStyle name="Comma 2 4 2 3 4 2 3" xfId="25732" xr:uid="{BC3D0B44-927E-470E-90C5-62250809BB73}"/>
    <cellStyle name="Comma 2 4 2 3 4 3" xfId="15951" xr:uid="{83528026-7E8A-44E2-B8F8-68970DC51CBC}"/>
    <cellStyle name="Comma 2 4 2 3 4 3 2" xfId="21631" xr:uid="{9CB65848-CA11-4E03-BE6B-D454D3AB6654}"/>
    <cellStyle name="Comma 2 4 2 3 4 3 3" xfId="30109" xr:uid="{4267E407-CA0C-4604-81DE-BDD1CDFA08F8}"/>
    <cellStyle name="Comma 2 4 2 3 4 4" xfId="20334" xr:uid="{9370063A-3F80-4A85-81EA-15B4E271CD62}"/>
    <cellStyle name="Comma 2 4 2 3 4 5" xfId="22487" xr:uid="{B1E8DB6F-0BC4-421D-9402-9CEE7D0B8EC5}"/>
    <cellStyle name="Comma 2 4 2 3 5" xfId="2402" xr:uid="{CE28AA19-E034-4DFD-966E-3453D49E337B}"/>
    <cellStyle name="Comma 2 4 2 3 5 2" xfId="20034" xr:uid="{0100E815-2782-4F9F-B0BF-6F9F8F93779C}"/>
    <cellStyle name="Comma 2 4 2 3 5 2 2" xfId="39326" xr:uid="{CEED7021-4695-4A20-BDDD-525DE684B229}"/>
    <cellStyle name="Comma 2 4 2 3 5 3" xfId="27625" xr:uid="{0A747343-A5AD-4A78-82CA-95BF03089CB4}"/>
    <cellStyle name="Comma 2 4 2 3 6" xfId="7071" xr:uid="{D4C26DA0-F0B8-4845-B362-EEBA51D57FCB}"/>
    <cellStyle name="Comma 2 4 2 3 6 2" xfId="20575" xr:uid="{55F2B15A-8FEB-4C07-8671-CBE97C0DFE7E}"/>
    <cellStyle name="Comma 2 4 2 3 6 2 2" xfId="32794" xr:uid="{9B40D231-DA4B-4C73-B2B0-490435EB9517}"/>
    <cellStyle name="Comma 2 4 2 3 6 3" xfId="23504" xr:uid="{F5501D2C-A6F7-4F8F-B032-FCDAE715CD3C}"/>
    <cellStyle name="Comma 2 4 2 3 7" xfId="10265" xr:uid="{2ACE6145-A936-4C3F-BE6A-2728481E8F62}"/>
    <cellStyle name="Comma 2 4 2 3 7 2" xfId="20955" xr:uid="{4580A743-DE23-468C-85D0-F336710C2F3A}"/>
    <cellStyle name="Comma 2 4 2 3 7 3" xfId="29534" xr:uid="{A73F7550-7211-4C77-9FF0-1C4DF44CFEA6}"/>
    <cellStyle name="Comma 2 4 2 3 8" xfId="14071" xr:uid="{D5122775-B747-43D9-9B6A-28F30DBF4FF3}"/>
    <cellStyle name="Comma 2 4 2 3 8 2" xfId="21408" xr:uid="{F8983234-CD17-4E4F-987D-BDFE6FFB7EEE}"/>
    <cellStyle name="Comma 2 4 2 3 9" xfId="17618" xr:uid="{61DBADCA-C108-403E-9DEC-B078E6C15D89}"/>
    <cellStyle name="Comma 2 4 2 3 9 2" xfId="21832" xr:uid="{D04CAFFB-B418-402F-93CF-21B2BDE813DC}"/>
    <cellStyle name="Comma 2 4 2 4" xfId="764" xr:uid="{0AF11B0C-4901-4A0C-8F17-B233392069AF}"/>
    <cellStyle name="Comma 2 4 2 4 10" xfId="22597" xr:uid="{E3164C5E-1F2D-4948-8CCD-4E1E27A60971}"/>
    <cellStyle name="Comma 2 4 2 4 2" xfId="2407" xr:uid="{AFDFE083-E402-4661-AB53-652B6BA72CE6}"/>
    <cellStyle name="Comma 2 4 2 4 2 2" xfId="4963" xr:uid="{73D6456C-D598-41D1-9034-FF3724AA817C}"/>
    <cellStyle name="Comma 2 4 2 4 2 2 2" xfId="20339" xr:uid="{06D68778-10EE-4CB3-B5E0-EC22FA9BFF07}"/>
    <cellStyle name="Comma 2 4 2 4 2 2 2 2" xfId="38126" xr:uid="{9543C3CF-0E82-4A07-BD05-8413A4178B75}"/>
    <cellStyle name="Comma 2 4 2 4 2 2 3" xfId="26980" xr:uid="{05759AE6-3E68-4B5A-9798-8BFEFE7BA220}"/>
    <cellStyle name="Comma 2 4 2 4 2 3" xfId="8557" xr:uid="{934B9950-D760-4413-A0B0-57BDAB008ACC}"/>
    <cellStyle name="Comma 2 4 2 4 2 3 2" xfId="20750" xr:uid="{63063C11-6173-4541-99D4-979DAAA398D3}"/>
    <cellStyle name="Comma 2 4 2 4 2 3 2 2" xfId="41344" xr:uid="{19085985-D418-4EEE-9274-E265F39134B7}"/>
    <cellStyle name="Comma 2 4 2 4 2 3 3" xfId="28734" xr:uid="{ECE87FDE-3B00-45B8-96BF-B325450FC3E8}"/>
    <cellStyle name="Comma 2 4 2 4 2 4" xfId="12189" xr:uid="{D433BCBF-5E8B-4FC1-9173-6AEA5B263851}"/>
    <cellStyle name="Comma 2 4 2 4 2 4 2" xfId="21186" xr:uid="{D4354012-1F3E-4D0E-BD92-15C0CB63FF8A}"/>
    <cellStyle name="Comma 2 4 2 4 2 4 2 2" xfId="34855" xr:uid="{84636CF6-4963-4710-821F-C5537B66B3D7}"/>
    <cellStyle name="Comma 2 4 2 4 2 4 3" xfId="24749" xr:uid="{8CFC4400-D463-4CA1-B47F-B34D2E1C6D70}"/>
    <cellStyle name="Comma 2 4 2 4 2 5" xfId="15952" xr:uid="{C1F25CCE-6EC2-498D-A05F-565605744AB7}"/>
    <cellStyle name="Comma 2 4 2 4 2 5 2" xfId="21632" xr:uid="{C50A39C7-E66E-4E68-9911-11F8E0D0E803}"/>
    <cellStyle name="Comma 2 4 2 4 2 5 3" xfId="31629" xr:uid="{8E45E335-33A2-4CA7-AF0B-16D334CE154A}"/>
    <cellStyle name="Comma 2 4 2 4 2 6" xfId="18911" xr:uid="{C59F4E76-0F94-490F-B4D8-12533C443D4B}"/>
    <cellStyle name="Comma 2 4 2 4 2 6 2" xfId="21996" xr:uid="{7AD6C4A1-D279-4F89-9FCC-A341DCDE8C45}"/>
    <cellStyle name="Comma 2 4 2 4 2 7" xfId="20039" xr:uid="{0F666541-17A7-43DA-9C4B-EABA94EA1981}"/>
    <cellStyle name="Comma 2 4 2 4 2 8" xfId="23007" xr:uid="{0EC3FE2F-71D6-4793-A47A-06592AA182BD}"/>
    <cellStyle name="Comma 2 4 2 4 3" xfId="4962" xr:uid="{04667041-7BCC-49DC-AFF7-E6D1BDDCE94A}"/>
    <cellStyle name="Comma 2 4 2 4 3 2" xfId="20338" xr:uid="{70797E12-0696-4C1E-9756-0AB926BED128}"/>
    <cellStyle name="Comma 2 4 2 4 3 2 2" xfId="36579" xr:uid="{92F169BA-3B54-4909-A26D-49FC751D5D2A}"/>
    <cellStyle name="Comma 2 4 2 4 3 3" xfId="26075" xr:uid="{B9F9EF64-C2FD-424E-B648-541B9CD8A676}"/>
    <cellStyle name="Comma 2 4 2 4 4" xfId="2406" xr:uid="{1109C623-A9B8-41E3-A763-1E7ECCB494D9}"/>
    <cellStyle name="Comma 2 4 2 4 4 2" xfId="20038" xr:uid="{7D9364C2-A61B-45E7-94CC-61B0DE507D51}"/>
    <cellStyle name="Comma 2 4 2 4 4 2 2" xfId="39725" xr:uid="{2DA59A80-86D6-4F58-9E0C-F6C132DF6B06}"/>
    <cellStyle name="Comma 2 4 2 4 4 3" xfId="27762" xr:uid="{0EB255B4-9FB6-4182-B175-D0C7AB705A87}"/>
    <cellStyle name="Comma 2 4 2 4 5" xfId="7073" xr:uid="{C5FA03BD-5558-427A-BD2B-940E23422666}"/>
    <cellStyle name="Comma 2 4 2 4 5 2" xfId="20577" xr:uid="{C62C5887-9C58-470E-932B-D362F6FE47AA}"/>
    <cellStyle name="Comma 2 4 2 4 5 2 2" xfId="33214" xr:uid="{26F07E0B-1F0F-4F51-857D-7C837047ABAD}"/>
    <cellStyle name="Comma 2 4 2 4 5 3" xfId="23641" xr:uid="{1369543B-4235-4B0A-AEB0-E84B8D00CD27}"/>
    <cellStyle name="Comma 2 4 2 4 6" xfId="10268" xr:uid="{310613C9-C9BB-4229-AEC6-19B12D8540E8}"/>
    <cellStyle name="Comma 2 4 2 4 6 2" xfId="20958" xr:uid="{4F01BF89-BB16-4E55-A425-64713BD6A872}"/>
    <cellStyle name="Comma 2 4 2 4 6 3" xfId="30478" xr:uid="{8B162345-DDB1-4942-86CF-84E9DE740408}"/>
    <cellStyle name="Comma 2 4 2 4 7" xfId="14074" xr:uid="{824098F6-AF00-4AAA-B212-0B92C6E37B02}"/>
    <cellStyle name="Comma 2 4 2 4 7 2" xfId="21411" xr:uid="{B601D255-A827-40C5-A98C-6E3C24E74980}"/>
    <cellStyle name="Comma 2 4 2 4 8" xfId="17620" xr:uid="{579D43E5-06B0-4FEF-8D90-5A3B0F5C04BE}"/>
    <cellStyle name="Comma 2 4 2 4 8 2" xfId="21834" xr:uid="{92233C6A-960E-4491-A02D-92DAE880F24F}"/>
    <cellStyle name="Comma 2 4 2 4 9" xfId="19839" xr:uid="{76256A11-C23F-44B1-8873-FEC9E9E6642F}"/>
    <cellStyle name="Comma 2 4 2 5" xfId="2408" xr:uid="{7E22E727-88A8-4C28-A06B-879956540676}"/>
    <cellStyle name="Comma 2 4 2 5 2" xfId="4964" xr:uid="{139AAA41-83ED-4E25-8706-AD2DB0D609C6}"/>
    <cellStyle name="Comma 2 4 2 5 2 2" xfId="9467" xr:uid="{8971147A-3C65-44CC-8C15-29FA608942C2}"/>
    <cellStyle name="Comma 2 4 2 5 2 2 2" xfId="20845" xr:uid="{21D1AC86-E77E-45A2-B4B7-668F46ED409A}"/>
    <cellStyle name="Comma 2 4 2 5 2 2 3" xfId="38119" xr:uid="{DAFEA6B4-C9E1-47F6-B1ED-A4E38497563B}"/>
    <cellStyle name="Comma 2 4 2 5 2 3" xfId="12190" xr:uid="{2709827B-959C-499D-9DDA-24AB763F2A07}"/>
    <cellStyle name="Comma 2 4 2 5 2 3 2" xfId="21187" xr:uid="{49913F82-9E64-428A-90E1-D05F68E8F71C}"/>
    <cellStyle name="Comma 2 4 2 5 2 4" xfId="15953" xr:uid="{5253484C-9540-455B-9195-6BB7A8D893D6}"/>
    <cellStyle name="Comma 2 4 2 5 2 4 2" xfId="21633" xr:uid="{5F64388B-5DCF-47DD-B048-37DC82932998}"/>
    <cellStyle name="Comma 2 4 2 5 2 5" xfId="20340" xr:uid="{4162AD2E-AFFC-4B37-8D3F-2A4D3BD8828E}"/>
    <cellStyle name="Comma 2 4 2 5 2 6" xfId="26973" xr:uid="{1CE881D1-3A32-4630-8FBE-D37BD078A43B}"/>
    <cellStyle name="Comma 2 4 2 5 3" xfId="7983" xr:uid="{E82CFC7A-FA3A-4606-BDA1-671178A688D8}"/>
    <cellStyle name="Comma 2 4 2 5 3 2" xfId="20672" xr:uid="{6715996C-2EFD-4E20-B36A-1B0E81E9E916}"/>
    <cellStyle name="Comma 2 4 2 5 3 2 2" xfId="41337" xr:uid="{4A6D7A6C-5C2D-4FA1-8A88-8F57224700B8}"/>
    <cellStyle name="Comma 2 4 2 5 3 3" xfId="28727" xr:uid="{74C5091C-DE10-4616-B962-5708D779853E}"/>
    <cellStyle name="Comma 2 4 2 5 4" xfId="10269" xr:uid="{2F386D36-14E1-4B1E-8664-13835D32A4B0}"/>
    <cellStyle name="Comma 2 4 2 5 4 2" xfId="20959" xr:uid="{45BD15ED-F149-4046-A211-14EAEA5CA75A}"/>
    <cellStyle name="Comma 2 4 2 5 4 2 2" xfId="34848" xr:uid="{A53FAB9D-A513-457C-8E8F-C0CBA88857CA}"/>
    <cellStyle name="Comma 2 4 2 5 4 3" xfId="24742" xr:uid="{8B2A6AB4-DA9F-477B-B5CA-CD8DF351B4BE}"/>
    <cellStyle name="Comma 2 4 2 5 5" xfId="14075" xr:uid="{33824FD9-90FE-4663-A9DF-9950F20913DD}"/>
    <cellStyle name="Comma 2 4 2 5 5 2" xfId="21412" xr:uid="{2C6977B4-3E93-439D-8A47-12C1B6E5F42E}"/>
    <cellStyle name="Comma 2 4 2 5 5 3" xfId="31622" xr:uid="{283C11E9-0589-45E5-B661-B0AAEB0563A5}"/>
    <cellStyle name="Comma 2 4 2 5 6" xfId="18906" xr:uid="{D53AA66D-2F4B-4342-B789-E5675E80BB7D}"/>
    <cellStyle name="Comma 2 4 2 5 6 2" xfId="21991" xr:uid="{7D616031-F07E-42FB-A957-7481A54A91A4}"/>
    <cellStyle name="Comma 2 4 2 5 6 3" xfId="42249" xr:uid="{A08DC170-EE03-4677-A69B-AE4B7F8FEED6}"/>
    <cellStyle name="Comma 2 4 2 5 7" xfId="20040" xr:uid="{2E6E0713-8A81-424C-8477-0F22B25CFEF3}"/>
    <cellStyle name="Comma 2 4 2 5 7 2" xfId="42288" xr:uid="{9E60F7E4-22FE-4095-B264-6EF7BBE16B1B}"/>
    <cellStyle name="Comma 2 4 2 5 8" xfId="23000" xr:uid="{74ADD9D7-E68C-412B-A8B4-A6CB52D75944}"/>
    <cellStyle name="Comma 2 4 2 6" xfId="4953" xr:uid="{75AA18E9-0DFB-4347-A180-CF05FA4209CA}"/>
    <cellStyle name="Comma 2 4 2 6 2" xfId="8552" xr:uid="{F84993C8-7C17-4395-80D2-A812EF7B8B7C}"/>
    <cellStyle name="Comma 2 4 2 6 2 2" xfId="20745" xr:uid="{8AF6974C-AC8E-41C4-8B90-EF233D61282E}"/>
    <cellStyle name="Comma 2 4 2 6 2 2 2" xfId="35766" xr:uid="{C6C57C94-6BA2-432D-AF0B-C500F04BD723}"/>
    <cellStyle name="Comma 2 4 2 6 2 3" xfId="25395" xr:uid="{64CAE23C-7D5F-4B25-843A-85CF948F7000}"/>
    <cellStyle name="Comma 2 4 2 6 3" xfId="12191" xr:uid="{8DBFB055-999C-4BBF-8C56-9E0556E90CB1}"/>
    <cellStyle name="Comma 2 4 2 6 3 2" xfId="21188" xr:uid="{67AA8B5B-B994-45F5-B1AB-8613F454F434}"/>
    <cellStyle name="Comma 2 4 2 6 3 3" xfId="29772" xr:uid="{D92078E5-5C96-4687-B8F3-2343970D6A7F}"/>
    <cellStyle name="Comma 2 4 2 6 4" xfId="15954" xr:uid="{5A2B8B14-C101-4A80-8551-F2FDFFCEEDC8}"/>
    <cellStyle name="Comma 2 4 2 6 4 2" xfId="21634" xr:uid="{3AA26B74-CBAA-48AA-9146-3E6F326F9766}"/>
    <cellStyle name="Comma 2 4 2 6 5" xfId="20329" xr:uid="{06D06E02-1546-481E-B066-F04486DE3178}"/>
    <cellStyle name="Comma 2 4 2 6 6" xfId="22377" xr:uid="{5E5C99D6-A39B-4212-B1E2-E6784FE8EE72}"/>
    <cellStyle name="Comma 2 4 2 7" xfId="2397" xr:uid="{B421B9F1-3A58-42A7-8D85-72320CADA7B9}"/>
    <cellStyle name="Comma 2 4 2 7 2" xfId="20029" xr:uid="{53DEB802-E13F-4B28-8AE2-FA4F3CFE2BC7}"/>
    <cellStyle name="Comma 2 4 2 7 2 2" xfId="38912" xr:uid="{DF5DE837-41B4-4844-A6B0-82CEA37E9BC3}"/>
    <cellStyle name="Comma 2 4 2 7 3" xfId="27513" xr:uid="{A024CE85-5C4A-43B8-B1D4-0FF10888776D}"/>
    <cellStyle name="Comma 2 4 2 8" xfId="7068" xr:uid="{D8C8142B-DC7F-44BA-90BC-049D645D782A}"/>
    <cellStyle name="Comma 2 4 2 8 2" xfId="20572" xr:uid="{E66726FB-9A69-4339-BBE8-8DEDEA6221BB}"/>
    <cellStyle name="Comma 2 4 2 8 2 2" xfId="32372" xr:uid="{6528A2E7-AC4A-4CF9-9933-3BEF59C4381C}"/>
    <cellStyle name="Comma 2 4 2 8 3" xfId="23385" xr:uid="{DAC205D5-8EFC-4AB3-9F92-59470E19BEF4}"/>
    <cellStyle name="Comma 2 4 2 9" xfId="10261" xr:uid="{BA87294A-9CE8-4F56-A07D-61F0E3A7D452}"/>
    <cellStyle name="Comma 2 4 2 9 2" xfId="20951" xr:uid="{B9A24F9B-AD8B-45E7-8917-F68EA9CE2FEF}"/>
    <cellStyle name="Comma 2 4 2 9 3" xfId="29393" xr:uid="{D1E99258-6986-4B82-9C42-51AB3C5A22FE}"/>
    <cellStyle name="Comma 2 4 3" xfId="765" xr:uid="{F55016F0-CD79-440B-A992-E6D4608EBC2C}"/>
    <cellStyle name="Comma 2 4 3 10" xfId="22183" xr:uid="{6868A710-7D04-4941-85A1-B48E8D54B7F4}"/>
    <cellStyle name="Comma 2 4 3 2" xfId="17621" xr:uid="{BC021A42-835E-4E7A-949F-6C05FF3E4612}"/>
    <cellStyle name="Comma 2 4 3 2 10" xfId="22287" xr:uid="{6B4F860D-B04E-4312-ACA5-9808F5008C5C}"/>
    <cellStyle name="Comma 2 4 3 2 2" xfId="21835" xr:uid="{9932537D-569E-4CF2-9289-E06CF05A3E40}"/>
    <cellStyle name="Comma 2 4 3 2 2 2" xfId="23010" xr:uid="{07ACED48-E380-456E-A48D-39226C12D2FA}"/>
    <cellStyle name="Comma 2 4 3 2 2 2 2" xfId="26983" xr:uid="{630F618F-A9D2-4ECC-A501-3F77CCC2A85E}"/>
    <cellStyle name="Comma 2 4 3 2 2 2 2 2" xfId="38129" xr:uid="{D3F8FE64-602F-45E5-A704-52BE8C008FF3}"/>
    <cellStyle name="Comma 2 4 3 2 2 2 3" xfId="28737" xr:uid="{97FF0DC2-E7D4-47EB-AFD1-6990F787E227}"/>
    <cellStyle name="Comma 2 4 3 2 2 2 3 2" xfId="41347" xr:uid="{FBF6A20D-E0ED-4C59-9362-B530CA683E3E}"/>
    <cellStyle name="Comma 2 4 3 2 2 2 4" xfId="24752" xr:uid="{A73AC11C-B624-441C-B645-C95D526C0720}"/>
    <cellStyle name="Comma 2 4 3 2 2 2 4 2" xfId="34858" xr:uid="{74F6DCED-CCA8-45A9-86DE-4E3AAB506346}"/>
    <cellStyle name="Comma 2 4 3 2 2 2 5" xfId="31632" xr:uid="{C509722F-85FE-40A2-AB4E-5F62C86CC3CC}"/>
    <cellStyle name="Comma 2 4 3 2 2 3" xfId="26266" xr:uid="{FB6F065C-0EE1-4FE0-ACC0-A3F2AA9CC381}"/>
    <cellStyle name="Comma 2 4 3 2 2 3 2" xfId="37098" xr:uid="{6106A66F-0F09-4299-ADB5-47E231DFC0BC}"/>
    <cellStyle name="Comma 2 4 3 2 2 4" xfId="28020" xr:uid="{1B7875C0-9A7F-4A76-915A-E92B0AA6754D}"/>
    <cellStyle name="Comma 2 4 3 2 2 4 2" xfId="40244" xr:uid="{93E82397-217F-46D7-9D0E-59B5EFA698E5}"/>
    <cellStyle name="Comma 2 4 3 2 2 5" xfId="23907" xr:uid="{C74CB39B-C4CE-4F7A-9D18-917B7C2E9D5B}"/>
    <cellStyle name="Comma 2 4 3 2 2 5 2" xfId="33749" xr:uid="{212B6913-2B25-4617-B401-0D3F78319FAD}"/>
    <cellStyle name="Comma 2 4 3 2 2 6" xfId="30745" xr:uid="{7AFC31E8-31D8-4D6B-870B-F3EDBAC774EA}"/>
    <cellStyle name="Comma 2 4 3 2 2 7" xfId="22725" xr:uid="{A175426B-508A-46D1-814F-7B8A125B135C}"/>
    <cellStyle name="Comma 2 4 3 2 3" xfId="23009" xr:uid="{EA02D81A-8A1C-4B97-9088-71762D09EC38}"/>
    <cellStyle name="Comma 2 4 3 2 3 2" xfId="26982" xr:uid="{6AED2F22-DFF6-4A50-86FB-E2AA3420C47F}"/>
    <cellStyle name="Comma 2 4 3 2 3 2 2" xfId="38128" xr:uid="{91943B9D-EE9E-45AC-91E4-760C92094B54}"/>
    <cellStyle name="Comma 2 4 3 2 3 3" xfId="28736" xr:uid="{D26EA006-4FEF-455D-B81A-A36CED37A873}"/>
    <cellStyle name="Comma 2 4 3 2 3 3 2" xfId="41346" xr:uid="{72EED2EB-2391-463F-8512-E7B788A3E2A5}"/>
    <cellStyle name="Comma 2 4 3 2 3 4" xfId="24751" xr:uid="{0F7515E7-29BA-462B-941D-ACF54CEF6282}"/>
    <cellStyle name="Comma 2 4 3 2 3 4 2" xfId="34857" xr:uid="{5C20E95F-8289-423B-BE79-A37DEC9C38D6}"/>
    <cellStyle name="Comma 2 4 3 2 3 5" xfId="31631" xr:uid="{F0EB7335-03D0-4F6B-9E18-1F2772631B82}"/>
    <cellStyle name="Comma 2 4 3 2 4" xfId="22516" xr:uid="{C35C5F84-5C87-45E9-8AF5-88FFA57F66E0}"/>
    <cellStyle name="Comma 2 4 3 2 4 2" xfId="25827" xr:uid="{313DEFB9-E256-4E01-AFD4-DDCE9030A669}"/>
    <cellStyle name="Comma 2 4 3 2 4 2 2" xfId="36283" xr:uid="{EE69AF1F-141B-4B19-8C56-74428F2518C9}"/>
    <cellStyle name="Comma 2 4 3 2 4 3" xfId="30204" xr:uid="{B7B11A71-92EB-4F68-905C-F77395911FBD}"/>
    <cellStyle name="Comma 2 4 3 2 5" xfId="27654" xr:uid="{10620F7E-FBCB-4026-BAE0-BF8EF86B3CE8}"/>
    <cellStyle name="Comma 2 4 3 2 5 2" xfId="39429" xr:uid="{BBE5A456-A44A-47EC-9563-F033049AA371}"/>
    <cellStyle name="Comma 2 4 3 2 6" xfId="23533" xr:uid="{837B7E7A-6BD0-4CEB-8E6B-DDC987B11A6F}"/>
    <cellStyle name="Comma 2 4 3 2 6 2" xfId="32898" xr:uid="{95667E72-9764-42DC-AD8B-FF19E1D417A5}"/>
    <cellStyle name="Comma 2 4 3 2 7" xfId="29587" xr:uid="{0B8499C4-BEE3-4708-B125-5B39F49BFF6B}"/>
    <cellStyle name="Comma 2 4 3 2 8" xfId="42250" xr:uid="{8D8E4CE8-9671-455F-9DEB-05F3E4326FF3}"/>
    <cellStyle name="Comma 2 4 3 2 9" xfId="42289" xr:uid="{E6903DC9-00BD-437B-A1FE-F417C5E600A0}"/>
    <cellStyle name="Comma 2 4 3 3" xfId="19840" xr:uid="{32D5EFCD-F996-4F78-B3E8-2E5968D08AA1}"/>
    <cellStyle name="Comma 2 4 3 3 2" xfId="23011" xr:uid="{00390A78-7B24-41CA-AEEB-8EFB858F51AA}"/>
    <cellStyle name="Comma 2 4 3 3 2 2" xfId="26984" xr:uid="{3D23DC24-9FFD-4701-A765-709C51BAA010}"/>
    <cellStyle name="Comma 2 4 3 3 2 2 2" xfId="38130" xr:uid="{0ED1C7EA-2423-4D63-BDBB-5D2CDCF2CCD9}"/>
    <cellStyle name="Comma 2 4 3 3 2 3" xfId="28738" xr:uid="{8DF28AB2-5C56-47A3-862F-67323B4709F6}"/>
    <cellStyle name="Comma 2 4 3 3 2 3 2" xfId="41348" xr:uid="{A8E8CE0F-0BA2-4061-BA4F-DE073267B46B}"/>
    <cellStyle name="Comma 2 4 3 3 2 4" xfId="24753" xr:uid="{4BC1B980-9BD6-4F17-AAAC-ABFFA57B40DB}"/>
    <cellStyle name="Comma 2 4 3 3 2 4 2" xfId="34859" xr:uid="{340FF52A-196B-45EF-B49D-4F8DFFD0034F}"/>
    <cellStyle name="Comma 2 4 3 3 2 5" xfId="31633" xr:uid="{28CC4A0B-ECB1-41DA-9635-0788BF9950C7}"/>
    <cellStyle name="Comma 2 4 3 3 3" xfId="26103" xr:uid="{DB6C7065-DCB3-4CE2-AEA9-2C71476FA5E1}"/>
    <cellStyle name="Comma 2 4 3 3 3 2" xfId="36678" xr:uid="{8C416DC7-9EC9-4547-93F3-B4D5B08EA0BF}"/>
    <cellStyle name="Comma 2 4 3 3 4" xfId="27811" xr:uid="{6DCB34DA-9FFC-438C-83AB-125B37D94CAE}"/>
    <cellStyle name="Comma 2 4 3 3 4 2" xfId="39824" xr:uid="{057E5937-1D45-427A-8054-DA29E1DFC57A}"/>
    <cellStyle name="Comma 2 4 3 3 5" xfId="23693" xr:uid="{4A4DE1A4-70B0-4401-9F83-2975A1CBFB8F}"/>
    <cellStyle name="Comma 2 4 3 3 5 2" xfId="33318" xr:uid="{667FDCF7-93A1-4D78-8CD1-616B6D2626EC}"/>
    <cellStyle name="Comma 2 4 3 3 6" xfId="30530" xr:uid="{2860BDDD-3022-4675-8BB9-795E7FEF5B3D}"/>
    <cellStyle name="Comma 2 4 3 3 7" xfId="22625" xr:uid="{DC7F56A6-7119-48F5-A7E7-11A3727BFA85}"/>
    <cellStyle name="Comma 2 4 3 4" xfId="23008" xr:uid="{98DEF5A8-D8CA-445C-B441-01C18734A1B3}"/>
    <cellStyle name="Comma 2 4 3 4 2" xfId="26981" xr:uid="{E568BECE-197F-4B84-9041-DF950F635D57}"/>
    <cellStyle name="Comma 2 4 3 4 2 2" xfId="38127" xr:uid="{00104DBA-6BF4-44FB-9EC1-D82E6FD3F7EA}"/>
    <cellStyle name="Comma 2 4 3 4 3" xfId="28735" xr:uid="{7BF23374-3BA5-49DC-A22A-F210B0E7E8FA}"/>
    <cellStyle name="Comma 2 4 3 4 3 2" xfId="41345" xr:uid="{7A4B9D59-7D06-4D39-86A1-51ED4A68FE93}"/>
    <cellStyle name="Comma 2 4 3 4 4" xfId="24750" xr:uid="{EB780D66-E4F4-444A-956A-736892A70E8B}"/>
    <cellStyle name="Comma 2 4 3 4 4 2" xfId="34856" xr:uid="{C8C38178-E9E3-4E38-AAEF-736F5BD7E6C1}"/>
    <cellStyle name="Comma 2 4 3 4 5" xfId="31630" xr:uid="{5CFF56A2-EA59-4F2D-B247-C1A4106CC670}"/>
    <cellStyle name="Comma 2 4 3 5" xfId="22404" xr:uid="{D6A4B287-333D-4A11-A7E8-D7369823F163}"/>
    <cellStyle name="Comma 2 4 3 5 2" xfId="25488" xr:uid="{2AAD72C7-5577-4C08-92E4-625FBF4E95E7}"/>
    <cellStyle name="Comma 2 4 3 5 2 2" xfId="35864" xr:uid="{4599D3AD-38CB-4417-9ADF-59A0FC2DC3A1}"/>
    <cellStyle name="Comma 2 4 3 5 3" xfId="29865" xr:uid="{972BCA62-AC2C-4E06-A353-52DF3C5CAA25}"/>
    <cellStyle name="Comma 2 4 3 6" xfId="27540" xr:uid="{DF540233-E432-40B7-BC29-CEC4CD12DA80}"/>
    <cellStyle name="Comma 2 4 3 6 2" xfId="39010" xr:uid="{9981B719-59DD-4EEF-ADB2-23DF4372E4C5}"/>
    <cellStyle name="Comma 2 4 3 7" xfId="23415" xr:uid="{CB597D2A-08B5-4090-9948-FB9040A51364}"/>
    <cellStyle name="Comma 2 4 3 7 2" xfId="32473" xr:uid="{56672799-F29E-4F39-81C0-7622FA27CBB7}"/>
    <cellStyle name="Comma 2 4 3 8" xfId="29421" xr:uid="{29E11427-AF07-45D4-B598-22AF91497FD7}"/>
    <cellStyle name="Comma 2 4 3 9" xfId="42214" xr:uid="{20875100-982A-470D-BFC4-549E9CB45EC3}"/>
    <cellStyle name="Comma 2 4 4" xfId="766" xr:uid="{E2E131B3-EFC4-42C2-817D-7A5AFBA7A7D4}"/>
    <cellStyle name="Comma 2 4 4 10" xfId="19841" xr:uid="{2A9631C4-53F3-4674-970B-E0E38887767E}"/>
    <cellStyle name="Comma 2 4 4 11" xfId="22239" xr:uid="{0A62881E-6DB3-4F64-ABA5-4D5E5CE5C4CE}"/>
    <cellStyle name="Comma 2 4 4 2" xfId="767" xr:uid="{621BB5D8-6D88-4CDF-A082-0BA920F616F6}"/>
    <cellStyle name="Comma 2 4 4 2 10" xfId="22677" xr:uid="{19595FB4-1599-4593-86C4-6ED87A2907D4}"/>
    <cellStyle name="Comma 2 4 4 2 2" xfId="2411" xr:uid="{2EE05F82-933D-4A64-B8D7-5760F8FC9F2B}"/>
    <cellStyle name="Comma 2 4 4 2 2 2" xfId="4967" xr:uid="{7EA79376-29E7-4C65-8942-B61BA70BA9E0}"/>
    <cellStyle name="Comma 2 4 4 2 2 2 2" xfId="20343" xr:uid="{4ACF7ED7-FEB2-4387-B19D-4D407C87CB93}"/>
    <cellStyle name="Comma 2 4 4 2 2 2 2 2" xfId="38132" xr:uid="{9A3D03B9-A299-45C2-858D-0B561DEDA319}"/>
    <cellStyle name="Comma 2 4 4 2 2 2 3" xfId="26986" xr:uid="{1655BF73-D3A6-47EB-984D-30A0A1855FF2}"/>
    <cellStyle name="Comma 2 4 4 2 2 3" xfId="8559" xr:uid="{65027F91-900B-4ED3-B751-330CBF56775D}"/>
    <cellStyle name="Comma 2 4 4 2 2 3 2" xfId="20752" xr:uid="{5039E193-F029-44A3-98AF-3C3A3FEE8C23}"/>
    <cellStyle name="Comma 2 4 4 2 2 3 2 2" xfId="41350" xr:uid="{DC5C0858-DEA3-4FE0-8877-05C674997FB4}"/>
    <cellStyle name="Comma 2 4 4 2 2 3 3" xfId="28740" xr:uid="{D4255124-67F0-4038-AEBE-C7E294C50BAF}"/>
    <cellStyle name="Comma 2 4 4 2 2 4" xfId="12192" xr:uid="{22FD2604-FCA8-4952-ACAD-55F399EEFE26}"/>
    <cellStyle name="Comma 2 4 4 2 2 4 2" xfId="21189" xr:uid="{A0039F78-48A6-435E-819F-C5B74C4EB392}"/>
    <cellStyle name="Comma 2 4 4 2 2 4 2 2" xfId="34861" xr:uid="{0A413526-96E5-4B69-9506-8172F47A1D12}"/>
    <cellStyle name="Comma 2 4 4 2 2 4 3" xfId="24755" xr:uid="{C06CC3B7-88AD-44CF-8491-CC65A431C3D4}"/>
    <cellStyle name="Comma 2 4 4 2 2 5" xfId="15955" xr:uid="{7819BE5E-608A-4A6A-AED0-D8955AF79D9A}"/>
    <cellStyle name="Comma 2 4 4 2 2 5 2" xfId="21635" xr:uid="{BFB09E47-9EE4-4AF9-9892-B07BED735B6D}"/>
    <cellStyle name="Comma 2 4 4 2 2 5 3" xfId="31635" xr:uid="{6EFF3DDB-DE32-484F-B124-681541713817}"/>
    <cellStyle name="Comma 2 4 4 2 2 6" xfId="18913" xr:uid="{7377007A-FA08-4123-A65A-1C66F6996875}"/>
    <cellStyle name="Comma 2 4 4 2 2 6 2" xfId="21998" xr:uid="{28CA2A52-843D-4A82-8A56-A0249A185B5D}"/>
    <cellStyle name="Comma 2 4 4 2 2 7" xfId="20043" xr:uid="{32D6E173-F195-4CE5-B6BC-D3C4F2BABDEF}"/>
    <cellStyle name="Comma 2 4 4 2 2 8" xfId="23013" xr:uid="{2A716D49-265A-4672-88B3-0022289EE751}"/>
    <cellStyle name="Comma 2 4 4 2 3" xfId="4966" xr:uid="{DCAFAD4E-7CA5-453B-94BE-E96F9E40F410}"/>
    <cellStyle name="Comma 2 4 4 2 3 2" xfId="20342" xr:uid="{A90B9D45-D04C-46BD-A177-915D375F9ED1}"/>
    <cellStyle name="Comma 2 4 4 2 3 2 2" xfId="36899" xr:uid="{F23A8FF7-CEB8-4B9C-A998-940FC3168708}"/>
    <cellStyle name="Comma 2 4 4 2 3 3" xfId="26216" xr:uid="{7C79B43A-8E80-4DC4-ABD5-1F0920DC7ED7}"/>
    <cellStyle name="Comma 2 4 4 2 4" xfId="2410" xr:uid="{AC91862E-17F2-4B23-8465-1CB25E0CAC8B}"/>
    <cellStyle name="Comma 2 4 4 2 4 2" xfId="20042" xr:uid="{75B9D53E-0C6A-4E58-830F-8F295ED5BCC3}"/>
    <cellStyle name="Comma 2 4 4 2 4 2 2" xfId="40045" xr:uid="{24178527-B695-46ED-9907-B38859D63A22}"/>
    <cellStyle name="Comma 2 4 4 2 4 3" xfId="27923" xr:uid="{62EFFBC4-2677-47BE-8FD7-CD4D944A77FB}"/>
    <cellStyle name="Comma 2 4 4 2 5" xfId="7075" xr:uid="{B003BAD6-0033-4341-84CF-8688EFC52935}"/>
    <cellStyle name="Comma 2 4 4 2 5 2" xfId="20579" xr:uid="{BF2D907E-9EDD-494F-8544-D79314AB9402}"/>
    <cellStyle name="Comma 2 4 4 2 5 2 2" xfId="33548" xr:uid="{7D04AC3D-991B-4363-8F03-F8F38A55B23C}"/>
    <cellStyle name="Comma 2 4 4 2 5 3" xfId="23808" xr:uid="{C62CEAD7-0AE7-4172-A928-DED2F2CBCFE7}"/>
    <cellStyle name="Comma 2 4 4 2 6" xfId="10271" xr:uid="{742EF778-0B08-4FFA-A7D2-91BC5DFAF8A9}"/>
    <cellStyle name="Comma 2 4 4 2 6 2" xfId="20961" xr:uid="{0507FD65-5693-4957-A4E1-14DFA17F0DE4}"/>
    <cellStyle name="Comma 2 4 4 2 6 3" xfId="30646" xr:uid="{ED71B4B7-BC08-41AD-88CD-495C2563BAC4}"/>
    <cellStyle name="Comma 2 4 4 2 7" xfId="14077" xr:uid="{1A949960-FFDF-42B0-BE09-E27D06D203F4}"/>
    <cellStyle name="Comma 2 4 4 2 7 2" xfId="21414" xr:uid="{DC2A9628-BC4B-4962-8349-772365A875C7}"/>
    <cellStyle name="Comma 2 4 4 2 8" xfId="17623" xr:uid="{278733F0-90DC-477C-B01B-7F63AD6057DF}"/>
    <cellStyle name="Comma 2 4 4 2 8 2" xfId="21837" xr:uid="{03529A02-CA7D-4B26-9CEA-7E4173B59DBD}"/>
    <cellStyle name="Comma 2 4 4 2 9" xfId="19842" xr:uid="{1573847A-C874-4610-919A-4336174067BC}"/>
    <cellStyle name="Comma 2 4 4 3" xfId="2412" xr:uid="{E22BBD73-9C51-4EB9-96FD-C8A6D40A436A}"/>
    <cellStyle name="Comma 2 4 4 3 2" xfId="4968" xr:uid="{6192E6C5-329E-4210-A72F-B01A23242E60}"/>
    <cellStyle name="Comma 2 4 4 3 2 2" xfId="12193" xr:uid="{CCA2336F-2123-4751-999B-A4F8EF30E5E0}"/>
    <cellStyle name="Comma 2 4 4 3 2 2 2" xfId="21190" xr:uid="{8427F937-50FA-49EA-9F4D-4F9BFD77869B}"/>
    <cellStyle name="Comma 2 4 4 3 2 2 3" xfId="38131" xr:uid="{8E5A1B2A-F3FF-4D0A-BC3F-A821D3BE53A9}"/>
    <cellStyle name="Comma 2 4 4 3 2 3" xfId="15956" xr:uid="{9773DFF9-F36D-4A9C-845F-75FA31C9A8F1}"/>
    <cellStyle name="Comma 2 4 4 3 2 3 2" xfId="21636" xr:uid="{C6983DE9-7408-4E95-9B33-605FB30B53EB}"/>
    <cellStyle name="Comma 2 4 4 3 2 4" xfId="20344" xr:uid="{195B2846-D2FF-42A0-A60D-A99E8FE1A58F}"/>
    <cellStyle name="Comma 2 4 4 3 2 5" xfId="26985" xr:uid="{879990BA-456B-491E-8EB8-8D98AA51FB5A}"/>
    <cellStyle name="Comma 2 4 4 3 3" xfId="8558" xr:uid="{F6F0CFA3-E462-4F68-B714-268E4DCFF698}"/>
    <cellStyle name="Comma 2 4 4 3 3 2" xfId="20751" xr:uid="{5C989613-91D1-4533-B769-6E4BC33DAC34}"/>
    <cellStyle name="Comma 2 4 4 3 3 2 2" xfId="41349" xr:uid="{9380492B-5B1D-46B6-B995-A1CE14AE6698}"/>
    <cellStyle name="Comma 2 4 4 3 3 3" xfId="28739" xr:uid="{9C806618-ECE5-4561-B859-3F86D922D5C8}"/>
    <cellStyle name="Comma 2 4 4 3 4" xfId="10272" xr:uid="{4F143B5B-9C6C-42F0-AEDB-0420A01F3C5D}"/>
    <cellStyle name="Comma 2 4 4 3 4 2" xfId="20962" xr:uid="{0CE33F63-966E-4B3A-B241-EE383629297F}"/>
    <cellStyle name="Comma 2 4 4 3 4 2 2" xfId="34860" xr:uid="{0F9638BD-99DB-44EC-BAD1-8F635B557C87}"/>
    <cellStyle name="Comma 2 4 4 3 4 3" xfId="24754" xr:uid="{31D90F1E-EB36-4FFC-8A01-A0B4C9073E57}"/>
    <cellStyle name="Comma 2 4 4 3 5" xfId="14078" xr:uid="{B249058D-33C5-4282-AEDB-0243F10741FD}"/>
    <cellStyle name="Comma 2 4 4 3 5 2" xfId="21415" xr:uid="{A412670C-D449-4892-99DE-559DA72FDC70}"/>
    <cellStyle name="Comma 2 4 4 3 5 3" xfId="31634" xr:uid="{1E86A80D-5FE7-445F-9C3E-A956CFA3F629}"/>
    <cellStyle name="Comma 2 4 4 3 6" xfId="18912" xr:uid="{61734CB7-7426-4612-9731-5E9B2FAC24AD}"/>
    <cellStyle name="Comma 2 4 4 3 6 2" xfId="21997" xr:uid="{A82EA598-5D1E-40B0-B4AD-0C54D3F3898E}"/>
    <cellStyle name="Comma 2 4 4 3 7" xfId="20044" xr:uid="{D668AF3A-F7A7-4368-900F-D5B662F6286E}"/>
    <cellStyle name="Comma 2 4 4 3 8" xfId="23012" xr:uid="{094590AA-5A80-4BB1-9233-F8A172DB862A}"/>
    <cellStyle name="Comma 2 4 4 4" xfId="4965" xr:uid="{53EEDC10-AB24-4BC6-87C7-667E50C93D85}"/>
    <cellStyle name="Comma 2 4 4 4 2" xfId="12194" xr:uid="{B870B7ED-1B37-479B-8CF1-D73FFE8BF3D6}"/>
    <cellStyle name="Comma 2 4 4 4 2 2" xfId="21191" xr:uid="{069489DC-A859-4B62-AD5F-F59BB205C50A}"/>
    <cellStyle name="Comma 2 4 4 4 2 2 2" xfId="36084" xr:uid="{824F45E3-24DC-43DB-B56A-ED06A49C028C}"/>
    <cellStyle name="Comma 2 4 4 4 2 3" xfId="25673" xr:uid="{9D2BB551-D0F2-4EFF-9417-FED8CB80D84A}"/>
    <cellStyle name="Comma 2 4 4 4 3" xfId="15957" xr:uid="{42405A18-BDE1-41B5-89A2-01595CD85C7C}"/>
    <cellStyle name="Comma 2 4 4 4 3 2" xfId="21637" xr:uid="{48A057F9-3F52-4A40-8524-1EB1CD536431}"/>
    <cellStyle name="Comma 2 4 4 4 3 3" xfId="30050" xr:uid="{B8B2239A-A838-467A-8217-438925292ECF}"/>
    <cellStyle name="Comma 2 4 4 4 4" xfId="20341" xr:uid="{60BA1F34-F1B4-45F0-84F7-ED23A21E6554}"/>
    <cellStyle name="Comma 2 4 4 4 5" xfId="22468" xr:uid="{13E68C3A-F4FE-44E0-8541-6522EEDB8A08}"/>
    <cellStyle name="Comma 2 4 4 5" xfId="2409" xr:uid="{C2A4E808-8B2F-4B5D-9864-E0ADDDC6C1E0}"/>
    <cellStyle name="Comma 2 4 4 5 2" xfId="20041" xr:uid="{80AB191C-B005-4786-956A-3ED96E023B6C}"/>
    <cellStyle name="Comma 2 4 4 5 2 2" xfId="39230" xr:uid="{60D59602-05E2-4E39-BF83-3075885A9405}"/>
    <cellStyle name="Comma 2 4 4 5 3" xfId="27604" xr:uid="{81800E40-A1F1-48C6-984D-C060D058AA11}"/>
    <cellStyle name="Comma 2 4 4 6" xfId="7074" xr:uid="{BB4E8C33-EA26-47C3-8C81-98DFE06C22AD}"/>
    <cellStyle name="Comma 2 4 4 6 2" xfId="20578" xr:uid="{323CE1A9-FE32-49C4-A53F-A26F6198D23F}"/>
    <cellStyle name="Comma 2 4 4 6 2 2" xfId="32698" xr:uid="{942A866D-2599-42B0-8B88-7733A6F73F8E}"/>
    <cellStyle name="Comma 2 4 4 6 3" xfId="23483" xr:uid="{9EB46C83-E16E-40F1-88FD-498F9058B44B}"/>
    <cellStyle name="Comma 2 4 4 7" xfId="10270" xr:uid="{2239AB3A-0225-4C3B-8A94-682CBA13F14A}"/>
    <cellStyle name="Comma 2 4 4 7 2" xfId="20960" xr:uid="{6A84EBB1-0C0C-4422-9E54-B0B85908EB6F}"/>
    <cellStyle name="Comma 2 4 4 7 3" xfId="29487" xr:uid="{A4B57F51-7C06-42C6-A1B5-8F8E106AD233}"/>
    <cellStyle name="Comma 2 4 4 8" xfId="14076" xr:uid="{A8D7C424-E384-4F23-88F2-251E67CFD911}"/>
    <cellStyle name="Comma 2 4 4 8 2" xfId="21413" xr:uid="{A332FE3F-C394-481D-B78C-56B4AA574158}"/>
    <cellStyle name="Comma 2 4 4 9" xfId="17622" xr:uid="{9B41C825-42B7-453E-B5FE-3D917C1AAD66}"/>
    <cellStyle name="Comma 2 4 4 9 2" xfId="21836" xr:uid="{3C238AA0-7F08-4A91-8AB9-8EAA98586E99}"/>
    <cellStyle name="Comma 2 4 5" xfId="768" xr:uid="{AB2C296E-174B-4032-9DD1-1D9711A3539A}"/>
    <cellStyle name="Comma 2 4 5 10" xfId="19843" xr:uid="{8F0F88F7-C7B0-49BC-A502-6D8A0D03E496}"/>
    <cellStyle name="Comma 2 4 5 11" xfId="22137" xr:uid="{9C5D84B5-1852-4CA7-8BC4-1F46681F8113}"/>
    <cellStyle name="Comma 2 4 5 2" xfId="769" xr:uid="{609926B7-D974-469D-BEA2-A7954FCBCA77}"/>
    <cellStyle name="Comma 2 4 5 2 10" xfId="23014" xr:uid="{49FC16CE-50E1-4BE7-ADB8-1305BC7540AE}"/>
    <cellStyle name="Comma 2 4 5 2 2" xfId="2415" xr:uid="{9E92A455-AE4C-4BEA-A570-D224E8A80F34}"/>
    <cellStyle name="Comma 2 4 5 2 2 2" xfId="4971" xr:uid="{1DC4938A-F897-45F4-9099-42E912C119F8}"/>
    <cellStyle name="Comma 2 4 5 2 2 2 2" xfId="20347" xr:uid="{6925F267-1550-4FBD-9A47-C03B790E0273}"/>
    <cellStyle name="Comma 2 4 5 2 2 2 3" xfId="38133" xr:uid="{00B0CD68-ABDA-4FD0-9824-2BE4A9A57A7B}"/>
    <cellStyle name="Comma 2 4 5 2 2 3" xfId="8561" xr:uid="{E44A85F1-B48F-4967-BD1B-5466AACCCD0B}"/>
    <cellStyle name="Comma 2 4 5 2 2 3 2" xfId="20754" xr:uid="{C73E334A-503C-4D9D-A38B-5B0A2B4D0545}"/>
    <cellStyle name="Comma 2 4 5 2 2 4" xfId="12195" xr:uid="{AC3C3A92-E29E-4F81-B05E-7C47D5E9E134}"/>
    <cellStyle name="Comma 2 4 5 2 2 4 2" xfId="21192" xr:uid="{F63CDC69-474C-4963-A349-E9257E624D12}"/>
    <cellStyle name="Comma 2 4 5 2 2 5" xfId="15958" xr:uid="{1EC15F85-0CCA-4F7C-8448-8DF22FCDCE24}"/>
    <cellStyle name="Comma 2 4 5 2 2 5 2" xfId="21638" xr:uid="{8CA3051B-0DF9-4B35-BB39-B4E275F0A333}"/>
    <cellStyle name="Comma 2 4 5 2 2 6" xfId="18915" xr:uid="{613539F5-EAB9-4BF1-89B3-5CA9B2235D53}"/>
    <cellStyle name="Comma 2 4 5 2 2 6 2" xfId="22000" xr:uid="{A2456153-BEEB-4FC6-AB8A-40ED5EF16931}"/>
    <cellStyle name="Comma 2 4 5 2 2 7" xfId="20047" xr:uid="{572489A1-243E-4BFB-BCCC-2BAE4D5CB58E}"/>
    <cellStyle name="Comma 2 4 5 2 2 8" xfId="26987" xr:uid="{B58D5966-7A09-4471-B5C5-753959D49DF3}"/>
    <cellStyle name="Comma 2 4 5 2 3" xfId="4970" xr:uid="{0573A284-A7CD-4BE8-984B-EFCBECCD753A}"/>
    <cellStyle name="Comma 2 4 5 2 3 2" xfId="20346" xr:uid="{0FA4D631-5A86-47D2-868E-BF2665D3C965}"/>
    <cellStyle name="Comma 2 4 5 2 3 2 2" xfId="41351" xr:uid="{C0CACD1B-59E1-46A9-92DC-18C6E2169BA1}"/>
    <cellStyle name="Comma 2 4 5 2 3 3" xfId="28741" xr:uid="{2B296F08-2231-4396-BC2F-87C99A2CC0F4}"/>
    <cellStyle name="Comma 2 4 5 2 4" xfId="2414" xr:uid="{27E2C160-DF99-4C69-B16D-DF77D621C044}"/>
    <cellStyle name="Comma 2 4 5 2 4 2" xfId="20046" xr:uid="{41E046F5-5696-45C2-9D08-677566F7416A}"/>
    <cellStyle name="Comma 2 4 5 2 4 2 2" xfId="34862" xr:uid="{D32BCBD0-8807-4D39-A1E3-7748999D05B7}"/>
    <cellStyle name="Comma 2 4 5 2 4 3" xfId="24756" xr:uid="{0737D596-1F29-4D43-88AB-0E610BEAF22B}"/>
    <cellStyle name="Comma 2 4 5 2 5" xfId="7077" xr:uid="{04DB63DF-9200-4932-904A-FF44389C5691}"/>
    <cellStyle name="Comma 2 4 5 2 5 2" xfId="20581" xr:uid="{D927CF50-007E-473E-A210-62340AC69F4C}"/>
    <cellStyle name="Comma 2 4 5 2 5 3" xfId="31636" xr:uid="{35F0C979-7B3B-464B-AF5B-FBA599A4396C}"/>
    <cellStyle name="Comma 2 4 5 2 6" xfId="10274" xr:uid="{68586990-C73C-4F23-BA48-3FE72827C158}"/>
    <cellStyle name="Comma 2 4 5 2 6 2" xfId="20964" xr:uid="{97C99669-137B-4A5B-BA01-DA07197143B0}"/>
    <cellStyle name="Comma 2 4 5 2 7" xfId="14080" xr:uid="{6CE16F79-94C8-4653-A8DF-D0FB79FD6CB5}"/>
    <cellStyle name="Comma 2 4 5 2 7 2" xfId="21417" xr:uid="{261C592C-51D5-4F33-AF39-18CF9A264162}"/>
    <cellStyle name="Comma 2 4 5 2 8" xfId="17625" xr:uid="{56960E11-966D-416A-8908-046FF0B95118}"/>
    <cellStyle name="Comma 2 4 5 2 8 2" xfId="21839" xr:uid="{5E8A4DA5-8F60-404C-8581-CAD015D2611C}"/>
    <cellStyle name="Comma 2 4 5 2 9" xfId="19844" xr:uid="{7630C06B-01B9-45A1-B18F-D1986CBD843D}"/>
    <cellStyle name="Comma 2 4 5 3" xfId="2416" xr:uid="{07512C66-28C4-43E5-9F78-B7B2E6A371A4}"/>
    <cellStyle name="Comma 2 4 5 3 2" xfId="4972" xr:uid="{31F6BD15-8F8D-4EAF-907C-265F85419B62}"/>
    <cellStyle name="Comma 2 4 5 3 2 2" xfId="12196" xr:uid="{F0F3B214-6811-4920-B5F8-0DA0AB6C5135}"/>
    <cellStyle name="Comma 2 4 5 3 2 2 2" xfId="21193" xr:uid="{6B397885-4763-4F80-80FD-0D0E58B765F1}"/>
    <cellStyle name="Comma 2 4 5 3 2 2 3" xfId="36495" xr:uid="{02E201BF-D81A-4DF4-8904-87ABA44B1E58}"/>
    <cellStyle name="Comma 2 4 5 3 2 3" xfId="15959" xr:uid="{B714AC8B-9937-4D28-AD46-0D8DA80BD2B3}"/>
    <cellStyle name="Comma 2 4 5 3 2 3 2" xfId="21639" xr:uid="{B066CA69-9E36-45C3-9BC9-CA695131958A}"/>
    <cellStyle name="Comma 2 4 5 3 2 4" xfId="20348" xr:uid="{D72A1A26-D322-42ED-A42C-D3C07F461B62}"/>
    <cellStyle name="Comma 2 4 5 3 2 5" xfId="26036" xr:uid="{E3A5D403-E5DE-4F11-8BCA-D4DF073576ED}"/>
    <cellStyle name="Comma 2 4 5 3 3" xfId="8560" xr:uid="{FE3D4EE1-57F2-461F-8553-F5F8FF83A8C5}"/>
    <cellStyle name="Comma 2 4 5 3 3 2" xfId="20753" xr:uid="{395C17BB-7EEA-4345-9698-3A8CF99AE942}"/>
    <cellStyle name="Comma 2 4 5 3 3 3" xfId="30413" xr:uid="{B185625A-18C9-4799-AFEB-B6B4A634DFCD}"/>
    <cellStyle name="Comma 2 4 5 3 4" xfId="10275" xr:uid="{7E8E2DD5-A83D-407A-B176-C1E3849739FC}"/>
    <cellStyle name="Comma 2 4 5 3 4 2" xfId="20965" xr:uid="{79585161-67D8-4960-9321-F861F57B48B2}"/>
    <cellStyle name="Comma 2 4 5 3 5" xfId="14081" xr:uid="{D1D4F3E6-7B3D-4DC6-9B86-BDB0760FBFB9}"/>
    <cellStyle name="Comma 2 4 5 3 5 2" xfId="21418" xr:uid="{C7D507A0-FF52-48AC-BCE7-50D7705F7E6F}"/>
    <cellStyle name="Comma 2 4 5 3 6" xfId="18914" xr:uid="{A11C576A-48D2-4552-9CE7-44B25B438457}"/>
    <cellStyle name="Comma 2 4 5 3 6 2" xfId="21999" xr:uid="{675672BA-688C-447E-ACAC-3344C2F25417}"/>
    <cellStyle name="Comma 2 4 5 3 7" xfId="20048" xr:uid="{2FF69E06-A3A5-49C9-BC79-16EEDF768791}"/>
    <cellStyle name="Comma 2 4 5 3 8" xfId="22580" xr:uid="{3081FA04-2E15-417C-8842-9DA696D0C63E}"/>
    <cellStyle name="Comma 2 4 5 4" xfId="4969" xr:uid="{2B53D7EA-72CB-4E2B-9834-2A00AF9D1128}"/>
    <cellStyle name="Comma 2 4 5 4 2" xfId="12197" xr:uid="{253C9A40-5AC1-475B-A5D4-04EE07E14950}"/>
    <cellStyle name="Comma 2 4 5 4 2 2" xfId="21194" xr:uid="{CC48DC80-A111-46CC-B0F9-506ECCF03326}"/>
    <cellStyle name="Comma 2 4 5 4 2 3" xfId="39641" xr:uid="{486A37F0-BAA4-4518-B69F-8144B62381F7}"/>
    <cellStyle name="Comma 2 4 5 4 3" xfId="15960" xr:uid="{52D069C8-D976-4BBF-AB55-556B9134E02E}"/>
    <cellStyle name="Comma 2 4 5 4 3 2" xfId="21640" xr:uid="{D17D4E68-E90C-4FFA-83A9-CC54432E4CD3}"/>
    <cellStyle name="Comma 2 4 5 4 4" xfId="20345" xr:uid="{0C7A0C6B-52D8-4043-A202-3B047C59DBB5}"/>
    <cellStyle name="Comma 2 4 5 4 5" xfId="27718" xr:uid="{8A57E36F-D2B1-4331-8FD0-C0312DD0B681}"/>
    <cellStyle name="Comma 2 4 5 5" xfId="2413" xr:uid="{C8C55F2F-96AF-4EB1-A62E-E1431B681FB2}"/>
    <cellStyle name="Comma 2 4 5 5 2" xfId="20045" xr:uid="{F9F90FD6-1F43-4318-946B-5C9ACC0196EF}"/>
    <cellStyle name="Comma 2 4 5 5 2 2" xfId="33120" xr:uid="{1AD1F40E-E82E-4625-97C7-BAEFFA1B83D7}"/>
    <cellStyle name="Comma 2 4 5 5 3" xfId="23597" xr:uid="{B978264A-223A-481A-80ED-BF75EA01822A}"/>
    <cellStyle name="Comma 2 4 5 6" xfId="7076" xr:uid="{33A4DCF0-15ED-475D-A081-D92BDE8572C9}"/>
    <cellStyle name="Comma 2 4 5 6 2" xfId="20580" xr:uid="{24BD6B96-17E3-4265-9725-AE621F942C42}"/>
    <cellStyle name="Comma 2 4 5 6 3" xfId="29373" xr:uid="{BF465DF3-68D1-4B1F-A739-97D8E7209D3B}"/>
    <cellStyle name="Comma 2 4 5 7" xfId="10273" xr:uid="{00992349-B900-4290-A8FA-31F83757CC55}"/>
    <cellStyle name="Comma 2 4 5 7 2" xfId="20963" xr:uid="{3EBA2D7D-CFE8-4A65-B157-E70D2073E2E8}"/>
    <cellStyle name="Comma 2 4 5 8" xfId="14079" xr:uid="{B30BD331-D7D3-467A-B865-E8F0FD588636}"/>
    <cellStyle name="Comma 2 4 5 8 2" xfId="21416" xr:uid="{A066FBC7-B1BE-4870-A55B-8733CFCBB7F8}"/>
    <cellStyle name="Comma 2 4 5 9" xfId="17624" xr:uid="{B4C09042-657E-4B8D-A037-AD55047A6A63}"/>
    <cellStyle name="Comma 2 4 5 9 2" xfId="21838" xr:uid="{B9320376-4740-4E06-8A2A-5AFFE2529400}"/>
    <cellStyle name="Comma 2 4 6" xfId="770" xr:uid="{C2DD7C35-F22F-4D39-9BF5-B8DDC6EA571A}"/>
    <cellStyle name="Comma 2 4 6 10" xfId="19845" xr:uid="{D52B315C-3CDE-477D-AFE1-5957427AA1A9}"/>
    <cellStyle name="Comma 2 4 6 11" xfId="22999" xr:uid="{9802666B-3B01-4493-90D0-C907B837C7E2}"/>
    <cellStyle name="Comma 2 4 6 2" xfId="771" xr:uid="{8E496349-EF4A-4419-8A81-334F255C3019}"/>
    <cellStyle name="Comma 2 4 6 2 10" xfId="26972" xr:uid="{34EBA5EC-C31B-4D9F-8362-755E66CCF314}"/>
    <cellStyle name="Comma 2 4 6 2 2" xfId="2419" xr:uid="{6E22758E-7E07-4347-8366-07EF7E262183}"/>
    <cellStyle name="Comma 2 4 6 2 2 2" xfId="4975" xr:uid="{6D4DEA83-E452-44EB-9760-3FC332BAA16B}"/>
    <cellStyle name="Comma 2 4 6 2 2 2 2" xfId="20351" xr:uid="{42110ABA-5EFF-42BA-92B0-3CBDAEB412B1}"/>
    <cellStyle name="Comma 2 4 6 2 2 3" xfId="8563" xr:uid="{C77C25C8-4D3C-46C6-B46D-F83388A3E7E8}"/>
    <cellStyle name="Comma 2 4 6 2 2 3 2" xfId="20756" xr:uid="{643EA9B7-6F26-4ACE-9AFB-D1B050C7699C}"/>
    <cellStyle name="Comma 2 4 6 2 2 4" xfId="12198" xr:uid="{755B52EC-0738-42EE-BA61-7813A5CAF493}"/>
    <cellStyle name="Comma 2 4 6 2 2 4 2" xfId="21195" xr:uid="{41243D4D-6B1E-4B93-9870-0FA682DFE0CB}"/>
    <cellStyle name="Comma 2 4 6 2 2 5" xfId="15961" xr:uid="{1A688079-9120-456D-8751-DD97B545074F}"/>
    <cellStyle name="Comma 2 4 6 2 2 5 2" xfId="21641" xr:uid="{C7F4DDF4-381B-4279-B4A3-FA739F76F4C2}"/>
    <cellStyle name="Comma 2 4 6 2 2 6" xfId="18917" xr:uid="{D53474DE-0EF6-49AB-B068-7E017DE2883A}"/>
    <cellStyle name="Comma 2 4 6 2 2 6 2" xfId="22002" xr:uid="{6F9572EF-78EF-4041-9D6B-E6DA73ED1617}"/>
    <cellStyle name="Comma 2 4 6 2 2 7" xfId="20051" xr:uid="{02618F29-376F-41F4-BE8C-E0CE4F7766F9}"/>
    <cellStyle name="Comma 2 4 6 2 2 8" xfId="38118" xr:uid="{52F5AC10-C469-4783-8573-75A5E601FC65}"/>
    <cellStyle name="Comma 2 4 6 2 3" xfId="4974" xr:uid="{72F44755-6E32-4DCC-ADAB-EE67ED6ACC1A}"/>
    <cellStyle name="Comma 2 4 6 2 3 2" xfId="20350" xr:uid="{C9B8336A-6F06-4F3E-82FC-7BD5A168FAD0}"/>
    <cellStyle name="Comma 2 4 6 2 4" xfId="2418" xr:uid="{F43E43B3-A6D4-4E09-A959-A83BE1EF6532}"/>
    <cellStyle name="Comma 2 4 6 2 4 2" xfId="20050" xr:uid="{45490816-CE87-4352-9C07-FC207938E8E5}"/>
    <cellStyle name="Comma 2 4 6 2 5" xfId="7079" xr:uid="{AB188000-52ED-456E-9F36-0463D870FE04}"/>
    <cellStyle name="Comma 2 4 6 2 5 2" xfId="20583" xr:uid="{6011E7FE-98FB-43BE-89CB-5E8FF7670435}"/>
    <cellStyle name="Comma 2 4 6 2 6" xfId="10277" xr:uid="{231C5C7C-9944-49C0-AD4F-C383A5C12598}"/>
    <cellStyle name="Comma 2 4 6 2 6 2" xfId="20967" xr:uid="{B26F49D5-D7E3-4500-A315-2C166E0730EB}"/>
    <cellStyle name="Comma 2 4 6 2 7" xfId="14083" xr:uid="{2872B0F6-FA32-4F3C-85CC-3243048D2ECA}"/>
    <cellStyle name="Comma 2 4 6 2 7 2" xfId="21420" xr:uid="{F38ED866-7F07-4403-8762-FA2031F01701}"/>
    <cellStyle name="Comma 2 4 6 2 8" xfId="17627" xr:uid="{9AC9A911-A016-4BA2-A705-0B1126E00B43}"/>
    <cellStyle name="Comma 2 4 6 2 8 2" xfId="21841" xr:uid="{EB1D8803-591C-447C-9BB4-F341125AF7D3}"/>
    <cellStyle name="Comma 2 4 6 2 9" xfId="19846" xr:uid="{2FF826AB-C2F3-4703-8EA2-2F9CD11F6D46}"/>
    <cellStyle name="Comma 2 4 6 3" xfId="2420" xr:uid="{CEC11BA8-8A89-43FF-8519-D4747892EB48}"/>
    <cellStyle name="Comma 2 4 6 3 2" xfId="4976" xr:uid="{157275FD-5C9C-4D9E-B161-0BB6112F3B50}"/>
    <cellStyle name="Comma 2 4 6 3 2 2" xfId="12199" xr:uid="{1895208F-3394-4A58-AA8D-CDBE515A3753}"/>
    <cellStyle name="Comma 2 4 6 3 2 2 2" xfId="21196" xr:uid="{19FE3095-9B15-473C-96CC-CAA63A331314}"/>
    <cellStyle name="Comma 2 4 6 3 2 3" xfId="15962" xr:uid="{FF108B96-1FD4-47EB-81CB-A87C3648FB8B}"/>
    <cellStyle name="Comma 2 4 6 3 2 3 2" xfId="21642" xr:uid="{1E5643FD-73AF-4C58-94DD-958F35D9CEAA}"/>
    <cellStyle name="Comma 2 4 6 3 2 4" xfId="20352" xr:uid="{A8A05DA5-19E4-42C4-A02F-FAEB114452DA}"/>
    <cellStyle name="Comma 2 4 6 3 2 5" xfId="41336" xr:uid="{2237AA32-717A-4AC9-9A57-6C36F2B023FB}"/>
    <cellStyle name="Comma 2 4 6 3 3" xfId="8562" xr:uid="{B3EDC9E9-99E4-48DC-9E17-FC2BB42F1382}"/>
    <cellStyle name="Comma 2 4 6 3 3 2" xfId="20755" xr:uid="{1D53387A-5E8A-41B1-9886-CFBE3D638158}"/>
    <cellStyle name="Comma 2 4 6 3 4" xfId="10278" xr:uid="{75B6BB91-8ADE-4597-8CDC-ACC945D6253C}"/>
    <cellStyle name="Comma 2 4 6 3 4 2" xfId="20968" xr:uid="{78E05550-81FC-48A0-9E40-28498DDFF492}"/>
    <cellStyle name="Comma 2 4 6 3 5" xfId="14084" xr:uid="{7247E026-00B5-475B-A084-7266B51239CB}"/>
    <cellStyle name="Comma 2 4 6 3 5 2" xfId="21421" xr:uid="{14673042-278C-44B6-974C-6B0E1D47059C}"/>
    <cellStyle name="Comma 2 4 6 3 6" xfId="18916" xr:uid="{198506C7-1D25-4DD5-B25D-91C273D3C71E}"/>
    <cellStyle name="Comma 2 4 6 3 6 2" xfId="22001" xr:uid="{5A5B088E-5987-417B-A995-743F96D27A1A}"/>
    <cellStyle name="Comma 2 4 6 3 7" xfId="20052" xr:uid="{56DAB46D-70F6-4EAF-92AB-2941EEB92759}"/>
    <cellStyle name="Comma 2 4 6 3 8" xfId="28726" xr:uid="{6F3D1F9F-7F0F-42F0-8CC3-FC5F0835D9F1}"/>
    <cellStyle name="Comma 2 4 6 4" xfId="4973" xr:uid="{8A7D34E1-F24E-425B-ABE5-ED8D7B4FD46E}"/>
    <cellStyle name="Comma 2 4 6 4 2" xfId="12200" xr:uid="{68D5BE4D-EDE1-4CA2-BF61-9AD4A82EF435}"/>
    <cellStyle name="Comma 2 4 6 4 2 2" xfId="21197" xr:uid="{CE5D2AED-AF7D-4A92-B03A-063B0C5127DA}"/>
    <cellStyle name="Comma 2 4 6 4 2 3" xfId="34847" xr:uid="{4D107209-97AE-451C-A364-2DFD2B664601}"/>
    <cellStyle name="Comma 2 4 6 4 3" xfId="15963" xr:uid="{6668D581-D4CC-4BC6-8869-690108D83D49}"/>
    <cellStyle name="Comma 2 4 6 4 3 2" xfId="21643" xr:uid="{1DE38E59-772D-40F9-9544-799D5C5FD395}"/>
    <cellStyle name="Comma 2 4 6 4 4" xfId="20349" xr:uid="{5A290F56-E9EE-4787-9BD9-E18157D73617}"/>
    <cellStyle name="Comma 2 4 6 4 5" xfId="24741" xr:uid="{87CA627B-7782-4E29-B0EF-1D5D54E9508D}"/>
    <cellStyle name="Comma 2 4 6 5" xfId="2417" xr:uid="{81A2C0DD-03D4-4006-A84D-F0B3065D6208}"/>
    <cellStyle name="Comma 2 4 6 5 2" xfId="20049" xr:uid="{9429CAA9-F926-4DC2-B71D-F6550465778D}"/>
    <cellStyle name="Comma 2 4 6 5 3" xfId="31621" xr:uid="{0D879AE0-CF9F-4E2A-ADD5-B0B4A62399C4}"/>
    <cellStyle name="Comma 2 4 6 6" xfId="7078" xr:uid="{BF27B0A3-F64A-44CE-9A06-20BB2603EAEF}"/>
    <cellStyle name="Comma 2 4 6 6 2" xfId="20582" xr:uid="{AE91AAC5-ED09-498C-9EBC-4DA3DD2915A9}"/>
    <cellStyle name="Comma 2 4 6 7" xfId="10276" xr:uid="{B4C0AA82-3B7A-40EE-81E6-8F970B464536}"/>
    <cellStyle name="Comma 2 4 6 7 2" xfId="20966" xr:uid="{AED1FBBA-6FCE-4D94-B252-7958CFBA583B}"/>
    <cellStyle name="Comma 2 4 6 8" xfId="14082" xr:uid="{E3FEDAF4-628C-40ED-A9B3-3F984162993C}"/>
    <cellStyle name="Comma 2 4 6 8 2" xfId="21419" xr:uid="{2C237982-C514-4161-968B-82A817192E15}"/>
    <cellStyle name="Comma 2 4 6 9" xfId="17626" xr:uid="{3DDDA713-28E9-4FB2-9CDF-BFBF8117FE17}"/>
    <cellStyle name="Comma 2 4 6 9 2" xfId="21840" xr:uid="{E17101AA-1202-492F-98A3-484840E9A783}"/>
    <cellStyle name="Comma 2 4 7" xfId="2421" xr:uid="{C8498A07-D1F3-4D9A-8CC9-E42330FA3A56}"/>
    <cellStyle name="Comma 2 4 7 2" xfId="4977" xr:uid="{10E46F20-37B3-4DDA-8C23-B1B4AA5EE143}"/>
    <cellStyle name="Comma 2 4 7 2 2" xfId="9468" xr:uid="{1F0954D3-FCA9-4B1E-BE22-5474E7C983B2}"/>
    <cellStyle name="Comma 2 4 7 2 2 2" xfId="20846" xr:uid="{DEC867A0-97AE-4843-9F07-85ABE9A9ADF7}"/>
    <cellStyle name="Comma 2 4 7 2 2 3" xfId="35678" xr:uid="{CEF5E1B7-FFDE-4F4D-9A3C-B69E137438B6}"/>
    <cellStyle name="Comma 2 4 7 2 3" xfId="20353" xr:uid="{AC71CC64-BFF8-4D89-9633-F9BB85C1C550}"/>
    <cellStyle name="Comma 2 4 7 2 4" xfId="25336" xr:uid="{5A284247-2FA2-493E-8387-C0402C4E7722}"/>
    <cellStyle name="Comma 2 4 7 3" xfId="7984" xr:uid="{F7C16C9A-EC74-4720-B1F7-BD99F46AF9C7}"/>
    <cellStyle name="Comma 2 4 7 3 2" xfId="20673" xr:uid="{0896464D-16C2-4324-BAA7-EDC719597528}"/>
    <cellStyle name="Comma 2 4 7 3 3" xfId="29712" xr:uid="{A4AF7916-7231-4753-971E-EB93848886A6}"/>
    <cellStyle name="Comma 2 4 7 4" xfId="18905" xr:uid="{F916657E-321A-46FE-96D5-3E35B37C570E}"/>
    <cellStyle name="Comma 2 4 7 4 2" xfId="21990" xr:uid="{9651DB27-7908-4D02-85BA-65377F74D313}"/>
    <cellStyle name="Comma 2 4 7 4 3" xfId="42248" xr:uid="{74C6FB7E-D113-48A2-B49A-74D84C6C6623}"/>
    <cellStyle name="Comma 2 4 7 5" xfId="20053" xr:uid="{7E7EF154-0FA9-41CE-A77F-9688DD7DC3C1}"/>
    <cellStyle name="Comma 2 4 7 5 2" xfId="42287" xr:uid="{9CAFC04F-4EF5-436D-BFA0-290412EC26C8}"/>
    <cellStyle name="Comma 2 4 7 6" xfId="22359" xr:uid="{DEA7B492-062E-4C05-8DA4-39442C6F7D20}"/>
    <cellStyle name="Comma 2 4 8" xfId="4952" xr:uid="{960D6250-CCEA-459E-9286-33C911D6B87B}"/>
    <cellStyle name="Comma 2 4 8 2" xfId="8551" xr:uid="{E533E4AD-4C91-458E-81B7-193A3F9207D9}"/>
    <cellStyle name="Comma 2 4 8 2 2" xfId="20744" xr:uid="{ED3BE5F0-8974-42D1-959C-2D3343966BEB}"/>
    <cellStyle name="Comma 2 4 8 2 3" xfId="38824" xr:uid="{0BF598AF-3BB2-4347-B98B-1AB78B464491}"/>
    <cellStyle name="Comma 2 4 8 3" xfId="20328" xr:uid="{29760087-68CA-458E-A76D-4171F33793DA}"/>
    <cellStyle name="Comma 2 4 8 4" xfId="27492" xr:uid="{51C342B2-66D2-473A-AEA5-4A41F5093893}"/>
    <cellStyle name="Comma 2 4 9" xfId="2396" xr:uid="{58AB6180-964F-4DF8-BB9C-A6193862C65C}"/>
    <cellStyle name="Comma 2 4 9 2" xfId="20028" xr:uid="{37BE3390-011A-4A2A-9198-E2FF1A30BB55}"/>
    <cellStyle name="Comma 2 4 9 2 2" xfId="32276" xr:uid="{EF637317-B924-4D01-884C-04E6D66F368E}"/>
    <cellStyle name="Comma 2 4 9 3" xfId="23365" xr:uid="{4AB872D8-A080-4C9E-A411-7235A8B6FF6A}"/>
    <cellStyle name="Comma 2 5" xfId="262" xr:uid="{4D0B59DB-D40B-4C53-87EA-A063DFB01C5E}"/>
    <cellStyle name="Comma 2 5 10" xfId="42210" xr:uid="{FB662185-8DCF-43F6-9702-F45118DBE7ED}"/>
    <cellStyle name="Comma 2 5 11" xfId="22146" xr:uid="{76779A28-E22C-4B6E-AA69-42036E141857}"/>
    <cellStyle name="Comma 2 5 2" xfId="17628" xr:uid="{5232691B-3D09-4E2C-A217-CDB4EDDF85BC}"/>
    <cellStyle name="Comma 2 5 2 10" xfId="42290" xr:uid="{1647B9B8-6FE8-411A-BAA4-35570D03CC32}"/>
    <cellStyle name="Comma 2 5 2 11" xfId="22193" xr:uid="{A223E5E3-1ABF-4964-A686-4A8A6831EA2B}"/>
    <cellStyle name="Comma 2 5 2 2" xfId="21842" xr:uid="{6FCDE282-CDFB-4112-85CD-F723B8F5EEC4}"/>
    <cellStyle name="Comma 2 5 2 2 2" xfId="22735" xr:uid="{824EA378-0AAA-41F0-9D26-E8099D81B29A}"/>
    <cellStyle name="Comma 2 5 2 2 2 2" xfId="23018" xr:uid="{9C16845D-014E-4617-9878-9F0AFE64321A}"/>
    <cellStyle name="Comma 2 5 2 2 2 2 2" xfId="26991" xr:uid="{DCBECF46-6563-44E3-B3CD-AA819D48D38F}"/>
    <cellStyle name="Comma 2 5 2 2 2 2 2 2" xfId="38137" xr:uid="{253AED3B-70DD-464D-9D68-FD31CD0714FC}"/>
    <cellStyle name="Comma 2 5 2 2 2 2 3" xfId="28745" xr:uid="{A0DBB329-DF8B-4ADA-9CF7-2CE924E1E323}"/>
    <cellStyle name="Comma 2 5 2 2 2 2 3 2" xfId="41355" xr:uid="{D28B4782-5EDD-4848-880A-92FC5844A12B}"/>
    <cellStyle name="Comma 2 5 2 2 2 2 4" xfId="24760" xr:uid="{57F6FFAE-8D13-4806-A3D8-8AC7F5639E08}"/>
    <cellStyle name="Comma 2 5 2 2 2 2 4 2" xfId="34866" xr:uid="{002B49D1-703E-40F3-90DB-990FB3D561DD}"/>
    <cellStyle name="Comma 2 5 2 2 2 2 5" xfId="31640" xr:uid="{6C909E4D-5084-4AC0-8958-89B714DB66B8}"/>
    <cellStyle name="Comma 2 5 2 2 2 3" xfId="26276" xr:uid="{346EC991-6968-4C3B-860F-F9723DF87D69}"/>
    <cellStyle name="Comma 2 5 2 2 2 3 2" xfId="37146" xr:uid="{6D8EA359-9EF2-49BE-93C7-90E462C8D9FB}"/>
    <cellStyle name="Comma 2 5 2 2 2 4" xfId="28030" xr:uid="{8C889A91-A670-4D23-9622-35575F6E95D0}"/>
    <cellStyle name="Comma 2 5 2 2 2 4 2" xfId="40292" xr:uid="{312FEA47-C66D-4A09-A8DE-81A701D34183}"/>
    <cellStyle name="Comma 2 5 2 2 2 5" xfId="23918" xr:uid="{A1F98426-B9A3-4370-959D-B908D4D5E72D}"/>
    <cellStyle name="Comma 2 5 2 2 2 5 2" xfId="33797" xr:uid="{191EF971-4DB5-457B-B6F5-A9F5F8F9935F}"/>
    <cellStyle name="Comma 2 5 2 2 2 6" xfId="30756" xr:uid="{6C560064-0DEA-4538-8E10-AAC5E4736E88}"/>
    <cellStyle name="Comma 2 5 2 2 3" xfId="23017" xr:uid="{AEDD343E-F70E-4403-BAAA-657867CB4429}"/>
    <cellStyle name="Comma 2 5 2 2 3 2" xfId="26990" xr:uid="{D55CCCCC-CF7A-48E7-9189-4B4D94146C0D}"/>
    <cellStyle name="Comma 2 5 2 2 3 2 2" xfId="38136" xr:uid="{E132B5AA-121A-49F2-BE5A-5E54C005F210}"/>
    <cellStyle name="Comma 2 5 2 2 3 3" xfId="28744" xr:uid="{A7C26970-E062-48AC-B06E-DC1E24E761C7}"/>
    <cellStyle name="Comma 2 5 2 2 3 3 2" xfId="41354" xr:uid="{C1565780-7ACB-4842-AD62-33F1943C73B1}"/>
    <cellStyle name="Comma 2 5 2 2 3 4" xfId="24759" xr:uid="{4AD94B4B-D6D4-41AD-A841-3B77D56FEEF1}"/>
    <cellStyle name="Comma 2 5 2 2 3 4 2" xfId="34865" xr:uid="{AA8AB4B4-5265-447A-9753-D908024D4695}"/>
    <cellStyle name="Comma 2 5 2 2 3 5" xfId="31639" xr:uid="{D00DFE5D-E41D-41BB-BC8C-C54BC9358081}"/>
    <cellStyle name="Comma 2 5 2 2 4" xfId="22526" xr:uid="{6C2AD8BE-4103-4B21-BADE-BBEB7D572848}"/>
    <cellStyle name="Comma 2 5 2 2 4 2" xfId="25874" xr:uid="{A96C3C54-8702-4283-9D96-747031F3FEA2}"/>
    <cellStyle name="Comma 2 5 2 2 4 2 2" xfId="36331" xr:uid="{FF55C7F7-1997-4134-B2DE-BAF4A139DAE1}"/>
    <cellStyle name="Comma 2 5 2 2 4 3" xfId="30251" xr:uid="{2520B090-6337-4C56-B3ED-F0EB53EDED10}"/>
    <cellStyle name="Comma 2 5 2 2 5" xfId="27664" xr:uid="{543DCD91-E745-4C0E-96D6-E9954F94D62E}"/>
    <cellStyle name="Comma 2 5 2 2 5 2" xfId="39477" xr:uid="{BF70F025-875E-4C63-A686-10A6D3690FE8}"/>
    <cellStyle name="Comma 2 5 2 2 6" xfId="23543" xr:uid="{CA67206E-36ED-4ECB-B3A8-6F7137FDB6B0}"/>
    <cellStyle name="Comma 2 5 2 2 6 2" xfId="32946" xr:uid="{1F58E1D2-568A-42BA-8DE8-687BD68BAD24}"/>
    <cellStyle name="Comma 2 5 2 2 7" xfId="29598" xr:uid="{89897EB3-D457-4CE1-A3C2-764F6FAE3048}"/>
    <cellStyle name="Comma 2 5 2 2 8" xfId="22297" xr:uid="{D011F7B1-66AC-4399-9184-52397A9F6F97}"/>
    <cellStyle name="Comma 2 5 2 3" xfId="22635" xr:uid="{7A3A9402-A9E0-41FA-BEC8-9B2ABBBD9964}"/>
    <cellStyle name="Comma 2 5 2 3 2" xfId="23019" xr:uid="{0EDD8986-35A9-48B2-A791-94FC6C72461F}"/>
    <cellStyle name="Comma 2 5 2 3 2 2" xfId="26992" xr:uid="{82AA908C-D9A7-4EDA-9A1F-9BFB0B7D8FA7}"/>
    <cellStyle name="Comma 2 5 2 3 2 2 2" xfId="38138" xr:uid="{CC51E6AF-3351-47CD-85A0-3DCDCAEF18E5}"/>
    <cellStyle name="Comma 2 5 2 3 2 3" xfId="28746" xr:uid="{6C7DC4D1-A465-47BE-BAE7-20C93E4C831E}"/>
    <cellStyle name="Comma 2 5 2 3 2 3 2" xfId="41356" xr:uid="{696E2229-6668-4C58-A5FE-CAA852233270}"/>
    <cellStyle name="Comma 2 5 2 3 2 4" xfId="24761" xr:uid="{43CB85DE-5EA2-4D71-A325-2DCCF381275A}"/>
    <cellStyle name="Comma 2 5 2 3 2 4 2" xfId="34867" xr:uid="{2A27044A-6E4D-4B12-9FFD-7FB15A226B7C}"/>
    <cellStyle name="Comma 2 5 2 3 2 5" xfId="31641" xr:uid="{382AB8CF-A36C-4EB1-B5CE-C7D44AE85FCF}"/>
    <cellStyle name="Comma 2 5 2 3 3" xfId="26114" xr:uid="{8CD1E89A-975F-4E99-B12E-1E5138F32481}"/>
    <cellStyle name="Comma 2 5 2 3 3 2" xfId="36726" xr:uid="{068AC25D-0FE4-4C1C-AB87-A2E7C2121764}"/>
    <cellStyle name="Comma 2 5 2 3 4" xfId="27821" xr:uid="{1C2843BF-16F0-484B-A9A0-762B19E6B7D5}"/>
    <cellStyle name="Comma 2 5 2 3 4 2" xfId="39872" xr:uid="{F766C80F-87F0-49B8-9D6B-60D4A3DD2B62}"/>
    <cellStyle name="Comma 2 5 2 3 5" xfId="23705" xr:uid="{FDDFB2FA-698A-4919-9126-C000365CAD0C}"/>
    <cellStyle name="Comma 2 5 2 3 5 2" xfId="33366" xr:uid="{167D1DC3-7E11-49FE-81FF-2916EF8A1C8A}"/>
    <cellStyle name="Comma 2 5 2 3 6" xfId="30543" xr:uid="{3324012F-1BA7-4219-9076-24BACDC69DE9}"/>
    <cellStyle name="Comma 2 5 2 4" xfId="23016" xr:uid="{BE5C9BD0-B40F-48F1-871D-3E72874648DB}"/>
    <cellStyle name="Comma 2 5 2 4 2" xfId="26989" xr:uid="{9C62AB1E-3537-409E-B957-ACBC9370A8FD}"/>
    <cellStyle name="Comma 2 5 2 4 2 2" xfId="38135" xr:uid="{DC2EBDF7-6A7B-43DA-80C7-675512B0F332}"/>
    <cellStyle name="Comma 2 5 2 4 3" xfId="28743" xr:uid="{6FB912BD-45B9-4DB7-90FC-486D90D593DE}"/>
    <cellStyle name="Comma 2 5 2 4 3 2" xfId="41353" xr:uid="{CAFB6298-27CA-4C65-8F7E-D2263F2B62F0}"/>
    <cellStyle name="Comma 2 5 2 4 4" xfId="24758" xr:uid="{579729BE-BD31-402D-AE9B-AF7521495E56}"/>
    <cellStyle name="Comma 2 5 2 4 4 2" xfId="34864" xr:uid="{FD4248CC-0F2D-4F55-B0FF-0905C05C24EB}"/>
    <cellStyle name="Comma 2 5 2 4 5" xfId="31638" xr:uid="{A2AC7480-CA1B-4B95-972C-EF9C668A9C4B}"/>
    <cellStyle name="Comma 2 5 2 5" xfId="22414" xr:uid="{4F26D934-DE76-453E-B778-FFA5F6D7F419}"/>
    <cellStyle name="Comma 2 5 2 5 2" xfId="25536" xr:uid="{3AB3F17E-BBF1-4EA7-A403-CD8F0B064B6E}"/>
    <cellStyle name="Comma 2 5 2 5 2 2" xfId="35912" xr:uid="{E3BA343E-2BD5-46DD-826F-B25EAA3BC37D}"/>
    <cellStyle name="Comma 2 5 2 5 3" xfId="29913" xr:uid="{F7D4CE65-893E-48CE-B7FF-6C4D3453FD1F}"/>
    <cellStyle name="Comma 2 5 2 6" xfId="27550" xr:uid="{B1596EFF-02E5-4257-A72D-E854040519D8}"/>
    <cellStyle name="Comma 2 5 2 6 2" xfId="39058" xr:uid="{D9A5ED2B-C82F-4C0C-893F-F74FF3DBFC35}"/>
    <cellStyle name="Comma 2 5 2 7" xfId="23427" xr:uid="{2F386086-2FAD-4E43-81CF-6AB7A0E62106}"/>
    <cellStyle name="Comma 2 5 2 7 2" xfId="32521" xr:uid="{B49C052B-DF6D-4D32-9AF8-12FE3F7BA967}"/>
    <cellStyle name="Comma 2 5 2 8" xfId="29431" xr:uid="{25CEC425-D24B-43E5-8125-3B2E61C906D2}"/>
    <cellStyle name="Comma 2 5 2 9" xfId="42251" xr:uid="{A1F6E2F6-467D-4CE4-B96D-FF54033CB73F}"/>
    <cellStyle name="Comma 2 5 3" xfId="19766" xr:uid="{66C2D2A3-F5F3-4EA5-B893-DCAF4083721F}"/>
    <cellStyle name="Comma 2 5 3 2" xfId="22686" xr:uid="{0F948506-16F5-4CF4-83B7-DB0EE9887A69}"/>
    <cellStyle name="Comma 2 5 3 2 2" xfId="23021" xr:uid="{3A607E83-E35A-429E-9D45-D2D260DE4A49}"/>
    <cellStyle name="Comma 2 5 3 2 2 2" xfId="26994" xr:uid="{F1FBF087-344A-4163-8218-A477721DDD89}"/>
    <cellStyle name="Comma 2 5 3 2 2 2 2" xfId="38140" xr:uid="{7FF58F70-E5F7-425D-84D7-032BB7E3EFE2}"/>
    <cellStyle name="Comma 2 5 3 2 2 3" xfId="28748" xr:uid="{E46C9A8A-9A4D-4103-913B-1429C86B0126}"/>
    <cellStyle name="Comma 2 5 3 2 2 3 2" xfId="41358" xr:uid="{D8B9705A-5D00-445B-8338-9AA20B2A11CE}"/>
    <cellStyle name="Comma 2 5 3 2 2 4" xfId="24763" xr:uid="{EB48CC98-AB1E-477A-9BE0-DD25DEF898B4}"/>
    <cellStyle name="Comma 2 5 3 2 2 4 2" xfId="34869" xr:uid="{2A6B6636-57B1-46BB-BC49-405D0AE40749}"/>
    <cellStyle name="Comma 2 5 3 2 2 5" xfId="31643" xr:uid="{FF8275C9-49A6-4705-BA03-018E4C27DAEE}"/>
    <cellStyle name="Comma 2 5 3 2 3" xfId="26225" xr:uid="{A1ED946B-9A48-44FB-A75F-906939006CB9}"/>
    <cellStyle name="Comma 2 5 3 2 3 2" xfId="36947" xr:uid="{115BC872-C6FD-4C40-9631-39494768EADF}"/>
    <cellStyle name="Comma 2 5 3 2 4" xfId="27932" xr:uid="{4C66689C-6DE9-48EE-9501-BE1FAEBFF4B5}"/>
    <cellStyle name="Comma 2 5 3 2 4 2" xfId="40093" xr:uid="{CB480A0D-FCE1-4BE2-91D5-CB36147057A8}"/>
    <cellStyle name="Comma 2 5 3 2 5" xfId="23817" xr:uid="{4D7D6516-A8B4-4AAC-B597-6FBC822EDFFA}"/>
    <cellStyle name="Comma 2 5 3 2 5 2" xfId="33596" xr:uid="{AA00BA90-5F10-4867-B6D6-9CD29A747B06}"/>
    <cellStyle name="Comma 2 5 3 2 6" xfId="30655" xr:uid="{1DD9B21C-4504-4038-BDAF-EC188B923853}"/>
    <cellStyle name="Comma 2 5 3 3" xfId="23020" xr:uid="{857EBE92-E217-48C0-8C9E-5E6470544749}"/>
    <cellStyle name="Comma 2 5 3 3 2" xfId="26993" xr:uid="{646170DF-9A6B-4C39-A062-3FBD08859B00}"/>
    <cellStyle name="Comma 2 5 3 3 2 2" xfId="38139" xr:uid="{51ED799D-7B44-4FF1-BDA0-2F9C7C88B2BA}"/>
    <cellStyle name="Comma 2 5 3 3 3" xfId="28747" xr:uid="{459C72D4-99D3-4CB8-ACA1-B0296E8E4395}"/>
    <cellStyle name="Comma 2 5 3 3 3 2" xfId="41357" xr:uid="{02489050-492D-469D-A43A-170993D4CCE1}"/>
    <cellStyle name="Comma 2 5 3 3 4" xfId="24762" xr:uid="{6FD3BE88-5140-4D6C-86FF-BCDF8F0A16C5}"/>
    <cellStyle name="Comma 2 5 3 3 4 2" xfId="34868" xr:uid="{B0D47DFB-C804-4666-9204-0202D82194A3}"/>
    <cellStyle name="Comma 2 5 3 3 5" xfId="31642" xr:uid="{AEC51431-289E-4280-8C8A-017F4BAB042E}"/>
    <cellStyle name="Comma 2 5 3 4" xfId="22477" xr:uid="{8E28745D-8E43-43E1-968A-38492B301F32}"/>
    <cellStyle name="Comma 2 5 3 4 2" xfId="25694" xr:uid="{7A87BBED-7375-44BA-A4D0-1A7140BAC646}"/>
    <cellStyle name="Comma 2 5 3 4 2 2" xfId="36132" xr:uid="{F35DBD44-0E37-4B2D-B351-390C91591BB7}"/>
    <cellStyle name="Comma 2 5 3 4 3" xfId="30071" xr:uid="{5DC12555-1BBC-4655-B819-8A6D6C504F30}"/>
    <cellStyle name="Comma 2 5 3 5" xfId="27613" xr:uid="{EA6A5E3C-0286-4560-AACF-8079EE689B4C}"/>
    <cellStyle name="Comma 2 5 3 5 2" xfId="39278" xr:uid="{1F1CAE8F-B60D-4AF5-9DD6-4A27824CBB11}"/>
    <cellStyle name="Comma 2 5 3 6" xfId="23492" xr:uid="{CB0B10CB-DF66-4257-A09F-8FB8CA12A171}"/>
    <cellStyle name="Comma 2 5 3 6 2" xfId="32746" xr:uid="{20C91032-7DB8-4865-A6BE-147E0BE4B9CE}"/>
    <cellStyle name="Comma 2 5 3 7" xfId="29496" xr:uid="{6CBCA29E-69E9-4363-BA93-EAF92BEFFE8B}"/>
    <cellStyle name="Comma 2 5 3 8" xfId="22248" xr:uid="{9331F41E-C004-4AAC-912B-B2A4AB15C63C}"/>
    <cellStyle name="Comma 2 5 4" xfId="22570" xr:uid="{5B30976E-1FC8-4724-B0B9-8989D4C7EF21}"/>
    <cellStyle name="Comma 2 5 4 2" xfId="23022" xr:uid="{14F7F746-F3A8-43AD-BC48-4FE81CB84F01}"/>
    <cellStyle name="Comma 2 5 4 2 2" xfId="26995" xr:uid="{21BD7C08-E338-4482-9DB6-D44B11A101A2}"/>
    <cellStyle name="Comma 2 5 4 2 2 2" xfId="38141" xr:uid="{BB3EE83A-6D45-4B8F-82FF-E99B170872FB}"/>
    <cellStyle name="Comma 2 5 4 2 3" xfId="28749" xr:uid="{5445D099-DC56-4E74-8780-4393E724581E}"/>
    <cellStyle name="Comma 2 5 4 2 3 2" xfId="41359" xr:uid="{D09CC12E-3B74-43DB-843B-9F0D2442B09C}"/>
    <cellStyle name="Comma 2 5 4 2 4" xfId="24764" xr:uid="{E29A3A32-3921-427A-AC5E-9561787127FE}"/>
    <cellStyle name="Comma 2 5 4 2 4 2" xfId="34870" xr:uid="{5B596AA6-C757-4781-AF5A-13748D56A9E6}"/>
    <cellStyle name="Comma 2 5 4 2 5" xfId="31644" xr:uid="{B03AC22B-2F74-4F3B-A2E4-3DAAB0390B82}"/>
    <cellStyle name="Comma 2 5 4 3" xfId="26000" xr:uid="{69604F43-0825-4110-BED1-590375F34A76}"/>
    <cellStyle name="Comma 2 5 4 3 2" xfId="36459" xr:uid="{A6F1A90A-D713-41A8-B4F0-5509F27A77EA}"/>
    <cellStyle name="Comma 2 5 4 4" xfId="27708" xr:uid="{0980F9C0-B5DE-4E67-9BCC-1747BDFBA61B}"/>
    <cellStyle name="Comma 2 5 4 4 2" xfId="39605" xr:uid="{0AFF61B4-93C1-4458-A675-CDB5A01AD877}"/>
    <cellStyle name="Comma 2 5 4 5" xfId="23587" xr:uid="{ED63F6BB-CECE-4673-897C-A7E3294AD704}"/>
    <cellStyle name="Comma 2 5 4 5 2" xfId="33074" xr:uid="{98418CAE-0AD5-455E-A2D2-B19FC407CE56}"/>
    <cellStyle name="Comma 2 5 4 6" xfId="30377" xr:uid="{4FEA4599-105E-42E7-A71F-BD725EA5727C}"/>
    <cellStyle name="Comma 2 5 5" xfId="23015" xr:uid="{616147D1-75C4-4F5F-9F37-A7F2C264AA9C}"/>
    <cellStyle name="Comma 2 5 5 2" xfId="26988" xr:uid="{AA6F13F6-82CA-4352-8C56-B5C8DE093467}"/>
    <cellStyle name="Comma 2 5 5 2 2" xfId="38134" xr:uid="{8EF31152-F6DB-4B14-B4F2-A1DF4CDD4ACD}"/>
    <cellStyle name="Comma 2 5 5 3" xfId="28742" xr:uid="{64275FFF-D453-42A6-832C-290DDD803A32}"/>
    <cellStyle name="Comma 2 5 5 3 2" xfId="41352" xr:uid="{7F99663C-FE1E-4B38-80DC-B479D6578BAF}"/>
    <cellStyle name="Comma 2 5 5 4" xfId="24757" xr:uid="{0CE72DC8-2D4F-46BA-A817-057B82144163}"/>
    <cellStyle name="Comma 2 5 5 4 2" xfId="34863" xr:uid="{2FEAF3D5-52F9-4855-A930-F12A003E2190}"/>
    <cellStyle name="Comma 2 5 5 5" xfId="31637" xr:uid="{6484D844-2A73-4784-8F36-6F2B6EAACE14}"/>
    <cellStyle name="Comma 2 5 6" xfId="22368" xr:uid="{2CD6A85A-627D-4F29-9ECF-9052209E9250}"/>
    <cellStyle name="Comma 2 5 6 2" xfId="25358" xr:uid="{B8ED2D7D-D3A1-4C68-83F8-C6E11A103F65}"/>
    <cellStyle name="Comma 2 5 6 2 2" xfId="35723" xr:uid="{FFC4E8FA-6D43-42D2-86A4-B6C93DA10A9F}"/>
    <cellStyle name="Comma 2 5 6 3" xfId="29735" xr:uid="{1EFBE0D1-86F6-45FD-80AE-514C0B275305}"/>
    <cellStyle name="Comma 2 5 7" xfId="27502" xr:uid="{661663AC-3878-48FF-A91D-ECE69BAFABB8}"/>
    <cellStyle name="Comma 2 5 7 2" xfId="38869" xr:uid="{5B23C7AA-F510-420B-AD02-EFB5B2C9BC06}"/>
    <cellStyle name="Comma 2 5 8" xfId="23376" xr:uid="{F30B04AA-469C-41A5-8095-81489044F44F}"/>
    <cellStyle name="Comma 2 5 8 2" xfId="32324" xr:uid="{B7EC7BFC-159E-41BE-B086-194B186A2704}"/>
    <cellStyle name="Comma 2 5 9" xfId="29382" xr:uid="{AE1813C4-EDFD-47DF-A1D6-0D7C48F9B4B7}"/>
    <cellStyle name="Comma 2 6" xfId="168" xr:uid="{4A8B9A63-271A-4E05-A36A-5AC2A24F59D5}"/>
    <cellStyle name="Comma 2 6 10" xfId="22169" xr:uid="{59173EA8-6010-43FB-A8F5-BCDF3611D165}"/>
    <cellStyle name="Comma 2 6 2" xfId="321" xr:uid="{2C1E5D8D-B285-4DF8-ABEF-32AE4C78CEA5}"/>
    <cellStyle name="Comma 2 6 2 10" xfId="19771" xr:uid="{AA2E50F1-2346-4546-BF8C-C31637B6554B}"/>
    <cellStyle name="Comma 2 6 2 11" xfId="22273" xr:uid="{580DA9A5-64FD-4EBB-B528-D61603BCA155}"/>
    <cellStyle name="Comma 2 6 2 2" xfId="772" xr:uid="{3EEE96F6-EED2-4B0A-B1AC-5F5FD12AD95C}"/>
    <cellStyle name="Comma 2 6 2 2 10" xfId="22711" xr:uid="{6F5ECF64-D652-4295-A9F0-57CF50D211AF}"/>
    <cellStyle name="Comma 2 6 2 2 2" xfId="2425" xr:uid="{9C72FE72-88DA-400E-9D57-B5799136E4D7}"/>
    <cellStyle name="Comma 2 6 2 2 2 2" xfId="4981" xr:uid="{E15034D6-384D-4C5F-88B5-12379B5BC08A}"/>
    <cellStyle name="Comma 2 6 2 2 2 2 2" xfId="20357" xr:uid="{B768741F-CE66-4727-AB68-C61C4DC93898}"/>
    <cellStyle name="Comma 2 6 2 2 2 2 2 2" xfId="38144" xr:uid="{C7624309-E2B9-477B-B106-63BF7399A65B}"/>
    <cellStyle name="Comma 2 6 2 2 2 2 3" xfId="26998" xr:uid="{FB1DC6F3-9DE2-4EC8-926D-992884F16AE1}"/>
    <cellStyle name="Comma 2 6 2 2 2 3" xfId="8566" xr:uid="{090D3556-480D-4771-92B5-63E7A30349FA}"/>
    <cellStyle name="Comma 2 6 2 2 2 3 2" xfId="20759" xr:uid="{8317BF60-08EA-4EEB-AAE2-E5BC4D9B3463}"/>
    <cellStyle name="Comma 2 6 2 2 2 3 2 2" xfId="41362" xr:uid="{BFAD67FD-A707-4335-B67E-BFB6C60B8427}"/>
    <cellStyle name="Comma 2 6 2 2 2 3 3" xfId="28752" xr:uid="{5114CF04-EDE9-424B-8A9C-D99D6BF71DF8}"/>
    <cellStyle name="Comma 2 6 2 2 2 4" xfId="12201" xr:uid="{2C133D81-6E44-4588-9D2B-F89449EC2EDA}"/>
    <cellStyle name="Comma 2 6 2 2 2 4 2" xfId="21198" xr:uid="{44CC1921-5192-4EC7-BD47-F5ADEA76A4B2}"/>
    <cellStyle name="Comma 2 6 2 2 2 4 2 2" xfId="34873" xr:uid="{63ED9C4C-DF2C-45BB-843E-FBA03E67AA38}"/>
    <cellStyle name="Comma 2 6 2 2 2 4 3" xfId="24767" xr:uid="{0BD9DC88-7C0B-447D-9DAA-B96DB845206A}"/>
    <cellStyle name="Comma 2 6 2 2 2 5" xfId="15964" xr:uid="{A5FC9D9F-2C57-493F-AF6F-D55F251A6A8C}"/>
    <cellStyle name="Comma 2 6 2 2 2 5 2" xfId="21644" xr:uid="{D95EF51C-AD90-4DCF-98F6-4EE35D7666F7}"/>
    <cellStyle name="Comma 2 6 2 2 2 5 3" xfId="31647" xr:uid="{DF5490A2-A57C-4701-89CA-386821F9EFBC}"/>
    <cellStyle name="Comma 2 6 2 2 2 6" xfId="18920" xr:uid="{97BC3D3E-210A-402C-92C8-CDB85E115984}"/>
    <cellStyle name="Comma 2 6 2 2 2 6 2" xfId="22005" xr:uid="{750D4C0A-F0AB-4567-93F2-A61BF1ABFB12}"/>
    <cellStyle name="Comma 2 6 2 2 2 7" xfId="20057" xr:uid="{FE604D95-4D29-4D05-A9C7-D55CF56182B3}"/>
    <cellStyle name="Comma 2 6 2 2 2 8" xfId="23025" xr:uid="{A5FE4A3C-1B87-4034-B450-D901BD7210CF}"/>
    <cellStyle name="Comma 2 6 2 2 3" xfId="4980" xr:uid="{1F735031-5E18-4312-A1A7-7E5B27AA49D4}"/>
    <cellStyle name="Comma 2 6 2 2 3 2" xfId="20356" xr:uid="{BDACC712-5CEB-4680-A829-2AF140688ADC}"/>
    <cellStyle name="Comma 2 6 2 2 3 2 2" xfId="37051" xr:uid="{2990A8DF-9477-4442-8C84-04E97F1DB1CB}"/>
    <cellStyle name="Comma 2 6 2 2 3 3" xfId="26252" xr:uid="{8206D6E1-61A4-443F-9D09-F2D8B3808A3E}"/>
    <cellStyle name="Comma 2 6 2 2 4" xfId="2424" xr:uid="{D7590FEE-3E45-4491-B9B9-50275BCEB6B5}"/>
    <cellStyle name="Comma 2 6 2 2 4 2" xfId="20056" xr:uid="{E5F70501-644E-4937-8B1D-C200E1C89489}"/>
    <cellStyle name="Comma 2 6 2 2 4 2 2" xfId="40197" xr:uid="{21D85DCA-ECE9-47E6-B12D-9212A5576968}"/>
    <cellStyle name="Comma 2 6 2 2 4 3" xfId="28006" xr:uid="{6E843082-A00B-4B22-ADC9-EBC98D3BA73A}"/>
    <cellStyle name="Comma 2 6 2 2 5" xfId="7082" xr:uid="{3251603B-B5FF-40DD-9E82-CA8D41FAE76E}"/>
    <cellStyle name="Comma 2 6 2 2 5 2" xfId="20586" xr:uid="{1D0AF7F9-6BCF-4CB4-9DEC-F8904790E80D}"/>
    <cellStyle name="Comma 2 6 2 2 5 2 2" xfId="33702" xr:uid="{39D06026-0676-4153-8A68-563CD45E76FD}"/>
    <cellStyle name="Comma 2 6 2 2 5 3" xfId="23891" xr:uid="{62A2316D-49FC-4548-A1FF-76EE97627D61}"/>
    <cellStyle name="Comma 2 6 2 2 6" xfId="10281" xr:uid="{379815A6-41DF-47A9-8F7A-463B709E2B04}"/>
    <cellStyle name="Comma 2 6 2 2 6 2" xfId="20971" xr:uid="{67B2B96B-FDEA-4CCE-987E-DE15A8D7835E}"/>
    <cellStyle name="Comma 2 6 2 2 6 3" xfId="30729" xr:uid="{41E59C58-CD63-423B-AD3E-19D21D240E1E}"/>
    <cellStyle name="Comma 2 6 2 2 7" xfId="14086" xr:uid="{6B3C1666-227E-4674-9770-54B958C7DB3B}"/>
    <cellStyle name="Comma 2 6 2 2 7 2" xfId="21423" xr:uid="{A4E3C619-D5FF-4FC1-8415-931575F04CAA}"/>
    <cellStyle name="Comma 2 6 2 2 8" xfId="17631" xr:uid="{4260BDCF-FDB2-45D9-8D3B-6E71CB320EE3}"/>
    <cellStyle name="Comma 2 6 2 2 8 2" xfId="21845" xr:uid="{1B6308D9-7D40-414A-9FA8-E6C5340512DA}"/>
    <cellStyle name="Comma 2 6 2 2 9" xfId="19847" xr:uid="{7E1AAC5A-3681-4221-AA41-469A84D45540}"/>
    <cellStyle name="Comma 2 6 2 3" xfId="2426" xr:uid="{AD5A4028-BE99-460D-B2D3-49E2400D87BB}"/>
    <cellStyle name="Comma 2 6 2 3 2" xfId="4982" xr:uid="{30D114E3-A405-4B22-964E-66EDF0415546}"/>
    <cellStyle name="Comma 2 6 2 3 2 2" xfId="12202" xr:uid="{88E6EAF6-4A3C-43E1-A2A8-1CB669B21FAE}"/>
    <cellStyle name="Comma 2 6 2 3 2 2 2" xfId="21199" xr:uid="{9E2743BF-E254-49F9-BDB2-A76368F2909E}"/>
    <cellStyle name="Comma 2 6 2 3 2 2 3" xfId="38143" xr:uid="{CC224AD6-1A85-49B7-88C4-E126F8DE32F4}"/>
    <cellStyle name="Comma 2 6 2 3 2 3" xfId="15965" xr:uid="{CE94C7CC-36E4-4FC7-942D-DF75494CD71B}"/>
    <cellStyle name="Comma 2 6 2 3 2 3 2" xfId="21645" xr:uid="{EA439DF9-4989-4DF9-A199-2F4F7C0B7C36}"/>
    <cellStyle name="Comma 2 6 2 3 2 4" xfId="20358" xr:uid="{F43F1645-C4FC-4D98-B282-239C5692FDF4}"/>
    <cellStyle name="Comma 2 6 2 3 2 5" xfId="26997" xr:uid="{1562EFD9-DF82-4712-AA92-D69826F91B31}"/>
    <cellStyle name="Comma 2 6 2 3 3" xfId="8565" xr:uid="{41A68A5D-F6A4-428D-B6AF-5753D2BF67EB}"/>
    <cellStyle name="Comma 2 6 2 3 3 2" xfId="20758" xr:uid="{BFB4B624-8202-4E79-A333-F30A705F3F6B}"/>
    <cellStyle name="Comma 2 6 2 3 3 2 2" xfId="41361" xr:uid="{BF6BB68E-3592-4F7E-8B3C-1446AD7DB1C5}"/>
    <cellStyle name="Comma 2 6 2 3 3 3" xfId="28751" xr:uid="{9A5EB604-3C82-4865-8746-52E75456A08B}"/>
    <cellStyle name="Comma 2 6 2 3 4" xfId="10282" xr:uid="{131FFCD4-2B6F-4C74-8046-D71F17CBA9F0}"/>
    <cellStyle name="Comma 2 6 2 3 4 2" xfId="20972" xr:uid="{E34EA921-6BDA-4CEF-85DA-3FF005DF523F}"/>
    <cellStyle name="Comma 2 6 2 3 4 2 2" xfId="34872" xr:uid="{6C0CB8A8-4D80-4829-BBDA-0B0ECC4D12F4}"/>
    <cellStyle name="Comma 2 6 2 3 4 3" xfId="24766" xr:uid="{664A5B9C-9291-4A8E-8728-BCAE48500860}"/>
    <cellStyle name="Comma 2 6 2 3 5" xfId="14087" xr:uid="{39332D28-7996-4669-8BE9-B26BFD2EDD38}"/>
    <cellStyle name="Comma 2 6 2 3 5 2" xfId="21424" xr:uid="{C19E630C-6871-478F-A62C-3C5C9E891B3C}"/>
    <cellStyle name="Comma 2 6 2 3 5 3" xfId="31646" xr:uid="{2738475D-A168-4429-AA09-F29876718C6F}"/>
    <cellStyle name="Comma 2 6 2 3 6" xfId="18919" xr:uid="{F2C727CB-1BB9-4425-B354-7BD8EC266B4D}"/>
    <cellStyle name="Comma 2 6 2 3 6 2" xfId="22004" xr:uid="{70D97C3F-F8C1-4302-8F23-A3CF45260268}"/>
    <cellStyle name="Comma 2 6 2 3 7" xfId="20058" xr:uid="{D0B571DC-64E7-4904-AC61-080FC92B0C34}"/>
    <cellStyle name="Comma 2 6 2 3 8" xfId="23024" xr:uid="{815FA317-0E4D-4272-9641-B44F86DE5354}"/>
    <cellStyle name="Comma 2 6 2 4" xfId="4979" xr:uid="{FAA75364-C50B-4ACE-B44A-C306C6384AB5}"/>
    <cellStyle name="Comma 2 6 2 4 2" xfId="12203" xr:uid="{967D5FD7-05EF-45AC-BB79-A157AA4C305E}"/>
    <cellStyle name="Comma 2 6 2 4 2 2" xfId="21200" xr:uid="{F8A5C072-D8C7-479B-9E78-9DA3187FEE2D}"/>
    <cellStyle name="Comma 2 6 2 4 2 2 2" xfId="36236" xr:uid="{23A748ED-7152-40CD-A5F7-4D9D1C42A260}"/>
    <cellStyle name="Comma 2 6 2 4 2 3" xfId="25783" xr:uid="{4FEBD032-CB1A-4E2C-ACDB-AF9288850E9A}"/>
    <cellStyle name="Comma 2 6 2 4 3" xfId="15966" xr:uid="{16EEB992-2FD4-46E8-95AA-C97EA5F140FE}"/>
    <cellStyle name="Comma 2 6 2 4 3 2" xfId="21646" xr:uid="{9524EFE3-BF34-4B2E-9418-B0C86F745EA0}"/>
    <cellStyle name="Comma 2 6 2 4 3 3" xfId="30160" xr:uid="{CCEF5787-A38C-476C-BF0A-979EE52FC991}"/>
    <cellStyle name="Comma 2 6 2 4 4" xfId="20355" xr:uid="{38BF92DD-2313-4338-A6D8-319D2DC27EFE}"/>
    <cellStyle name="Comma 2 6 2 4 5" xfId="22502" xr:uid="{C3681CDA-84D7-40DC-9DFB-F4969FEE3315}"/>
    <cellStyle name="Comma 2 6 2 5" xfId="2423" xr:uid="{9C5A8B93-C7B7-4D27-B038-BC6E5DAC200F}"/>
    <cellStyle name="Comma 2 6 2 5 2" xfId="20055" xr:uid="{070100CA-E98F-45DD-8C4D-912E3C7058B6}"/>
    <cellStyle name="Comma 2 6 2 5 2 2" xfId="39382" xr:uid="{277A8839-23A1-4992-BED1-AF05AC5B3BA9}"/>
    <cellStyle name="Comma 2 6 2 5 3" xfId="27640" xr:uid="{810EF0AC-6B87-467C-B6F1-A687F9508FD8}"/>
    <cellStyle name="Comma 2 6 2 6" xfId="7081" xr:uid="{C47297B9-2F15-47EB-B936-EB6071BB07F0}"/>
    <cellStyle name="Comma 2 6 2 6 2" xfId="20585" xr:uid="{22F71C39-E523-4E24-B919-BBC075D05240}"/>
    <cellStyle name="Comma 2 6 2 6 2 2" xfId="32851" xr:uid="{71C87EE5-7D12-4CAD-8398-E25117957831}"/>
    <cellStyle name="Comma 2 6 2 6 3" xfId="23519" xr:uid="{94560445-D47E-4147-9D3B-E57A9213C64F}"/>
    <cellStyle name="Comma 2 6 2 7" xfId="10280" xr:uid="{E151EA8A-DFDD-4471-B6C4-A882879CF9E4}"/>
    <cellStyle name="Comma 2 6 2 7 2" xfId="20970" xr:uid="{DA0C3B43-442D-4018-9181-050F0CF10D69}"/>
    <cellStyle name="Comma 2 6 2 7 3" xfId="29571" xr:uid="{1FAA6DB5-82ED-40D4-9F84-991E33470BF1}"/>
    <cellStyle name="Comma 2 6 2 8" xfId="14085" xr:uid="{CB0CCBFA-07F3-41DE-9BA4-11547FAC0990}"/>
    <cellStyle name="Comma 2 6 2 8 2" xfId="21422" xr:uid="{AE92D436-B688-4D9A-8896-082AF7BB5E71}"/>
    <cellStyle name="Comma 2 6 2 8 3" xfId="42252" xr:uid="{81E55EC5-C55F-4FE5-98A7-49E73A7A1BF2}"/>
    <cellStyle name="Comma 2 6 2 9" xfId="17630" xr:uid="{0635A845-5964-4926-AC50-67BA8E449134}"/>
    <cellStyle name="Comma 2 6 2 9 2" xfId="21844" xr:uid="{51549339-AE99-457F-ABF2-BD8F3C8831C1}"/>
    <cellStyle name="Comma 2 6 2 9 3" xfId="42291" xr:uid="{CA75FF86-0098-4DA6-A197-F18BE3176072}"/>
    <cellStyle name="Comma 2 6 3" xfId="2427" xr:uid="{410359EF-E675-4C85-9F36-C4CA39A5A733}"/>
    <cellStyle name="Comma 2 6 3 2" xfId="4983" xr:uid="{1B8A5B06-B458-4DBC-9224-0D8AE54C3BB4}"/>
    <cellStyle name="Comma 2 6 3 2 2" xfId="20359" xr:uid="{34075395-449A-490B-8971-C7D69D45D305}"/>
    <cellStyle name="Comma 2 6 3 2 2 2" xfId="38145" xr:uid="{F88439EE-FF89-413F-A184-3E82E5F3B3A9}"/>
    <cellStyle name="Comma 2 6 3 2 2 3" xfId="26999" xr:uid="{7143557F-6136-4861-B64C-BF08EF44AE18}"/>
    <cellStyle name="Comma 2 6 3 2 3" xfId="28753" xr:uid="{8AEEDBC8-007F-497D-81E0-2A9E34EDBFC3}"/>
    <cellStyle name="Comma 2 6 3 2 3 2" xfId="41363" xr:uid="{1A9F1CFD-C5B7-4878-B462-57B5C05E93D0}"/>
    <cellStyle name="Comma 2 6 3 2 4" xfId="24768" xr:uid="{94F98937-ADA6-4C67-86EE-BC4F75A5686A}"/>
    <cellStyle name="Comma 2 6 3 2 4 2" xfId="34874" xr:uid="{6A0BDE92-218D-41EF-B1A3-AB69A1036BC4}"/>
    <cellStyle name="Comma 2 6 3 2 5" xfId="31648" xr:uid="{19C93F46-F5B9-41E3-8F28-583F260B2292}"/>
    <cellStyle name="Comma 2 6 3 2 6" xfId="23026" xr:uid="{5D260A5D-0178-4514-BCEC-A2B546AC1255}"/>
    <cellStyle name="Comma 2 6 3 3" xfId="8564" xr:uid="{D080016D-4434-484B-B00A-FB5DB648CACB}"/>
    <cellStyle name="Comma 2 6 3 3 2" xfId="20757" xr:uid="{30E4C6F3-2B9D-4762-BA15-97A4C2D0F307}"/>
    <cellStyle name="Comma 2 6 3 3 2 2" xfId="36632" xr:uid="{A6248C43-66FF-4077-89E2-B7D64B54EB16}"/>
    <cellStyle name="Comma 2 6 3 3 3" xfId="26089" xr:uid="{159EA167-761C-474E-878E-6A19DE8C819F}"/>
    <cellStyle name="Comma 2 6 3 4" xfId="18918" xr:uid="{3DCFED9E-4DD0-4AE1-98D6-BA9561FC98D9}"/>
    <cellStyle name="Comma 2 6 3 4 2" xfId="22003" xr:uid="{B98DF22F-32D9-413E-A157-2EC720190C0B}"/>
    <cellStyle name="Comma 2 6 3 4 2 2" xfId="39778" xr:uid="{864A6F02-18CE-44CF-8A40-58EE0611E13B}"/>
    <cellStyle name="Comma 2 6 3 4 3" xfId="27797" xr:uid="{CBA3D2E5-6432-474F-8E8D-FA2BD5504C8F}"/>
    <cellStyle name="Comma 2 6 3 5" xfId="20059" xr:uid="{7A840E65-2E4E-43EB-90D3-B9F6C202BD1D}"/>
    <cellStyle name="Comma 2 6 3 5 2" xfId="33271" xr:uid="{A785D18C-82C7-4E07-A71E-81BBB716EBBD}"/>
    <cellStyle name="Comma 2 6 3 5 3" xfId="23676" xr:uid="{441533E6-B666-4C2A-9EBF-83F42F40E45E}"/>
    <cellStyle name="Comma 2 6 3 6" xfId="30513" xr:uid="{141F3DAE-51C9-4673-8D71-71DD6105917D}"/>
    <cellStyle name="Comma 2 6 3 7" xfId="22611" xr:uid="{5FB6DA1A-0DCF-49DE-AAC0-A4EB5CCE6C5D}"/>
    <cellStyle name="Comma 2 6 4" xfId="4978" xr:uid="{E1B6C379-D7DD-4CFD-B846-D0B0A6A6C71D}"/>
    <cellStyle name="Comma 2 6 4 2" xfId="20354" xr:uid="{0414B7B0-8A7A-48C1-AFF4-4B4F29C8D749}"/>
    <cellStyle name="Comma 2 6 4 2 2" xfId="38142" xr:uid="{6B75540D-07B7-41E7-B07E-B493D7BC5015}"/>
    <cellStyle name="Comma 2 6 4 2 3" xfId="26996" xr:uid="{05EE89A2-81C6-4B54-8E2A-6FE1C5EAAF57}"/>
    <cellStyle name="Comma 2 6 4 3" xfId="28750" xr:uid="{959045D6-A691-4D35-B5CB-2167A8D97BEC}"/>
    <cellStyle name="Comma 2 6 4 3 2" xfId="41360" xr:uid="{651CF36E-F543-4B19-A5DB-FE61EEA39731}"/>
    <cellStyle name="Comma 2 6 4 4" xfId="24765" xr:uid="{F4B26D20-3517-48D5-AF44-DC8DD1B55870}"/>
    <cellStyle name="Comma 2 6 4 4 2" xfId="34871" xr:uid="{1E79B528-EB8F-4F6D-8BB7-F9D39AD44C42}"/>
    <cellStyle name="Comma 2 6 4 5" xfId="31645" xr:uid="{1D232C64-7DA7-40E4-B086-21878335BA1D}"/>
    <cellStyle name="Comma 2 6 4 6" xfId="23023" xr:uid="{B83E007B-5C8F-4E59-857A-4BC1A17FD603}"/>
    <cellStyle name="Comma 2 6 5" xfId="2422" xr:uid="{36A6F96A-1A19-4E72-B561-6E1C5D6F4F61}"/>
    <cellStyle name="Comma 2 6 5 2" xfId="20054" xr:uid="{21998665-AD2B-4F66-B969-86F03902FA4F}"/>
    <cellStyle name="Comma 2 6 5 2 2" xfId="35818" xr:uid="{C3AD7B91-C9EE-4082-9A45-238F1FA8F11B}"/>
    <cellStyle name="Comma 2 6 5 2 3" xfId="25443" xr:uid="{7BBA9569-34E6-4757-9D48-C71A5E88222E}"/>
    <cellStyle name="Comma 2 6 5 3" xfId="29820" xr:uid="{00834DEA-1A20-4B54-AAFD-F603FD26BCB8}"/>
    <cellStyle name="Comma 2 6 5 4" xfId="22390" xr:uid="{AF161173-2911-4BCA-BF90-B55B9216CE77}"/>
    <cellStyle name="Comma 2 6 6" xfId="7080" xr:uid="{724D82A0-DEF0-4A5A-90D6-D6B266594A2A}"/>
    <cellStyle name="Comma 2 6 6 2" xfId="20584" xr:uid="{FE6A8D38-C5A5-49F2-81EB-03FBB0FA1EB2}"/>
    <cellStyle name="Comma 2 6 6 2 2" xfId="38964" xr:uid="{3CF6020D-D0BA-441C-9F21-12CDE4FF1A32}"/>
    <cellStyle name="Comma 2 6 6 3" xfId="27526" xr:uid="{1B4E11D5-8578-4073-8FB0-092C24D0BB6F}"/>
    <cellStyle name="Comma 2 6 7" xfId="10279" xr:uid="{76AD76D5-5AC8-4D63-B87C-3F89D8B6FFD8}"/>
    <cellStyle name="Comma 2 6 7 2" xfId="20969" xr:uid="{E922A200-74AA-4817-8004-A7201FC3D238}"/>
    <cellStyle name="Comma 2 6 7 2 2" xfId="32427" xr:uid="{12003C0A-9739-4FAE-851F-C342B7BD5922}"/>
    <cellStyle name="Comma 2 6 7 3" xfId="23398" xr:uid="{CF458138-63C8-408B-83EE-1EE3BD17E693}"/>
    <cellStyle name="Comma 2 6 8" xfId="17629" xr:uid="{BD798418-124D-45B4-B6DB-F0320E6EF71C}"/>
    <cellStyle name="Comma 2 6 8 2" xfId="21843" xr:uid="{70D2E16F-2547-4770-A09E-0EA1DC2AA338}"/>
    <cellStyle name="Comma 2 6 8 3" xfId="29407" xr:uid="{6F1930BB-3189-4D0C-9E73-D3D3BAAEBA5C}"/>
    <cellStyle name="Comma 2 6 9" xfId="19747" xr:uid="{87902BDF-BA60-42AA-8101-BCC195A43FCC}"/>
    <cellStyle name="Comma 2 6 9 2" xfId="42227" xr:uid="{6E54ACF0-C0BF-454C-93A9-85D51C1511BE}"/>
    <cellStyle name="Comma 2 7" xfId="773" xr:uid="{A97E4ACD-D9B5-4BAD-AD36-09EC40B19F18}"/>
    <cellStyle name="Comma 2 7 10" xfId="14088" xr:uid="{77FAFBB7-31BF-4B4B-BFE9-189FAADB9EA2}"/>
    <cellStyle name="Comma 2 7 10 2" xfId="21425" xr:uid="{2C8B303B-0E05-4B1E-8BF9-B6B779C806F4}"/>
    <cellStyle name="Comma 2 7 11" xfId="17632" xr:uid="{33A9A834-131E-4BD5-A388-6E528BA01057}"/>
    <cellStyle name="Comma 2 7 11 2" xfId="21846" xr:uid="{B671CC97-5C19-4918-BA5F-47BB594AC700}"/>
    <cellStyle name="Comma 2 7 12" xfId="19848" xr:uid="{85CD6B82-04FC-40EA-AB4F-B788B8BB1159}"/>
    <cellStyle name="Comma 2 7 13" xfId="22228" xr:uid="{D60FC155-3D5A-4161-B1D3-B16735BD772C}"/>
    <cellStyle name="Comma 2 7 2" xfId="774" xr:uid="{416CF37C-1C5B-4487-834F-CB9B83F387DD}"/>
    <cellStyle name="Comma 2 7 2 10" xfId="19849" xr:uid="{9B22EC8F-04A4-4E03-B57A-60DE7C61B789}"/>
    <cellStyle name="Comma 2 7 2 11" xfId="22666" xr:uid="{C0C08CCB-7F8F-46CF-8D75-4CCD052E5F6D}"/>
    <cellStyle name="Comma 2 7 2 2" xfId="775" xr:uid="{3493760F-FEAA-4B51-965C-9FE260510015}"/>
    <cellStyle name="Comma 2 7 2 2 10" xfId="23028" xr:uid="{C3E84554-285A-4EB2-B511-4F7BF884E6E5}"/>
    <cellStyle name="Comma 2 7 2 2 2" xfId="2431" xr:uid="{3C3751D8-D849-4736-9F2B-BBF89ECDA40F}"/>
    <cellStyle name="Comma 2 7 2 2 2 2" xfId="4987" xr:uid="{EA46A290-B8AB-4661-A6AB-E46618CBF94C}"/>
    <cellStyle name="Comma 2 7 2 2 2 2 2" xfId="20363" xr:uid="{BC2114CA-AAE2-4F12-B8CA-65952A0A9CA6}"/>
    <cellStyle name="Comma 2 7 2 2 2 2 3" xfId="38147" xr:uid="{DBED8A61-E4BD-4788-A920-858746E60CA0}"/>
    <cellStyle name="Comma 2 7 2 2 2 3" xfId="8569" xr:uid="{D2DCBD74-B462-4FEA-BB1B-9A8CD2ADEBC6}"/>
    <cellStyle name="Comma 2 7 2 2 2 3 2" xfId="20762" xr:uid="{CBF198AF-AD51-4184-AF95-60A892B782A5}"/>
    <cellStyle name="Comma 2 7 2 2 2 4" xfId="12204" xr:uid="{10C72B07-3706-4E9E-8F3A-4B0A24F215E7}"/>
    <cellStyle name="Comma 2 7 2 2 2 4 2" xfId="21201" xr:uid="{80E4114C-8727-457E-8D23-9B6689F7C567}"/>
    <cellStyle name="Comma 2 7 2 2 2 5" xfId="15967" xr:uid="{209CFA64-F3F8-4355-812C-608128A7991D}"/>
    <cellStyle name="Comma 2 7 2 2 2 5 2" xfId="21647" xr:uid="{778EA8C7-D0ED-4568-85FA-F4FFF128D752}"/>
    <cellStyle name="Comma 2 7 2 2 2 6" xfId="18923" xr:uid="{0C6877D8-4C5A-438B-BB9F-47DB9606F49C}"/>
    <cellStyle name="Comma 2 7 2 2 2 6 2" xfId="22008" xr:uid="{4682E8B4-B175-4610-945F-AD031777461C}"/>
    <cellStyle name="Comma 2 7 2 2 2 7" xfId="20063" xr:uid="{DD42B39A-84E1-4C25-B696-492346FD3C7C}"/>
    <cellStyle name="Comma 2 7 2 2 2 8" xfId="27001" xr:uid="{CCA2FEF3-FD87-4B87-A477-445F49BE4548}"/>
    <cellStyle name="Comma 2 7 2 2 3" xfId="4986" xr:uid="{F8B458AB-130A-4297-91C5-D486DB47BEF3}"/>
    <cellStyle name="Comma 2 7 2 2 3 2" xfId="20362" xr:uid="{A574D87A-308A-4487-B21D-033BB39E5B23}"/>
    <cellStyle name="Comma 2 7 2 2 3 2 2" xfId="41365" xr:uid="{5E377F5E-B2F4-4D59-A479-F03CA7C29EAA}"/>
    <cellStyle name="Comma 2 7 2 2 3 3" xfId="28755" xr:uid="{7CDD0483-E428-4701-A351-128D8B7B7C15}"/>
    <cellStyle name="Comma 2 7 2 2 4" xfId="2430" xr:uid="{0C89F493-6284-4B1E-BEAA-637D3DF0FA28}"/>
    <cellStyle name="Comma 2 7 2 2 4 2" xfId="20062" xr:uid="{B63C65F3-62C2-44EA-84D1-384AD3C87D30}"/>
    <cellStyle name="Comma 2 7 2 2 4 2 2" xfId="34876" xr:uid="{511BE3E2-3FC8-43CF-A4FD-3655B753E7D5}"/>
    <cellStyle name="Comma 2 7 2 2 4 3" xfId="24770" xr:uid="{418730B2-3BC4-4931-959C-7596D90E24DD}"/>
    <cellStyle name="Comma 2 7 2 2 5" xfId="7085" xr:uid="{3A8D032D-15D6-447A-9223-13EB19F095C6}"/>
    <cellStyle name="Comma 2 7 2 2 5 2" xfId="20589" xr:uid="{4D82A4B4-4A52-490F-A8D7-BDB2664C120D}"/>
    <cellStyle name="Comma 2 7 2 2 5 3" xfId="31650" xr:uid="{486DAA51-19E1-4294-BE75-779324DB92DC}"/>
    <cellStyle name="Comma 2 7 2 2 6" xfId="10285" xr:uid="{F79CCF4C-6430-4648-B45F-3E70CDBDACC7}"/>
    <cellStyle name="Comma 2 7 2 2 6 2" xfId="20975" xr:uid="{DFCAAEFE-BC2C-4802-A0D6-8354894A3B31}"/>
    <cellStyle name="Comma 2 7 2 2 7" xfId="14090" xr:uid="{5C81E7B2-21B7-45E2-9C52-FA3742787902}"/>
    <cellStyle name="Comma 2 7 2 2 7 2" xfId="21427" xr:uid="{858284CD-E98A-4472-AC51-8DB8BB311D3C}"/>
    <cellStyle name="Comma 2 7 2 2 8" xfId="17634" xr:uid="{2F06A911-CF4E-47F2-B10F-D999A8B62252}"/>
    <cellStyle name="Comma 2 7 2 2 8 2" xfId="21848" xr:uid="{40C7EE0B-9D4B-47DE-8D44-DBCBC8C3C4FF}"/>
    <cellStyle name="Comma 2 7 2 2 9" xfId="19850" xr:uid="{EDBBE8AB-6ECC-48A3-BFD7-A54302A8E5A0}"/>
    <cellStyle name="Comma 2 7 2 3" xfId="2432" xr:uid="{F6D1DDB8-C296-4A4B-8109-A2D844F1D9EC}"/>
    <cellStyle name="Comma 2 7 2 3 2" xfId="4988" xr:uid="{7BDCA965-11C5-442D-A816-8DD97F9F6C4F}"/>
    <cellStyle name="Comma 2 7 2 3 2 2" xfId="12205" xr:uid="{1977C2FE-FB47-45DA-BCF8-C081396710A3}"/>
    <cellStyle name="Comma 2 7 2 3 2 2 2" xfId="21202" xr:uid="{20BA340C-0E38-4331-8F31-FE0AD333E4FB}"/>
    <cellStyle name="Comma 2 7 2 3 2 3" xfId="15968" xr:uid="{64747E66-0A00-4D9E-830C-2A7763E1BBE1}"/>
    <cellStyle name="Comma 2 7 2 3 2 3 2" xfId="21648" xr:uid="{489999D2-FDBA-43E1-98F4-FD6E57C444D2}"/>
    <cellStyle name="Comma 2 7 2 3 2 4" xfId="20364" xr:uid="{D9E3FBB2-0571-4FFA-8EE2-7E5826ADDF2E}"/>
    <cellStyle name="Comma 2 7 2 3 2 5" xfId="36855" xr:uid="{DC613FEB-677D-4363-9818-70A4D5153FA4}"/>
    <cellStyle name="Comma 2 7 2 3 3" xfId="8568" xr:uid="{69FCCD66-968D-48DF-B7FB-3DF53D81F676}"/>
    <cellStyle name="Comma 2 7 2 3 3 2" xfId="20761" xr:uid="{A044A433-58AE-4B3D-81A7-94DD70A84F3E}"/>
    <cellStyle name="Comma 2 7 2 3 4" xfId="10286" xr:uid="{C6A9F6CD-4F4B-4C0F-996D-2F71B7314708}"/>
    <cellStyle name="Comma 2 7 2 3 4 2" xfId="20976" xr:uid="{A7CA40A3-BDAD-4A00-B686-78A991DB9A9C}"/>
    <cellStyle name="Comma 2 7 2 3 5" xfId="14091" xr:uid="{33C18DA7-CB20-43AA-9277-8FDC84F9B3FD}"/>
    <cellStyle name="Comma 2 7 2 3 5 2" xfId="21428" xr:uid="{2FA257E3-8F5C-4EAF-84D6-E67CEBBB0C6A}"/>
    <cellStyle name="Comma 2 7 2 3 6" xfId="18922" xr:uid="{25B9E0A4-DCE3-4872-A22B-D7F57F9041B0}"/>
    <cellStyle name="Comma 2 7 2 3 6 2" xfId="22007" xr:uid="{D13C4FA6-2ADF-42B8-9F63-D55A0B73B905}"/>
    <cellStyle name="Comma 2 7 2 3 7" xfId="20064" xr:uid="{6AF0F929-2E4C-4D85-8BA8-9809975128A7}"/>
    <cellStyle name="Comma 2 7 2 3 8" xfId="26205" xr:uid="{33E9A20D-23B5-417B-B2A8-77F7C64397EC}"/>
    <cellStyle name="Comma 2 7 2 4" xfId="4985" xr:uid="{33C43A80-7AB9-40D3-9165-44709B6F0457}"/>
    <cellStyle name="Comma 2 7 2 4 2" xfId="12206" xr:uid="{E0F7B382-12F7-4A96-90EB-3416B7B11D1B}"/>
    <cellStyle name="Comma 2 7 2 4 2 2" xfId="21203" xr:uid="{45EFFE11-4EEC-42BC-B371-A6CB3748FF89}"/>
    <cellStyle name="Comma 2 7 2 4 2 3" xfId="40001" xr:uid="{79AF26B6-42D6-44A0-9480-10C5C3E50AFC}"/>
    <cellStyle name="Comma 2 7 2 4 3" xfId="15969" xr:uid="{C67CAEDF-C1DE-4BD9-860C-16AEC937687C}"/>
    <cellStyle name="Comma 2 7 2 4 3 2" xfId="21649" xr:uid="{A82F9390-A1E3-48BD-AF5D-E38D8AE97958}"/>
    <cellStyle name="Comma 2 7 2 4 4" xfId="20361" xr:uid="{AF4DDE44-B81E-4993-9631-761F0CAB7E3A}"/>
    <cellStyle name="Comma 2 7 2 4 5" xfId="27912" xr:uid="{8459255D-E81C-4270-9DDF-A75781E36D89}"/>
    <cellStyle name="Comma 2 7 2 5" xfId="2429" xr:uid="{79434BD8-076C-40C5-BF32-8629CFAA6E8C}"/>
    <cellStyle name="Comma 2 7 2 5 2" xfId="20061" xr:uid="{AA21AC5E-E32A-4B54-B625-72441D8C1943}"/>
    <cellStyle name="Comma 2 7 2 5 2 2" xfId="33501" xr:uid="{87A6D4DC-87E1-48FE-8B7E-DCF06B2063A0}"/>
    <cellStyle name="Comma 2 7 2 5 3" xfId="23797" xr:uid="{CC950E60-3B9F-4693-82E2-ED5E0A7645BE}"/>
    <cellStyle name="Comma 2 7 2 6" xfId="7084" xr:uid="{D55326F3-F974-4B6B-97DB-2C9AD7972B92}"/>
    <cellStyle name="Comma 2 7 2 6 2" xfId="20588" xr:uid="{6FBE8931-E299-444F-83AD-5D953EEC9690}"/>
    <cellStyle name="Comma 2 7 2 6 3" xfId="30635" xr:uid="{4D3A7043-219D-41D6-8AA4-2F2F513FF6AF}"/>
    <cellStyle name="Comma 2 7 2 7" xfId="10284" xr:uid="{881ACD0E-BBBD-4FCB-9C08-1E0C6C0D2700}"/>
    <cellStyle name="Comma 2 7 2 7 2" xfId="20974" xr:uid="{8467C908-9400-4025-8F17-F947B5E083BF}"/>
    <cellStyle name="Comma 2 7 2 8" xfId="14089" xr:uid="{72DF2F10-9976-40F8-A214-9750F8EC933C}"/>
    <cellStyle name="Comma 2 7 2 8 2" xfId="21426" xr:uid="{AA4CFF4B-B2CF-4E47-85AE-2F74A2896CAD}"/>
    <cellStyle name="Comma 2 7 2 9" xfId="17633" xr:uid="{EE312175-43A6-41F9-A412-6818F5390E2A}"/>
    <cellStyle name="Comma 2 7 2 9 2" xfId="21847" xr:uid="{884A40EC-2B2D-41CB-8A2F-CE587CD34CCA}"/>
    <cellStyle name="Comma 2 7 3" xfId="776" xr:uid="{E9FEB5B7-7B42-493D-BE1D-D6BD1FCAB0B4}"/>
    <cellStyle name="Comma 2 7 3 10" xfId="19851" xr:uid="{237D1A74-6380-485B-963F-7B9511DA8430}"/>
    <cellStyle name="Comma 2 7 3 11" xfId="23027" xr:uid="{EF0F417F-4CCB-408E-8836-B4AADDC3C029}"/>
    <cellStyle name="Comma 2 7 3 2" xfId="777" xr:uid="{C28E67A1-746D-4DC3-8948-0B909A4F96EA}"/>
    <cellStyle name="Comma 2 7 3 2 10" xfId="27000" xr:uid="{94549CA3-C00C-419B-B8A9-E0DF2554FC2B}"/>
    <cellStyle name="Comma 2 7 3 2 2" xfId="2435" xr:uid="{A6BD1148-9C15-4FFF-95B9-287EC8E4BF51}"/>
    <cellStyle name="Comma 2 7 3 2 2 2" xfId="4991" xr:uid="{5A6E1921-C1E4-44F8-8CD3-6E2BADD0F40D}"/>
    <cellStyle name="Comma 2 7 3 2 2 2 2" xfId="20367" xr:uid="{75F64DB2-8FC2-4082-94BC-8326958F8779}"/>
    <cellStyle name="Comma 2 7 3 2 2 3" xfId="8571" xr:uid="{FD08385D-EB64-4F12-9191-0F179A6FB679}"/>
    <cellStyle name="Comma 2 7 3 2 2 3 2" xfId="20764" xr:uid="{FAF837C3-D4AE-4345-9167-5F53AAD073E5}"/>
    <cellStyle name="Comma 2 7 3 2 2 4" xfId="12207" xr:uid="{C113A984-EF65-4831-B6FF-8A7576712730}"/>
    <cellStyle name="Comma 2 7 3 2 2 4 2" xfId="21204" xr:uid="{BBFE24E3-8CD3-4B37-A160-E7D6BB99ECDC}"/>
    <cellStyle name="Comma 2 7 3 2 2 5" xfId="15970" xr:uid="{913C5E98-B477-4A77-B1D7-C0E2F7118EC8}"/>
    <cellStyle name="Comma 2 7 3 2 2 5 2" xfId="21650" xr:uid="{F5FE8A2F-D3EE-49A8-819E-723B81ACE79D}"/>
    <cellStyle name="Comma 2 7 3 2 2 6" xfId="18925" xr:uid="{E2440220-53C9-48D0-992D-9193862F8B12}"/>
    <cellStyle name="Comma 2 7 3 2 2 6 2" xfId="22010" xr:uid="{49A70764-8033-43AB-A837-800F5CD4D5CC}"/>
    <cellStyle name="Comma 2 7 3 2 2 7" xfId="20067" xr:uid="{A0195126-9EFD-4E85-A3B6-2D86DEDEEC5A}"/>
    <cellStyle name="Comma 2 7 3 2 2 8" xfId="38146" xr:uid="{3E54BDC5-3ECC-42CB-940D-EE77C2149D1D}"/>
    <cellStyle name="Comma 2 7 3 2 3" xfId="4990" xr:uid="{DA418EBA-6F63-42A9-AFB9-F82182A3ABEC}"/>
    <cellStyle name="Comma 2 7 3 2 3 2" xfId="20366" xr:uid="{5A69DCE9-0CD6-4169-8F0F-4FE126BAE4D3}"/>
    <cellStyle name="Comma 2 7 3 2 4" xfId="2434" xr:uid="{10EE7CB2-5B74-4B4A-BBA5-AEBF286BA499}"/>
    <cellStyle name="Comma 2 7 3 2 4 2" xfId="20066" xr:uid="{19564201-5395-4D79-B44E-73F1D14C2006}"/>
    <cellStyle name="Comma 2 7 3 2 5" xfId="7087" xr:uid="{8501AC9F-B8B6-4E55-9871-AE03081888D9}"/>
    <cellStyle name="Comma 2 7 3 2 5 2" xfId="20591" xr:uid="{5F988E93-98A6-42C7-A54E-86A8DA3E5EC8}"/>
    <cellStyle name="Comma 2 7 3 2 6" xfId="10288" xr:uid="{1852E97D-CA98-4341-9B1B-90AC01D29BB5}"/>
    <cellStyle name="Comma 2 7 3 2 6 2" xfId="20978" xr:uid="{A3599380-7508-4D76-BAAF-D69F4E14E0B8}"/>
    <cellStyle name="Comma 2 7 3 2 7" xfId="14093" xr:uid="{21C68519-4C5C-41BF-BDA4-38CB7FB9A903}"/>
    <cellStyle name="Comma 2 7 3 2 7 2" xfId="21430" xr:uid="{47831DE7-3623-4EDF-852E-8FE8C20AAA40}"/>
    <cellStyle name="Comma 2 7 3 2 8" xfId="17636" xr:uid="{A1C053B5-B597-4736-84F6-EEA9748CED7F}"/>
    <cellStyle name="Comma 2 7 3 2 8 2" xfId="21850" xr:uid="{1FE1046F-C5E7-4AFC-8FF1-3173A53E96DA}"/>
    <cellStyle name="Comma 2 7 3 2 9" xfId="19852" xr:uid="{4250A977-3F3F-4DAF-A71A-FC73362E2F1E}"/>
    <cellStyle name="Comma 2 7 3 3" xfId="2436" xr:uid="{1FFF7626-968E-488A-BCBC-164498909245}"/>
    <cellStyle name="Comma 2 7 3 3 2" xfId="4992" xr:uid="{6BC8D5F8-4F18-470C-BF95-41BB91E15493}"/>
    <cellStyle name="Comma 2 7 3 3 2 2" xfId="12208" xr:uid="{C99BFF97-1F67-4FEA-86D4-4EC96680B59A}"/>
    <cellStyle name="Comma 2 7 3 3 2 2 2" xfId="21205" xr:uid="{9C569D41-325A-404E-99CC-450ABF4A74F5}"/>
    <cellStyle name="Comma 2 7 3 3 2 3" xfId="15971" xr:uid="{6426359E-22AB-4CC4-AF29-F128FA0DA44D}"/>
    <cellStyle name="Comma 2 7 3 3 2 3 2" xfId="21651" xr:uid="{B829CD0E-23C6-4036-8B6C-7801A6E680D6}"/>
    <cellStyle name="Comma 2 7 3 3 2 4" xfId="20368" xr:uid="{852E6626-D32E-4B96-82F0-4B4DA5A7886F}"/>
    <cellStyle name="Comma 2 7 3 3 2 5" xfId="41364" xr:uid="{74927E87-F9F8-426D-B242-4C5120D25D3F}"/>
    <cellStyle name="Comma 2 7 3 3 3" xfId="8570" xr:uid="{D84105FB-F4B3-43BC-869F-CC3F2378B47F}"/>
    <cellStyle name="Comma 2 7 3 3 3 2" xfId="20763" xr:uid="{3958E31B-9D13-4429-95D1-4C66AB946131}"/>
    <cellStyle name="Comma 2 7 3 3 4" xfId="10289" xr:uid="{30B7BB26-78C8-4C99-AC4D-4890062F5AB4}"/>
    <cellStyle name="Comma 2 7 3 3 4 2" xfId="20979" xr:uid="{8B0DB26B-760A-4F6E-ABA9-BDE3ED74FA5F}"/>
    <cellStyle name="Comma 2 7 3 3 5" xfId="14094" xr:uid="{C3F81496-F306-40B3-90BE-E8872C149C04}"/>
    <cellStyle name="Comma 2 7 3 3 5 2" xfId="21431" xr:uid="{BB2089CC-8FCD-4E41-8C0E-DB4053029CB6}"/>
    <cellStyle name="Comma 2 7 3 3 6" xfId="18924" xr:uid="{E914273A-4C4F-47DA-BD62-1C559DD9276E}"/>
    <cellStyle name="Comma 2 7 3 3 6 2" xfId="22009" xr:uid="{4C6795E8-CA4F-4C2F-8FF2-D2C733C416DF}"/>
    <cellStyle name="Comma 2 7 3 3 7" xfId="20068" xr:uid="{ECCB1F26-ECC7-49A1-93D0-867412795987}"/>
    <cellStyle name="Comma 2 7 3 3 8" xfId="28754" xr:uid="{C4B68EB2-B30C-433A-A2EE-D734FA4C45F5}"/>
    <cellStyle name="Comma 2 7 3 4" xfId="4989" xr:uid="{E1E67196-80BB-402B-B0F7-2E73C1F20145}"/>
    <cellStyle name="Comma 2 7 3 4 2" xfId="12209" xr:uid="{689A7150-F79A-4EE7-BE5C-B6CC7E3C4801}"/>
    <cellStyle name="Comma 2 7 3 4 2 2" xfId="21206" xr:uid="{FCF00E08-52AF-4510-BAEF-6155A096ABDA}"/>
    <cellStyle name="Comma 2 7 3 4 2 3" xfId="34875" xr:uid="{2592AAB4-C7F1-4955-BFFA-B83615E7C913}"/>
    <cellStyle name="Comma 2 7 3 4 3" xfId="15972" xr:uid="{27409F02-D0A4-45CA-802B-493338512C0D}"/>
    <cellStyle name="Comma 2 7 3 4 3 2" xfId="21652" xr:uid="{9F258162-DAEB-4276-84DC-EAB963203236}"/>
    <cellStyle name="Comma 2 7 3 4 4" xfId="20365" xr:uid="{25A5E817-9C04-4982-96E8-195C4C240ABC}"/>
    <cellStyle name="Comma 2 7 3 4 5" xfId="24769" xr:uid="{BD411866-2E39-4B58-876C-DE6AEF91100F}"/>
    <cellStyle name="Comma 2 7 3 5" xfId="2433" xr:uid="{0FEB6D08-DF17-47E2-A936-3A0B9F744FDA}"/>
    <cellStyle name="Comma 2 7 3 5 2" xfId="20065" xr:uid="{06070232-ACC6-4747-9E30-F17721E25D0E}"/>
    <cellStyle name="Comma 2 7 3 5 3" xfId="31649" xr:uid="{FDC382A3-947E-4238-A056-3450C68C59FF}"/>
    <cellStyle name="Comma 2 7 3 6" xfId="7086" xr:uid="{CA325482-B865-4883-95B1-40FAC23FC599}"/>
    <cellStyle name="Comma 2 7 3 6 2" xfId="20590" xr:uid="{6FD567CC-34B6-4F61-AE98-E3E4E0128D5E}"/>
    <cellStyle name="Comma 2 7 3 7" xfId="10287" xr:uid="{924C5726-7B65-456A-82BC-629C60907782}"/>
    <cellStyle name="Comma 2 7 3 7 2" xfId="20977" xr:uid="{921604B9-AA75-4AC4-90E7-63F41030BCFF}"/>
    <cellStyle name="Comma 2 7 3 8" xfId="14092" xr:uid="{BE732181-D85C-4FC8-BE78-5EB5E41F2491}"/>
    <cellStyle name="Comma 2 7 3 8 2" xfId="21429" xr:uid="{77BBD4CD-289A-46EE-927C-ACB572C83E64}"/>
    <cellStyle name="Comma 2 7 3 9" xfId="17635" xr:uid="{7B8F50B8-5ED4-4619-8D19-6D024A3DE67E}"/>
    <cellStyle name="Comma 2 7 3 9 2" xfId="21849" xr:uid="{6E7D196B-9CCB-47EC-B60A-793117CE98D1}"/>
    <cellStyle name="Comma 2 7 4" xfId="778" xr:uid="{4080C5FE-79B6-41ED-B5ED-6CD22E5A6FCB}"/>
    <cellStyle name="Comma 2 7 4 10" xfId="22457" xr:uid="{A12D1ECD-5D7B-4C8A-829A-F2B042FA227D}"/>
    <cellStyle name="Comma 2 7 4 2" xfId="2438" xr:uid="{0DF60E81-156B-4887-95B7-EBF8DFC72EC5}"/>
    <cellStyle name="Comma 2 7 4 2 2" xfId="4994" xr:uid="{33E2E00B-A630-495E-A9F5-42058058E94F}"/>
    <cellStyle name="Comma 2 7 4 2 2 2" xfId="20370" xr:uid="{1BF04D35-2E14-4F35-BEB5-724AA9AA3C3F}"/>
    <cellStyle name="Comma 2 7 4 2 2 3" xfId="36039" xr:uid="{8B01F2B4-D47F-4E0F-AD34-0C9F69ACA83D}"/>
    <cellStyle name="Comma 2 7 4 2 3" xfId="8572" xr:uid="{037D4060-12A7-4ACD-90C2-AC6E9A81CA24}"/>
    <cellStyle name="Comma 2 7 4 2 3 2" xfId="20765" xr:uid="{55363FC2-6091-40E3-A021-7CEC5B269E99}"/>
    <cellStyle name="Comma 2 7 4 2 4" xfId="12210" xr:uid="{261EC5E4-8EDB-4AA9-A1B2-B04BDDAC188D}"/>
    <cellStyle name="Comma 2 7 4 2 4 2" xfId="21207" xr:uid="{DC47CF19-C78E-4890-9B65-9EC4600B1BFB}"/>
    <cellStyle name="Comma 2 7 4 2 5" xfId="15973" xr:uid="{2AE0D0EA-044B-4F17-A5B2-4B980D370705}"/>
    <cellStyle name="Comma 2 7 4 2 5 2" xfId="21653" xr:uid="{400ABA2E-E4C9-4196-9F19-78AA18EBA9F5}"/>
    <cellStyle name="Comma 2 7 4 2 6" xfId="18926" xr:uid="{7656E9A7-9258-4B9F-ACAB-6DB89BFC5BD8}"/>
    <cellStyle name="Comma 2 7 4 2 6 2" xfId="22011" xr:uid="{2F122151-A830-4F27-ABD0-ACA92F037876}"/>
    <cellStyle name="Comma 2 7 4 2 7" xfId="20070" xr:uid="{A05FCDB6-DFF8-461C-9EF7-FB2CE43C47E6}"/>
    <cellStyle name="Comma 2 7 4 2 8" xfId="25661" xr:uid="{8CB76D32-1DB4-422B-87C5-F7F153B55AF2}"/>
    <cellStyle name="Comma 2 7 4 3" xfId="4993" xr:uid="{75EFA1E2-F64A-47B1-93C4-ECC945A40506}"/>
    <cellStyle name="Comma 2 7 4 3 2" xfId="20369" xr:uid="{5CF84AFE-D383-42B4-9020-304F6712F5EB}"/>
    <cellStyle name="Comma 2 7 4 3 3" xfId="30038" xr:uid="{6418DBB4-C802-4E93-B09D-216E872BCA06}"/>
    <cellStyle name="Comma 2 7 4 4" xfId="2437" xr:uid="{01629D12-2130-423E-B381-774843AFEB3D}"/>
    <cellStyle name="Comma 2 7 4 4 2" xfId="20069" xr:uid="{355950E0-10B1-4DF5-9063-FFDAA5F2E3FC}"/>
    <cellStyle name="Comma 2 7 4 5" xfId="7088" xr:uid="{C7FE1318-8B00-4DD6-8F1A-66F7A383425B}"/>
    <cellStyle name="Comma 2 7 4 5 2" xfId="20592" xr:uid="{F2C63BC2-23C0-4C55-848A-345F65A02128}"/>
    <cellStyle name="Comma 2 7 4 6" xfId="10290" xr:uid="{1EC1B0E6-A784-4DED-BDF5-B9596C7122D1}"/>
    <cellStyle name="Comma 2 7 4 6 2" xfId="20980" xr:uid="{0EBF2116-1690-485E-82BC-52CA82690D4C}"/>
    <cellStyle name="Comma 2 7 4 7" xfId="14095" xr:uid="{4EBDF34D-8E5E-4A5B-BA4A-8A26670D47D0}"/>
    <cellStyle name="Comma 2 7 4 7 2" xfId="21432" xr:uid="{14DA4CC4-5840-484E-92DC-AE8D488BC396}"/>
    <cellStyle name="Comma 2 7 4 8" xfId="17637" xr:uid="{B454573C-0B91-461C-B676-F55CC0B39A74}"/>
    <cellStyle name="Comma 2 7 4 8 2" xfId="21851" xr:uid="{04091C5D-3DCC-41BC-B09C-7D0F4EA63143}"/>
    <cellStyle name="Comma 2 7 4 9" xfId="19853" xr:uid="{B170D971-E2A4-42E5-AF60-815D8852F408}"/>
    <cellStyle name="Comma 2 7 5" xfId="2439" xr:uid="{315FE121-6A4F-4474-8C0D-6E2165FF0ED2}"/>
    <cellStyle name="Comma 2 7 5 2" xfId="4995" xr:uid="{0D06ACA5-2563-47BC-99ED-13CED1E5535D}"/>
    <cellStyle name="Comma 2 7 5 2 2" xfId="9469" xr:uid="{4F76D16D-2ED8-4231-B081-99C50361CD19}"/>
    <cellStyle name="Comma 2 7 5 2 2 2" xfId="20847" xr:uid="{6F18B2D9-DCC0-4F95-A6C0-39E8CF2C382A}"/>
    <cellStyle name="Comma 2 7 5 2 3" xfId="12211" xr:uid="{C82FEFEB-4C24-4E20-BA46-5F42B9E8F55F}"/>
    <cellStyle name="Comma 2 7 5 2 3 2" xfId="21208" xr:uid="{76C10934-D839-49E2-98CA-233F7BF279C5}"/>
    <cellStyle name="Comma 2 7 5 2 4" xfId="15974" xr:uid="{E5C8A202-4EC5-481B-9282-3A163B599760}"/>
    <cellStyle name="Comma 2 7 5 2 4 2" xfId="21654" xr:uid="{20F35A1D-5C0A-42BE-AFFC-B36DA436760A}"/>
    <cellStyle name="Comma 2 7 5 2 5" xfId="20371" xr:uid="{58A39716-6129-436F-8474-0CCC09905D87}"/>
    <cellStyle name="Comma 2 7 5 2 6" xfId="39185" xr:uid="{3FB70D9F-3EDE-491E-ADA1-000834946BE3}"/>
    <cellStyle name="Comma 2 7 5 3" xfId="7985" xr:uid="{06A6FD6E-07B4-4711-8EDA-B9F53D9B6C34}"/>
    <cellStyle name="Comma 2 7 5 3 2" xfId="20674" xr:uid="{7066E9D2-0BE6-430B-9579-EC8B862CC762}"/>
    <cellStyle name="Comma 2 7 5 3 3" xfId="42253" xr:uid="{34D54DB3-A5A4-48ED-8EFA-88C8F9B8FFDC}"/>
    <cellStyle name="Comma 2 7 5 4" xfId="10291" xr:uid="{F4FA0465-ED79-440D-B093-DC2C7237929B}"/>
    <cellStyle name="Comma 2 7 5 4 2" xfId="20981" xr:uid="{8CEF5ACF-81A0-4C3F-8F09-6B9254473196}"/>
    <cellStyle name="Comma 2 7 5 4 3" xfId="42292" xr:uid="{84D9586D-58BA-4686-84AF-B88139E29DA4}"/>
    <cellStyle name="Comma 2 7 5 5" xfId="14096" xr:uid="{4098EACF-773E-4AF3-BFC5-A59B699CAF54}"/>
    <cellStyle name="Comma 2 7 5 5 2" xfId="21433" xr:uid="{EB027BF7-5B40-4C0B-A384-9F405D73EACE}"/>
    <cellStyle name="Comma 2 7 5 6" xfId="18921" xr:uid="{EC3EC514-095F-443D-8E84-C9DFE2B90F50}"/>
    <cellStyle name="Comma 2 7 5 6 2" xfId="22006" xr:uid="{FA0BD988-E83D-47AB-9740-0EE49B487404}"/>
    <cellStyle name="Comma 2 7 5 7" xfId="20071" xr:uid="{0E786CDF-1E8F-4D7F-8A21-3CD00DC202A7}"/>
    <cellStyle name="Comma 2 7 5 8" xfId="27593" xr:uid="{CA85FD78-A0F0-4979-9D2A-D04244B003B6}"/>
    <cellStyle name="Comma 2 7 6" xfId="4984" xr:uid="{F831524C-77FB-47E1-B473-0E95B16DD923}"/>
    <cellStyle name="Comma 2 7 6 2" xfId="8567" xr:uid="{E9311227-957C-43C4-BB62-3D69CBEA9CD2}"/>
    <cellStyle name="Comma 2 7 6 2 2" xfId="20760" xr:uid="{2311804D-0270-425B-9014-557C6CA0B496}"/>
    <cellStyle name="Comma 2 7 6 2 3" xfId="32652" xr:uid="{795A22F1-16AD-4E9A-BA8B-38357FE2D5DC}"/>
    <cellStyle name="Comma 2 7 6 3" xfId="12212" xr:uid="{E73F5B52-65BE-470A-B0C4-709A338399A8}"/>
    <cellStyle name="Comma 2 7 6 3 2" xfId="21209" xr:uid="{9E307051-E089-41D2-83ED-345D25473F77}"/>
    <cellStyle name="Comma 2 7 6 4" xfId="15975" xr:uid="{BFD8AD2F-BC5B-404D-B16D-FEDFF92A3C4E}"/>
    <cellStyle name="Comma 2 7 6 4 2" xfId="21655" xr:uid="{5ACFB5FB-770F-40B0-97A3-7C1337FF816E}"/>
    <cellStyle name="Comma 2 7 6 5" xfId="20360" xr:uid="{8E62145B-D126-4987-B713-13F67E845EC3}"/>
    <cellStyle name="Comma 2 7 6 6" xfId="23472" xr:uid="{8767ED15-7912-43BD-9374-616931AEB37E}"/>
    <cellStyle name="Comma 2 7 7" xfId="2428" xr:uid="{4D288A4B-999F-42E2-88FA-5947E66C8A2B}"/>
    <cellStyle name="Comma 2 7 7 2" xfId="20060" xr:uid="{CF97FA97-1801-424F-9898-BABA2EFC4A6E}"/>
    <cellStyle name="Comma 2 7 7 3" xfId="29475" xr:uid="{CA61B263-2DE7-40C1-9517-67B4DABB0EC8}"/>
    <cellStyle name="Comma 2 7 8" xfId="7083" xr:uid="{055CF301-DBA1-4C8B-B919-90C65FF650B9}"/>
    <cellStyle name="Comma 2 7 8 2" xfId="20587" xr:uid="{38674B38-5D0B-4BD2-BD43-B28662FBE563}"/>
    <cellStyle name="Comma 2 7 9" xfId="10283" xr:uid="{4348E2E2-AD67-4E5C-906F-3DDFD8AEAF6B}"/>
    <cellStyle name="Comma 2 7 9 2" xfId="20973" xr:uid="{27F5F339-1EE1-43DC-9F59-FFBD5C863D85}"/>
    <cellStyle name="Comma 2 8" xfId="779" xr:uid="{922D8646-66A0-4014-A1DF-0A06088BED11}"/>
    <cellStyle name="Comma 2 8 2" xfId="17638" xr:uid="{C9200D42-AC08-4441-BB53-C6FDE9360378}"/>
    <cellStyle name="Comma 2 8 2 2" xfId="21852" xr:uid="{95241288-24AC-424C-B371-96EF8AE0B3F0}"/>
    <cellStyle name="Comma 2 8 2 2 2" xfId="42131" xr:uid="{586219F6-8FE4-4AC0-AF1D-EA1B7714DFDC}"/>
    <cellStyle name="Comma 2 8 2 2 3" xfId="29241" xr:uid="{274EF233-E83E-48F9-B59C-23F1454E057F}"/>
    <cellStyle name="Comma 2 8 2 3" xfId="32216" xr:uid="{48D501A5-407D-45DB-9D42-B843DFBAE329}"/>
    <cellStyle name="Comma 2 8 2 4" xfId="42254" xr:uid="{C3A81E09-6284-414F-A761-44E10BA43AF7}"/>
    <cellStyle name="Comma 2 8 2 5" xfId="42293" xr:uid="{AACE8D7B-2FBA-4E67-B5A4-954D4C9F4F03}"/>
    <cellStyle name="Comma 2 8 2 6" xfId="23339" xr:uid="{29AAD64A-40E9-4C13-8E91-26D26150D3D4}"/>
    <cellStyle name="Comma 2 8 3" xfId="19854" xr:uid="{3C1D7869-07B5-42DB-8632-23B19F52D9F1}"/>
    <cellStyle name="Comma 2 8 3 2" xfId="22569" xr:uid="{BEF5CA64-3473-4BFD-8AE0-1FADC7000F14}"/>
    <cellStyle name="Comma 2 8 4" xfId="29351" xr:uid="{649A171E-163C-4050-8373-83E0C88EAD04}"/>
    <cellStyle name="Comma 2 8 5" xfId="22115" xr:uid="{1DDD2C6D-86B9-4A37-8212-0E6FD13537B3}"/>
    <cellStyle name="Comma 2 9" xfId="780" xr:uid="{A5ACC1CA-F072-4885-9FA0-A339A7F3B697}"/>
    <cellStyle name="Comma 2 9 10" xfId="19855" xr:uid="{01F7E409-FCA1-4A03-896C-36A80F943897}"/>
    <cellStyle name="Comma 2 9 11" xfId="22902" xr:uid="{6B69CBED-CA05-4959-A46A-BB52CD6086C2}"/>
    <cellStyle name="Comma 2 9 2" xfId="781" xr:uid="{C0C71F44-25BB-4488-B49C-C6443903209F}"/>
    <cellStyle name="Comma 2 9 2 10" xfId="26875" xr:uid="{F8FD95B4-49E0-427B-8D48-244B1C1DF78A}"/>
    <cellStyle name="Comma 2 9 2 2" xfId="2442" xr:uid="{8E66E701-7702-4399-B576-217D720F018D}"/>
    <cellStyle name="Comma 2 9 2 2 2" xfId="4998" xr:uid="{03B1BFAF-BAF8-4418-AFB5-737646FB0732}"/>
    <cellStyle name="Comma 2 9 2 2 2 2" xfId="20374" xr:uid="{285BE249-39FE-48B3-B6A8-1D5274474D49}"/>
    <cellStyle name="Comma 2 9 2 2 3" xfId="8574" xr:uid="{933E069E-7081-4FCF-8F58-6C495F968E5A}"/>
    <cellStyle name="Comma 2 9 2 2 3 2" xfId="20767" xr:uid="{46905167-1542-45B3-947F-E58477C85F4F}"/>
    <cellStyle name="Comma 2 9 2 2 4" xfId="12213" xr:uid="{41638BE4-0348-4BAD-B68A-8A5270605CB3}"/>
    <cellStyle name="Comma 2 9 2 2 4 2" xfId="21210" xr:uid="{1B30A0D5-0459-4ADC-8C3A-2EB2129CF4F3}"/>
    <cellStyle name="Comma 2 9 2 2 5" xfId="15976" xr:uid="{756013F2-589B-43E0-8B38-9BB80483FB0A}"/>
    <cellStyle name="Comma 2 9 2 2 5 2" xfId="21656" xr:uid="{35CBDED8-C7AB-49C1-8DA8-806A7F974125}"/>
    <cellStyle name="Comma 2 9 2 2 6" xfId="18928" xr:uid="{CA64B399-29CA-4014-9B1B-5BDF9A9D4DE5}"/>
    <cellStyle name="Comma 2 9 2 2 6 2" xfId="22013" xr:uid="{70396344-8ECB-473E-B64B-0100DF579605}"/>
    <cellStyle name="Comma 2 9 2 2 7" xfId="20074" xr:uid="{2FA11539-94EA-476A-B3A9-EEBB48DB84C4}"/>
    <cellStyle name="Comma 2 9 2 2 8" xfId="38021" xr:uid="{8513EBBC-3DB2-4314-8F87-28EBA2151A1A}"/>
    <cellStyle name="Comma 2 9 2 3" xfId="4997" xr:uid="{9E0EDB40-425F-4DDA-BD51-6AE7551541B9}"/>
    <cellStyle name="Comma 2 9 2 3 2" xfId="20373" xr:uid="{BF313FEB-D1A3-4E05-863B-F91EA9FA859D}"/>
    <cellStyle name="Comma 2 9 2 4" xfId="2441" xr:uid="{02345DC3-21E4-46BE-95F5-94A7E5BF55AF}"/>
    <cellStyle name="Comma 2 9 2 4 2" xfId="20073" xr:uid="{CB10ED44-CF7E-4561-BFCA-C583F1B397CE}"/>
    <cellStyle name="Comma 2 9 2 5" xfId="7090" xr:uid="{E8A8E0D9-09C4-4660-BCA3-0C4DBF24D32B}"/>
    <cellStyle name="Comma 2 9 2 5 2" xfId="20594" xr:uid="{4F735263-24AD-4E89-8AFE-19143A093ACF}"/>
    <cellStyle name="Comma 2 9 2 6" xfId="10293" xr:uid="{9BB6FCE5-6FAE-4705-81D7-BD2E19FD3391}"/>
    <cellStyle name="Comma 2 9 2 6 2" xfId="20983" xr:uid="{E444F365-3132-4426-8FA2-D276F23ADADF}"/>
    <cellStyle name="Comma 2 9 2 7" xfId="14098" xr:uid="{F5465A48-8782-4D4D-8609-6EBD67368713}"/>
    <cellStyle name="Comma 2 9 2 7 2" xfId="21435" xr:uid="{4B6AB1EC-B8BB-4A1E-A0C0-1DEB06CBA4D0}"/>
    <cellStyle name="Comma 2 9 2 8" xfId="17640" xr:uid="{7309D641-F302-4769-AB0F-5C31065D5F5D}"/>
    <cellStyle name="Comma 2 9 2 8 2" xfId="21854" xr:uid="{3DF73608-8ECB-4016-9139-DA92EDF4F801}"/>
    <cellStyle name="Comma 2 9 2 9" xfId="19856" xr:uid="{48A53B71-847C-4AF6-AEE3-EB61856FD5AC}"/>
    <cellStyle name="Comma 2 9 3" xfId="2443" xr:uid="{AF25AA35-4D9F-4DD2-BD0A-22AB0C7E07D5}"/>
    <cellStyle name="Comma 2 9 3 2" xfId="4999" xr:uid="{F6D308A1-49A6-4B23-AA10-8E9C546CD891}"/>
    <cellStyle name="Comma 2 9 3 2 2" xfId="12214" xr:uid="{26483431-E159-4B11-8437-DBD1ADB4102C}"/>
    <cellStyle name="Comma 2 9 3 2 2 2" xfId="21211" xr:uid="{1259EBBB-329A-40FC-A95E-26B03D1A36B2}"/>
    <cellStyle name="Comma 2 9 3 2 3" xfId="15977" xr:uid="{3A97796D-D30B-46B7-9A6F-761AD6DEA948}"/>
    <cellStyle name="Comma 2 9 3 2 3 2" xfId="21657" xr:uid="{28928101-3544-428C-84CD-C74BAF055569}"/>
    <cellStyle name="Comma 2 9 3 2 4" xfId="20375" xr:uid="{A653048B-B7B0-4563-8B9B-52D9EC067B0E}"/>
    <cellStyle name="Comma 2 9 3 2 5" xfId="41239" xr:uid="{E8ADF3F6-EED9-49E2-B985-2CD9C07F840D}"/>
    <cellStyle name="Comma 2 9 3 3" xfId="8573" xr:uid="{C6B5EBE1-EBB7-4153-890C-376E8D9DF40F}"/>
    <cellStyle name="Comma 2 9 3 3 2" xfId="20766" xr:uid="{D8DB394B-44DE-4E9D-9DC0-A9B34848728E}"/>
    <cellStyle name="Comma 2 9 3 4" xfId="10294" xr:uid="{0E08EC7B-CC6C-477A-8B16-85DC5BE4D260}"/>
    <cellStyle name="Comma 2 9 3 4 2" xfId="20984" xr:uid="{F49E2782-2BED-4C1D-92BB-87916A5F7EDB}"/>
    <cellStyle name="Comma 2 9 3 5" xfId="14099" xr:uid="{2424EF78-6ECF-4C3B-9A1D-823F10BF6D1B}"/>
    <cellStyle name="Comma 2 9 3 5 2" xfId="21436" xr:uid="{6144F38F-211A-498B-BC2D-7CB593510AF2}"/>
    <cellStyle name="Comma 2 9 3 6" xfId="18927" xr:uid="{3AC08F17-B72F-4FC2-AC3B-D092980780A6}"/>
    <cellStyle name="Comma 2 9 3 6 2" xfId="22012" xr:uid="{B0503A76-D510-4823-872E-6BD6313D09AB}"/>
    <cellStyle name="Comma 2 9 3 7" xfId="20075" xr:uid="{7C360603-D21C-4154-A6EE-792518FEACEA}"/>
    <cellStyle name="Comma 2 9 3 8" xfId="28629" xr:uid="{14B63977-A7C7-4847-8F3E-0145571AA715}"/>
    <cellStyle name="Comma 2 9 4" xfId="4996" xr:uid="{B01E1D8F-AB79-41D1-8F46-EE6414D8E239}"/>
    <cellStyle name="Comma 2 9 4 2" xfId="12215" xr:uid="{FADB0164-D1B1-4B81-BBAF-14D42070902E}"/>
    <cellStyle name="Comma 2 9 4 2 2" xfId="21212" xr:uid="{AD211C06-E5D1-46F0-8B91-691C3F35A496}"/>
    <cellStyle name="Comma 2 9 4 2 3" xfId="34750" xr:uid="{84960CF9-30E5-4E4F-A926-131EC0A935E1}"/>
    <cellStyle name="Comma 2 9 4 3" xfId="15978" xr:uid="{BBB5AF17-27BA-4EE1-83A1-4B88FFC4E48A}"/>
    <cellStyle name="Comma 2 9 4 3 2" xfId="21658" xr:uid="{536B4E02-CF0E-49E2-ADF2-54A3C6B8253D}"/>
    <cellStyle name="Comma 2 9 4 4" xfId="20372" xr:uid="{D72C22ED-CCC7-4FD1-8D37-2345A1A04823}"/>
    <cellStyle name="Comma 2 9 4 5" xfId="24644" xr:uid="{8A10D6E0-DBAE-4AAB-A635-CD7E77D197EF}"/>
    <cellStyle name="Comma 2 9 5" xfId="2440" xr:uid="{2D9A49D2-C260-4965-82E6-0C7183D3B683}"/>
    <cellStyle name="Comma 2 9 5 2" xfId="20072" xr:uid="{858DB3AA-9077-4EA5-814D-36410BC00D84}"/>
    <cellStyle name="Comma 2 9 5 3" xfId="31524" xr:uid="{E28864B1-1541-414D-9CCE-0AAA6BE492C4}"/>
    <cellStyle name="Comma 2 9 6" xfId="7089" xr:uid="{C9A5D4C9-5DEE-46E4-9CC9-96DBEE6ACCBB}"/>
    <cellStyle name="Comma 2 9 6 2" xfId="20593" xr:uid="{92182D9A-8C6C-4306-A4DA-916868773AF6}"/>
    <cellStyle name="Comma 2 9 7" xfId="10292" xr:uid="{C40D8A23-2FD2-44A2-8535-3224592D6E3D}"/>
    <cellStyle name="Comma 2 9 7 2" xfId="20982" xr:uid="{6699CB2F-E2E9-4E4D-96B3-0F50E0986162}"/>
    <cellStyle name="Comma 2 9 8" xfId="14097" xr:uid="{0FAA3C07-23B3-41CD-80C0-35EDB4FAFF4F}"/>
    <cellStyle name="Comma 2 9 8 2" xfId="21434" xr:uid="{0C771F71-2741-4AF1-93A6-4BF0FBF151DA}"/>
    <cellStyle name="Comma 2 9 9" xfId="17639" xr:uid="{E077A89F-AF60-401E-95DD-39C41121CF00}"/>
    <cellStyle name="Comma 2 9 9 2" xfId="21853" xr:uid="{6F1DD44C-9824-40C9-BE86-651EABADA642}"/>
    <cellStyle name="Comma 20" xfId="23315" xr:uid="{6C23D9DC-C596-4E20-B727-E2E9C5ECB785}"/>
    <cellStyle name="Comma 20 2" xfId="29217" xr:uid="{A0BA13BE-F654-4F80-B26C-E4292776F6E1}"/>
    <cellStyle name="Comma 20 2 2" xfId="42107" xr:uid="{77B53256-5DB2-4063-9A83-AEC7F8D4CEB4}"/>
    <cellStyle name="Comma 20 3" xfId="25306" xr:uid="{2BEBF6B6-35E2-4AEB-9343-5696B9F65024}"/>
    <cellStyle name="Comma 20 3 2" xfId="35618" xr:uid="{A27836EE-2FCE-4399-9176-B91027F4BD90}"/>
    <cellStyle name="Comma 20 4" xfId="32192" xr:uid="{44B5A3A9-8581-491A-A054-10F79CAD505D}"/>
    <cellStyle name="Comma 21" xfId="22347" xr:uid="{1F5F2DDA-DA2A-43A3-82CC-4F5268071EE7}"/>
    <cellStyle name="Comma 22" xfId="23338" xr:uid="{F296169F-B7B4-471E-9D8C-A7B091270CF4}"/>
    <cellStyle name="Comma 23" xfId="29242" xr:uid="{445D2B6D-5ACF-4F98-9136-970FCD55A9E9}"/>
    <cellStyle name="Comma 23 2" xfId="42133" xr:uid="{8227A54E-C084-4EBB-A99D-78C40AB57B0D}"/>
    <cellStyle name="Comma 24" xfId="29245" xr:uid="{B70D0FDE-2C9D-4A64-A67B-3268721032F9}"/>
    <cellStyle name="Comma 24 2" xfId="42137" xr:uid="{705BAD91-C23B-4985-8408-11FC4AD134A6}"/>
    <cellStyle name="Comma 25" xfId="29249" xr:uid="{34C63EBA-71DD-4394-9A31-317E9C858A52}"/>
    <cellStyle name="Comma 25 2" xfId="42141" xr:uid="{2B81F883-2111-419F-ADF5-0662B3867F4C}"/>
    <cellStyle name="Comma 26" xfId="29253" xr:uid="{7A837A64-2859-43F2-975F-250046F4EDB4}"/>
    <cellStyle name="Comma 26 2" xfId="42145" xr:uid="{A20720C4-8695-4236-B765-2F126F4F4605}"/>
    <cellStyle name="Comma 27" xfId="29284" xr:uid="{627609E4-5D05-4537-B7CC-2D6BDC611EF6}"/>
    <cellStyle name="Comma 27 2" xfId="42149" xr:uid="{F0CF258E-A9F0-4988-94B0-F8EA58B2ACFC}"/>
    <cellStyle name="Comma 28" xfId="22113" xr:uid="{4AFCE607-4138-4F8B-A4F8-73319010E824}"/>
    <cellStyle name="Comma 29" xfId="42193" xr:uid="{CB32231D-D825-4FF1-910E-CE4344B1C7C7}"/>
    <cellStyle name="Comma 3" xfId="88" xr:uid="{10D5BFEB-C68B-4790-8710-0E7ED62ABBAF}"/>
    <cellStyle name="Comma 3 10" xfId="17641" xr:uid="{482AC2AB-F552-4D81-BA7D-68D878CE9C45}"/>
    <cellStyle name="Comma 3 10 2" xfId="21855" xr:uid="{B89AF795-EEAA-4359-A990-BA2A8652E3F0}"/>
    <cellStyle name="Comma 3 10 2 2" xfId="35643" xr:uid="{ECFD9154-D0DF-4F5F-86BA-17BF7D30876F}"/>
    <cellStyle name="Comma 3 10 2 3" xfId="25328" xr:uid="{71EA6294-5614-492F-9C34-87217C6F719D}"/>
    <cellStyle name="Comma 3 10 3" xfId="29703" xr:uid="{C3A4DA61-4959-4672-B593-22F0AE811D6A}"/>
    <cellStyle name="Comma 3 10 4" xfId="42255" xr:uid="{B2AACCCA-EE5C-40CA-AD17-AA231D32752C}"/>
    <cellStyle name="Comma 3 10 5" xfId="42294" xr:uid="{9614CEE8-FC7B-43B8-A337-4DD6F5896F26}"/>
    <cellStyle name="Comma 3 10 6" xfId="22351" xr:uid="{6B859B39-3653-409C-970D-EE0F77B27B47}"/>
    <cellStyle name="Comma 3 11" xfId="19742" xr:uid="{A26DEDDB-A58A-43C0-8424-811E0A1DA0FF}"/>
    <cellStyle name="Comma 3 11 2" xfId="38789" xr:uid="{34A2380C-3B90-4FB6-BB28-65E3B4A7F1DA}"/>
    <cellStyle name="Comma 3 11 3" xfId="27483" xr:uid="{4580479C-42FB-4346-9203-C4767655A33B}"/>
    <cellStyle name="Comma 3 12" xfId="23344" xr:uid="{19619510-FB27-415F-9766-72472373B054}"/>
    <cellStyle name="Comma 3 12 2" xfId="32221" xr:uid="{C9499B08-3F90-4F6E-81DD-278B53E5D9C8}"/>
    <cellStyle name="Comma 3 13" xfId="29330" xr:uid="{2AEA0585-F6F6-4B28-809B-0D28B6832CE3}"/>
    <cellStyle name="Comma 3 14" xfId="22095" xr:uid="{2B86B627-F3B4-4A86-90C3-451396D20728}"/>
    <cellStyle name="Comma 3 15" xfId="42191" xr:uid="{3075A0B2-840C-4E80-B17A-DF52EEE975BA}"/>
    <cellStyle name="Comma 3 16" xfId="22085" xr:uid="{4265823D-EF5C-4A47-ABDB-07F16D3B0094}"/>
    <cellStyle name="Comma 3 2" xfId="176" xr:uid="{C5235FB9-657C-4471-A06D-69D9BCC31A8B}"/>
    <cellStyle name="Comma 3 2 10" xfId="2444" xr:uid="{0A03C5F4-91F9-4F98-999A-FF7CF0FBA7E0}"/>
    <cellStyle name="Comma 3 2 10 2" xfId="20076" xr:uid="{A561984F-70EB-4D5B-8998-A783EB623A0E}"/>
    <cellStyle name="Comma 3 2 10 2 2" xfId="38791" xr:uid="{908544BA-F939-4B1B-823A-DD8323326277}"/>
    <cellStyle name="Comma 3 2 10 3" xfId="27485" xr:uid="{73AE5183-DAC2-4084-BFE2-EBA41266094B}"/>
    <cellStyle name="Comma 3 2 11" xfId="7091" xr:uid="{3623D2D6-30A2-4732-8F43-1EF47C38AEB4}"/>
    <cellStyle name="Comma 3 2 11 2" xfId="20595" xr:uid="{83223DF5-292B-4C64-B33C-0B422115A850}"/>
    <cellStyle name="Comma 3 2 11 2 2" xfId="32238" xr:uid="{55BE70CF-FC00-4E0E-9446-188C8E925BE8}"/>
    <cellStyle name="Comma 3 2 11 3" xfId="23358" xr:uid="{85C2CA98-E626-4F17-9B25-B12D675CFF5A}"/>
    <cellStyle name="Comma 3 2 12" xfId="10295" xr:uid="{DFCC9241-4FBC-486F-B89D-DBCEF95554ED}"/>
    <cellStyle name="Comma 3 2 12 2" xfId="20985" xr:uid="{1DC2512D-490B-40CE-8F85-2A03292CA082}"/>
    <cellStyle name="Comma 3 2 12 3" xfId="29333" xr:uid="{329547A2-7442-4B21-9FDB-A469A08A4162}"/>
    <cellStyle name="Comma 3 2 13" xfId="14100" xr:uid="{3A64D28B-62DD-4F4E-B761-A221988BD71B}"/>
    <cellStyle name="Comma 3 2 13 2" xfId="21437" xr:uid="{01EE7BF6-D72C-4C25-8DE0-078EF9C19D88}"/>
    <cellStyle name="Comma 3 2 14" xfId="17642" xr:uid="{A521CFF3-110D-4367-9989-0B76CFAEBE56}"/>
    <cellStyle name="Comma 3 2 14 2" xfId="21856" xr:uid="{8B3CAA0C-35AA-4DE4-8891-E05FF813D993}"/>
    <cellStyle name="Comma 3 2 15" xfId="19751" xr:uid="{E42FC36C-3423-46AC-9C08-097A80781BF2}"/>
    <cellStyle name="Comma 3 2 16" xfId="22098" xr:uid="{A5B2586F-1425-488F-B17E-D2D2659C8842}"/>
    <cellStyle name="Comma 3 2 2" xfId="200" xr:uid="{946C9758-5A43-4BC6-A7B1-F34E06CB634D}"/>
    <cellStyle name="Comma 3 2 2 10" xfId="7092" xr:uid="{04DB2052-0BD7-4E80-8A80-86B7A6E8F007}"/>
    <cellStyle name="Comma 3 2 2 10 2" xfId="20596" xr:uid="{CD2CFED5-C066-41EC-A6D5-AD987F275FAE}"/>
    <cellStyle name="Comma 3 2 2 10 2 2" xfId="32261" xr:uid="{3A03E6AD-AEDB-4C21-B550-E81FD62386C8}"/>
    <cellStyle name="Comma 3 2 2 10 3" xfId="23363" xr:uid="{F12ADDC4-0C6A-4BAC-BE70-00DE723994B7}"/>
    <cellStyle name="Comma 3 2 2 11" xfId="10296" xr:uid="{6D899E7F-E74C-40CA-A439-5D9B007E727F}"/>
    <cellStyle name="Comma 3 2 2 11 2" xfId="20986" xr:uid="{893ECDB4-5BDA-45AC-A8DD-B6C9640E9062}"/>
    <cellStyle name="Comma 3 2 2 11 3" xfId="29338" xr:uid="{750928A1-43A3-4095-868D-885B03CFCA6D}"/>
    <cellStyle name="Comma 3 2 2 12" xfId="14101" xr:uid="{96E23DA7-1ED3-498A-AA1C-A74C9FDB2A53}"/>
    <cellStyle name="Comma 3 2 2 12 2" xfId="21438" xr:uid="{8E8CCBEF-CF4B-4A31-BDF2-8760D6FC5D97}"/>
    <cellStyle name="Comma 3 2 2 13" xfId="17643" xr:uid="{4DF6B48D-EE65-4E47-9549-DC4DF37D9311}"/>
    <cellStyle name="Comma 3 2 2 13 2" xfId="21857" xr:uid="{DBEE4AAA-A84A-4F88-884C-4FCADB41A4D6}"/>
    <cellStyle name="Comma 3 2 2 14" xfId="19755" xr:uid="{4CD7E86B-5D25-4AFC-904E-EC61B1C5FA99}"/>
    <cellStyle name="Comma 3 2 2 15" xfId="22102" xr:uid="{51393A21-6F6A-40A8-89AF-19F780F1706A}"/>
    <cellStyle name="Comma 3 2 2 2" xfId="252" xr:uid="{78823FB9-5F02-474B-9AFE-C3C738545A33}"/>
    <cellStyle name="Comma 3 2 2 2 10" xfId="10297" xr:uid="{4BA66A43-30E7-465F-9DA0-3F3A16A910F4}"/>
    <cellStyle name="Comma 3 2 2 2 10 2" xfId="20987" xr:uid="{4FBC31BA-240F-49E4-8C0D-53B9FF506475}"/>
    <cellStyle name="Comma 3 2 2 2 10 3" xfId="29348" xr:uid="{21138E4C-4EAF-4759-B407-C5D8A21545DE}"/>
    <cellStyle name="Comma 3 2 2 2 11" xfId="14102" xr:uid="{9319B52B-6AD6-458B-8D7B-7576664AC5A1}"/>
    <cellStyle name="Comma 3 2 2 2 11 2" xfId="21439" xr:uid="{F322E4FC-7D44-43BA-89C2-1271DD1363C3}"/>
    <cellStyle name="Comma 3 2 2 2 12" xfId="17644" xr:uid="{2C830293-FA99-4225-859C-1ACEC8102779}"/>
    <cellStyle name="Comma 3 2 2 2 12 2" xfId="21858" xr:uid="{676AC85F-B2A2-4754-8894-81FFA7B5BB0F}"/>
    <cellStyle name="Comma 3 2 2 2 13" xfId="19765" xr:uid="{A81FA406-92F9-496A-BCA2-F8E79D6AF673}"/>
    <cellStyle name="Comma 3 2 2 2 14" xfId="22112" xr:uid="{0B0CDAE7-1FA2-4D89-858D-8AD42954BD93}"/>
    <cellStyle name="Comma 3 2 2 2 2" xfId="401" xr:uid="{9325F3D6-295F-414B-BD2A-0878681AE7E3}"/>
    <cellStyle name="Comma 3 2 2 2 2 10" xfId="19786" xr:uid="{D5EAA5AD-BE77-4B07-994C-09A04B081A93}"/>
    <cellStyle name="Comma 3 2 2 2 2 11" xfId="22162" xr:uid="{44228D4A-AE91-4B60-9DC2-65C114F00F1A}"/>
    <cellStyle name="Comma 3 2 2 2 2 2" xfId="782" xr:uid="{15DA1288-C636-4DB6-AA13-D7A35656632F}"/>
    <cellStyle name="Comma 3 2 2 2 2 2 10" xfId="22209" xr:uid="{CAE2B854-9A9E-4B66-9876-5D5740488430}"/>
    <cellStyle name="Comma 3 2 2 2 2 2 2" xfId="2449" xr:uid="{C11A3F50-0512-4FDA-87E1-94DE99CD6933}"/>
    <cellStyle name="Comma 3 2 2 2 2 2 2 2" xfId="5005" xr:uid="{D2750FD5-48CC-435E-8860-82C4E7C5E3A0}"/>
    <cellStyle name="Comma 3 2 2 2 2 2 2 2 2" xfId="20381" xr:uid="{7F7EC3DB-0769-4985-9759-A316AACD15AD}"/>
    <cellStyle name="Comma 3 2 2 2 2 2 2 2 2 2" xfId="27009" xr:uid="{62C7B246-987E-4A13-8CC9-91CA20F7F579}"/>
    <cellStyle name="Comma 3 2 2 2 2 2 2 2 2 2 2" xfId="38155" xr:uid="{DDEDD704-843B-4451-887E-0D0A035B66B2}"/>
    <cellStyle name="Comma 3 2 2 2 2 2 2 2 2 3" xfId="28763" xr:uid="{15875A39-BEFF-446E-8C1D-5B2666B9546C}"/>
    <cellStyle name="Comma 3 2 2 2 2 2 2 2 2 3 2" xfId="41373" xr:uid="{32FEB6AF-ACF0-424A-A97B-0B64D3905FDB}"/>
    <cellStyle name="Comma 3 2 2 2 2 2 2 2 2 4" xfId="24778" xr:uid="{4FEEE4C3-73A4-4FC7-A637-780183C0BE78}"/>
    <cellStyle name="Comma 3 2 2 2 2 2 2 2 2 4 2" xfId="34884" xr:uid="{1558C18C-D2E4-4142-9E4B-507C189B9CD0}"/>
    <cellStyle name="Comma 3 2 2 2 2 2 2 2 2 5" xfId="31658" xr:uid="{69B92DB0-6D8A-4DED-B9C5-9AB2A477C3A6}"/>
    <cellStyle name="Comma 3 2 2 2 2 2 2 2 2 6" xfId="23036" xr:uid="{FFD09E04-F20E-4538-AF5C-16FB9C6D67E0}"/>
    <cellStyle name="Comma 3 2 2 2 2 2 2 2 3" xfId="26340" xr:uid="{65CC4FA2-14C7-4211-A792-F1ED8F0F888E}"/>
    <cellStyle name="Comma 3 2 2 2 2 2 2 2 3 2" xfId="37226" xr:uid="{5A4D516E-3C2F-426C-A2F6-288912A8F893}"/>
    <cellStyle name="Comma 3 2 2 2 2 2 2 2 4" xfId="28094" xr:uid="{737F1186-9892-446B-B538-4AE1ED225E87}"/>
    <cellStyle name="Comma 3 2 2 2 2 2 2 2 4 2" xfId="40372" xr:uid="{26275E54-581E-4777-A30E-8464D4280680}"/>
    <cellStyle name="Comma 3 2 2 2 2 2 2 2 5" xfId="23982" xr:uid="{F5757915-9D35-4874-AFA8-E145B1B2F3F5}"/>
    <cellStyle name="Comma 3 2 2 2 2 2 2 2 5 2" xfId="33877" xr:uid="{0637A889-D1A1-4E5F-B2F1-790F805DFF15}"/>
    <cellStyle name="Comma 3 2 2 2 2 2 2 2 6" xfId="30820" xr:uid="{FF36398E-8026-4E41-9896-A9FEA3F41E26}"/>
    <cellStyle name="Comma 3 2 2 2 2 2 2 2 7" xfId="22751" xr:uid="{D74C95AE-A934-4CE5-A7A2-EC552FEB5AB1}"/>
    <cellStyle name="Comma 3 2 2 2 2 2 2 3" xfId="8579" xr:uid="{AA2CB035-E9DF-4EF9-99E8-0944A4ACC0B4}"/>
    <cellStyle name="Comma 3 2 2 2 2 2 2 3 2" xfId="20772" xr:uid="{FF2BD11C-F253-4C6B-9539-A7BC26962C8A}"/>
    <cellStyle name="Comma 3 2 2 2 2 2 2 3 2 2" xfId="38154" xr:uid="{4AF493CE-1449-4158-9A26-78CC5DD46789}"/>
    <cellStyle name="Comma 3 2 2 2 2 2 2 3 2 3" xfId="27008" xr:uid="{15E617D2-52FF-49D5-864A-D709CA7A5657}"/>
    <cellStyle name="Comma 3 2 2 2 2 2 2 3 3" xfId="28762" xr:uid="{71A5E786-B643-4C17-A394-3B4015EBB80F}"/>
    <cellStyle name="Comma 3 2 2 2 2 2 2 3 3 2" xfId="41372" xr:uid="{83444324-3394-4AA7-93D8-F8F7B016891E}"/>
    <cellStyle name="Comma 3 2 2 2 2 2 2 3 4" xfId="24777" xr:uid="{B140D8B1-1EAD-42CD-BC6B-0CAA86D26BE6}"/>
    <cellStyle name="Comma 3 2 2 2 2 2 2 3 4 2" xfId="34883" xr:uid="{7BDAB3DA-9166-49CF-B979-B44E80374EFD}"/>
    <cellStyle name="Comma 3 2 2 2 2 2 2 3 5" xfId="31657" xr:uid="{5DAEC2E4-4A9B-4016-9CFC-87B33D1222CE}"/>
    <cellStyle name="Comma 3 2 2 2 2 2 2 3 6" xfId="23035" xr:uid="{4BCBC1D2-50A6-4E89-8C4C-461BC0DFC925}"/>
    <cellStyle name="Comma 3 2 2 2 2 2 2 4" xfId="12216" xr:uid="{243CB9A8-1575-4D26-B213-9D8A6DEE4304}"/>
    <cellStyle name="Comma 3 2 2 2 2 2 2 4 2" xfId="21213" xr:uid="{982D7D4B-BA4F-436F-ABC4-4341E3C29CF4}"/>
    <cellStyle name="Comma 3 2 2 2 2 2 2 4 2 2" xfId="36411" xr:uid="{87E6B75F-A253-4D73-8EB5-01B58C43EEE6}"/>
    <cellStyle name="Comma 3 2 2 2 2 2 2 4 2 3" xfId="25954" xr:uid="{93005D24-DBBF-4BAC-A6D9-392423E5504B}"/>
    <cellStyle name="Comma 3 2 2 2 2 2 2 4 3" xfId="30331" xr:uid="{750FBAA4-2B7B-4632-B014-1E345BDFA975}"/>
    <cellStyle name="Comma 3 2 2 2 2 2 2 4 4" xfId="22542" xr:uid="{3B20268F-37A5-4218-BE0E-BFFA3AAAC8D5}"/>
    <cellStyle name="Comma 3 2 2 2 2 2 2 5" xfId="15979" xr:uid="{BADE3323-631A-4A71-B285-C1B60FFD8962}"/>
    <cellStyle name="Comma 3 2 2 2 2 2 2 5 2" xfId="21659" xr:uid="{F35D62EB-6431-41D2-97C3-50C963188605}"/>
    <cellStyle name="Comma 3 2 2 2 2 2 2 5 2 2" xfId="39557" xr:uid="{244E0A7B-AE62-439D-A960-33D25AAE7B2F}"/>
    <cellStyle name="Comma 3 2 2 2 2 2 2 5 3" xfId="27681" xr:uid="{7BBE7227-7A32-4DF3-8C16-9B00FFD71FAB}"/>
    <cellStyle name="Comma 3 2 2 2 2 2 2 6" xfId="18933" xr:uid="{7A24E2FB-2E58-4337-8DE3-96B3D8856C31}"/>
    <cellStyle name="Comma 3 2 2 2 2 2 2 6 2" xfId="22018" xr:uid="{E7702B62-9AB8-49E0-9DAF-C724B8505C23}"/>
    <cellStyle name="Comma 3 2 2 2 2 2 2 6 2 2" xfId="33026" xr:uid="{B9C27BC7-A76F-4C53-BF3B-216D07BB1046}"/>
    <cellStyle name="Comma 3 2 2 2 2 2 2 6 3" xfId="23560" xr:uid="{CA0FFE57-0F32-47CF-9F27-A7608A2B7690}"/>
    <cellStyle name="Comma 3 2 2 2 2 2 2 7" xfId="20081" xr:uid="{4FB63787-B6C3-4F1F-8FD6-65AFE10D78B9}"/>
    <cellStyle name="Comma 3 2 2 2 2 2 2 7 2" xfId="29662" xr:uid="{F9977723-9B86-4C4B-B512-C3E0D9781476}"/>
    <cellStyle name="Comma 3 2 2 2 2 2 2 8" xfId="22313" xr:uid="{40A87228-007C-4331-A929-2167A91AABBA}"/>
    <cellStyle name="Comma 3 2 2 2 2 2 3" xfId="5004" xr:uid="{C1D9740A-A3DD-467D-8536-151CF18D3910}"/>
    <cellStyle name="Comma 3 2 2 2 2 2 3 2" xfId="20380" xr:uid="{1931F4B5-F2C2-4392-834B-977E9AF6B862}"/>
    <cellStyle name="Comma 3 2 2 2 2 2 3 2 2" xfId="27010" xr:uid="{801668C3-AB9B-49C2-85E0-ABE3AF3C0ACB}"/>
    <cellStyle name="Comma 3 2 2 2 2 2 3 2 2 2" xfId="38156" xr:uid="{4AFB33C7-9B0A-48BE-AE18-9897CC1C663F}"/>
    <cellStyle name="Comma 3 2 2 2 2 2 3 2 3" xfId="28764" xr:uid="{088AD57D-B876-49F5-88D0-3172DDAD089D}"/>
    <cellStyle name="Comma 3 2 2 2 2 2 3 2 3 2" xfId="41374" xr:uid="{2D9845AF-D9F9-4FC2-95E4-3028162C2647}"/>
    <cellStyle name="Comma 3 2 2 2 2 2 3 2 4" xfId="24779" xr:uid="{9B192CA8-990A-4B37-B758-250F9A6E6C77}"/>
    <cellStyle name="Comma 3 2 2 2 2 2 3 2 4 2" xfId="34885" xr:uid="{E332B391-2701-40EF-AB27-39BC61E91DCF}"/>
    <cellStyle name="Comma 3 2 2 2 2 2 3 2 5" xfId="31659" xr:uid="{A75D8E3F-B42E-4BD4-88FB-7E438B5C0D94}"/>
    <cellStyle name="Comma 3 2 2 2 2 2 3 2 6" xfId="23037" xr:uid="{C01B2A12-A964-4731-9BFB-06DC2B8134C1}"/>
    <cellStyle name="Comma 3 2 2 2 2 2 3 3" xfId="26178" xr:uid="{3810B330-1176-4E4A-A27F-DFE33FA1D20F}"/>
    <cellStyle name="Comma 3 2 2 2 2 2 3 3 2" xfId="36806" xr:uid="{68FB39DB-A547-4F7E-B801-3A5276FDF889}"/>
    <cellStyle name="Comma 3 2 2 2 2 2 3 4" xfId="27885" xr:uid="{0F7A7C80-B08A-420F-AD03-DD5824DE0428}"/>
    <cellStyle name="Comma 3 2 2 2 2 2 3 4 2" xfId="39952" xr:uid="{D7CD626D-DBE7-454F-AA75-C3D07C2C2F5B}"/>
    <cellStyle name="Comma 3 2 2 2 2 2 3 5" xfId="23769" xr:uid="{CCA5E211-B73C-453C-87E4-8ADFBC91FC59}"/>
    <cellStyle name="Comma 3 2 2 2 2 2 3 5 2" xfId="33446" xr:uid="{29C5B652-7991-4A67-A731-F9D42717D31B}"/>
    <cellStyle name="Comma 3 2 2 2 2 2 3 6" xfId="30607" xr:uid="{249B23BF-0620-4F59-A330-5F1D35A85142}"/>
    <cellStyle name="Comma 3 2 2 2 2 2 3 7" xfId="22651" xr:uid="{0BC316B9-488A-4AFC-9E10-70DB4499AF75}"/>
    <cellStyle name="Comma 3 2 2 2 2 2 4" xfId="2448" xr:uid="{8733D411-6678-411B-A484-41462AC673D7}"/>
    <cellStyle name="Comma 3 2 2 2 2 2 4 2" xfId="20080" xr:uid="{A48984DD-6D4E-4128-B776-5193F4EC8F10}"/>
    <cellStyle name="Comma 3 2 2 2 2 2 4 2 2" xfId="38153" xr:uid="{01A5E1C5-7E78-47CC-BAED-7EAE4DEA771C}"/>
    <cellStyle name="Comma 3 2 2 2 2 2 4 2 3" xfId="27007" xr:uid="{FF3046AE-2082-420B-B882-C3E743A4E16A}"/>
    <cellStyle name="Comma 3 2 2 2 2 2 4 3" xfId="28761" xr:uid="{3EB47F31-998B-4342-9D54-A358E144F205}"/>
    <cellStyle name="Comma 3 2 2 2 2 2 4 3 2" xfId="41371" xr:uid="{AAA395DA-1935-46B2-85BB-988ABE32A7BC}"/>
    <cellStyle name="Comma 3 2 2 2 2 2 4 4" xfId="24776" xr:uid="{A6AFBF1F-F0E9-4854-A264-409C07E1C96F}"/>
    <cellStyle name="Comma 3 2 2 2 2 2 4 4 2" xfId="34882" xr:uid="{3F53E0F2-3152-4BBD-8773-87413EFD238E}"/>
    <cellStyle name="Comma 3 2 2 2 2 2 4 5" xfId="31656" xr:uid="{0979BDF2-38AC-4E18-B642-B236E12DAE75}"/>
    <cellStyle name="Comma 3 2 2 2 2 2 4 6" xfId="23034" xr:uid="{CA2C7AA0-8259-49A4-902E-D7DA9C33ED4B}"/>
    <cellStyle name="Comma 3 2 2 2 2 2 5" xfId="7095" xr:uid="{75300731-965A-4C81-9CF3-CD03FEF81B9B}"/>
    <cellStyle name="Comma 3 2 2 2 2 2 5 2" xfId="20599" xr:uid="{842102C0-0E22-4AAE-ABF1-DFC6AFFCCD8A}"/>
    <cellStyle name="Comma 3 2 2 2 2 2 5 2 2" xfId="35992" xr:uid="{DEA49FF2-E96F-4193-B761-D0F989D93B63}"/>
    <cellStyle name="Comma 3 2 2 2 2 2 5 2 3" xfId="25616" xr:uid="{7D0368D8-1AD9-474F-A08A-756FB03B9E93}"/>
    <cellStyle name="Comma 3 2 2 2 2 2 5 3" xfId="29993" xr:uid="{27ADAEF5-F9A8-48C5-8D08-7F6061A6E8A4}"/>
    <cellStyle name="Comma 3 2 2 2 2 2 5 4" xfId="22430" xr:uid="{708E8B7F-859F-4067-B645-BDF7D0B251A0}"/>
    <cellStyle name="Comma 3 2 2 2 2 2 6" xfId="10299" xr:uid="{7F8BACB6-9E6C-4E7B-B7C9-360D1EE3B5ED}"/>
    <cellStyle name="Comma 3 2 2 2 2 2 6 2" xfId="20989" xr:uid="{2F93DAB6-9668-4863-8FBD-A0B491A4B4CD}"/>
    <cellStyle name="Comma 3 2 2 2 2 2 6 2 2" xfId="39138" xr:uid="{5F806126-FDEC-4199-B41C-4B35B7ECCF81}"/>
    <cellStyle name="Comma 3 2 2 2 2 2 6 3" xfId="27566" xr:uid="{DA132093-0BCC-4223-8AD4-FB5242C9A417}"/>
    <cellStyle name="Comma 3 2 2 2 2 2 7" xfId="14104" xr:uid="{EDA0404B-9A7E-4744-AF0F-5C6923763937}"/>
    <cellStyle name="Comma 3 2 2 2 2 2 7 2" xfId="21441" xr:uid="{53C90DB8-F25A-4098-9E5C-883283B9188B}"/>
    <cellStyle name="Comma 3 2 2 2 2 2 7 2 2" xfId="32601" xr:uid="{BD121AA8-496B-44B4-A866-7B07D46E4F2F}"/>
    <cellStyle name="Comma 3 2 2 2 2 2 7 3" xfId="23444" xr:uid="{1E1724D1-4319-4527-900A-4AD0CF3E1E7A}"/>
    <cellStyle name="Comma 3 2 2 2 2 2 8" xfId="17646" xr:uid="{65AC3D05-1A17-4427-BD73-E7D327030533}"/>
    <cellStyle name="Comma 3 2 2 2 2 2 8 2" xfId="21860" xr:uid="{B8B47781-E990-4F5D-9DAB-C6F48845B784}"/>
    <cellStyle name="Comma 3 2 2 2 2 2 8 3" xfId="29448" xr:uid="{87A80732-97C6-42CF-A84F-05496F4BEEEF}"/>
    <cellStyle name="Comma 3 2 2 2 2 2 9" xfId="19857" xr:uid="{44ABE0D4-380A-42C2-B914-D20B49062724}"/>
    <cellStyle name="Comma 3 2 2 2 2 3" xfId="2450" xr:uid="{D1F84ADB-D859-40AE-BE97-6228FA384BA4}"/>
    <cellStyle name="Comma 3 2 2 2 2 3 2" xfId="5006" xr:uid="{96B9F5EC-5DAE-4430-8944-D85586F99955}"/>
    <cellStyle name="Comma 3 2 2 2 2 3 2 2" xfId="12217" xr:uid="{3F2493C5-8775-43CE-8A01-9DB06DE9523C}"/>
    <cellStyle name="Comma 3 2 2 2 2 3 2 2 2" xfId="21214" xr:uid="{2480F735-B837-4737-91AC-3A26BDFFD0AA}"/>
    <cellStyle name="Comma 3 2 2 2 2 3 2 2 2 2" xfId="38158" xr:uid="{8FDAAD04-ED66-407C-9953-FDE7C5B61FB3}"/>
    <cellStyle name="Comma 3 2 2 2 2 3 2 2 2 3" xfId="27012" xr:uid="{116E2461-4E3D-4C44-B629-3CFFB11873D3}"/>
    <cellStyle name="Comma 3 2 2 2 2 3 2 2 3" xfId="28766" xr:uid="{A547095B-CDC6-4119-B349-930CB280E3F0}"/>
    <cellStyle name="Comma 3 2 2 2 2 3 2 2 3 2" xfId="41376" xr:uid="{A0AD60A9-ECC0-49A9-8B64-C36B7EEDBAAA}"/>
    <cellStyle name="Comma 3 2 2 2 2 3 2 2 4" xfId="24781" xr:uid="{2D792CDD-CE70-4BA0-A373-49C4FB48F10B}"/>
    <cellStyle name="Comma 3 2 2 2 2 3 2 2 4 2" xfId="34887" xr:uid="{17747F34-3135-43A8-964D-E149ADA9692A}"/>
    <cellStyle name="Comma 3 2 2 2 2 3 2 2 5" xfId="31661" xr:uid="{2EC7867F-2717-4358-8878-8F3BBC76A50F}"/>
    <cellStyle name="Comma 3 2 2 2 2 3 2 2 6" xfId="23039" xr:uid="{3566F220-903B-4A6C-B6D9-ECACA9C8F310}"/>
    <cellStyle name="Comma 3 2 2 2 2 3 2 3" xfId="15980" xr:uid="{EBB8A95C-941A-408C-B3E9-D9C6932AE9E4}"/>
    <cellStyle name="Comma 3 2 2 2 2 3 2 3 2" xfId="21660" xr:uid="{86687A0B-D373-4C5D-A685-3BA2624EF262}"/>
    <cellStyle name="Comma 3 2 2 2 2 3 2 3 2 2" xfId="37027" xr:uid="{DD29460C-F33C-48B2-9F10-0612E4C90711}"/>
    <cellStyle name="Comma 3 2 2 2 2 3 2 3 3" xfId="26245" xr:uid="{C51F65F2-FF78-412C-B614-8CA9A2FA2D35}"/>
    <cellStyle name="Comma 3 2 2 2 2 3 2 4" xfId="20382" xr:uid="{2DD60440-AC59-44B9-B6DE-864685AF8447}"/>
    <cellStyle name="Comma 3 2 2 2 2 3 2 4 2" xfId="40173" xr:uid="{8CD89AE3-FA4A-4373-A417-527F35991A17}"/>
    <cellStyle name="Comma 3 2 2 2 2 3 2 4 3" xfId="27999" xr:uid="{2FD22595-E811-4A6A-BADA-2FEC5016F687}"/>
    <cellStyle name="Comma 3 2 2 2 2 3 2 5" xfId="23884" xr:uid="{DB2D10D2-D2DA-46BA-82BA-17A878E3A608}"/>
    <cellStyle name="Comma 3 2 2 2 2 3 2 5 2" xfId="33676" xr:uid="{52AC683F-04FA-47BE-ABE8-52FE3B00D40C}"/>
    <cellStyle name="Comma 3 2 2 2 2 3 2 6" xfId="30722" xr:uid="{1ADC88CB-31C5-4641-AF54-8497C35D543B}"/>
    <cellStyle name="Comma 3 2 2 2 2 3 2 7" xfId="22704" xr:uid="{A22462AA-A916-4B62-B605-97F98A8AB60C}"/>
    <cellStyle name="Comma 3 2 2 2 2 3 3" xfId="8578" xr:uid="{4A069327-B7AD-48DB-B266-8983603FAA98}"/>
    <cellStyle name="Comma 3 2 2 2 2 3 3 2" xfId="20771" xr:uid="{F0DEC902-F362-42A0-B862-99C5BF71AA2F}"/>
    <cellStyle name="Comma 3 2 2 2 2 3 3 2 2" xfId="38157" xr:uid="{8D6456CE-E397-47E9-B8A2-419E3202BD36}"/>
    <cellStyle name="Comma 3 2 2 2 2 3 3 2 3" xfId="27011" xr:uid="{BCAC486E-2DF4-4AA0-89F5-1FB0DC6C06CE}"/>
    <cellStyle name="Comma 3 2 2 2 2 3 3 3" xfId="28765" xr:uid="{CB7BEEFE-B022-46D1-A2C8-4BC328ACB99E}"/>
    <cellStyle name="Comma 3 2 2 2 2 3 3 3 2" xfId="41375" xr:uid="{C9C94BB0-586D-4EBD-9C2E-B7AD6EE0856F}"/>
    <cellStyle name="Comma 3 2 2 2 2 3 3 4" xfId="24780" xr:uid="{3891A454-3407-4646-8F21-FCFC92BF412C}"/>
    <cellStyle name="Comma 3 2 2 2 2 3 3 4 2" xfId="34886" xr:uid="{B4DAEB98-2A4E-4DD3-984B-5FD94B6A8AD9}"/>
    <cellStyle name="Comma 3 2 2 2 2 3 3 5" xfId="31660" xr:uid="{7B1AB395-EDE9-49EF-9996-AC61D73D1AA7}"/>
    <cellStyle name="Comma 3 2 2 2 2 3 3 6" xfId="23038" xr:uid="{03B03C22-DC84-441C-814A-CDEB14BB9C39}"/>
    <cellStyle name="Comma 3 2 2 2 2 3 4" xfId="10300" xr:uid="{198FAEE0-D3C6-4B8F-9B78-4AFC39F52D2F}"/>
    <cellStyle name="Comma 3 2 2 2 2 3 4 2" xfId="20990" xr:uid="{699B43A1-1C90-4B0E-ACD0-205AC7BC6DD5}"/>
    <cellStyle name="Comma 3 2 2 2 2 3 4 2 2" xfId="36212" xr:uid="{8DB84289-A837-438F-846F-76086E760C9A}"/>
    <cellStyle name="Comma 3 2 2 2 2 3 4 2 3" xfId="25761" xr:uid="{627CEC74-6107-484C-8D08-9ADBE51DE7F9}"/>
    <cellStyle name="Comma 3 2 2 2 2 3 4 3" xfId="30138" xr:uid="{E96B8279-28CC-40C7-B9A8-A5920FE0EFE6}"/>
    <cellStyle name="Comma 3 2 2 2 2 3 4 4" xfId="22495" xr:uid="{BB117C72-515A-46FC-A3C9-874B897622AC}"/>
    <cellStyle name="Comma 3 2 2 2 2 3 5" xfId="14105" xr:uid="{E5380A79-1D40-4D63-9C9A-952C32D03510}"/>
    <cellStyle name="Comma 3 2 2 2 2 3 5 2" xfId="21442" xr:uid="{53C2DDCB-BA6F-4EAC-820C-2B06FFDDC41B}"/>
    <cellStyle name="Comma 3 2 2 2 2 3 5 2 2" xfId="39358" xr:uid="{94506FEE-BA18-446A-8CA7-D5603E77E63D}"/>
    <cellStyle name="Comma 3 2 2 2 2 3 5 3" xfId="27633" xr:uid="{C8E81AB4-9A6F-42E3-B69A-51FB41EEB77F}"/>
    <cellStyle name="Comma 3 2 2 2 2 3 6" xfId="18932" xr:uid="{8BB57561-CD20-419F-8E18-857D654F21BE}"/>
    <cellStyle name="Comma 3 2 2 2 2 3 6 2" xfId="22017" xr:uid="{AA8F71E8-5D74-4D8D-BA42-9CF264739E4A}"/>
    <cellStyle name="Comma 3 2 2 2 2 3 6 2 2" xfId="32826" xr:uid="{C76D7643-2A99-4C8C-8486-68DCE422E9BB}"/>
    <cellStyle name="Comma 3 2 2 2 2 3 6 3" xfId="23512" xr:uid="{A5E24A53-3E73-4649-B765-1EB04532D5DC}"/>
    <cellStyle name="Comma 3 2 2 2 2 3 7" xfId="20082" xr:uid="{96A10710-E189-46ED-8320-152C53D90B1C}"/>
    <cellStyle name="Comma 3 2 2 2 2 3 7 2" xfId="29563" xr:uid="{7CE3A16B-B582-40EF-9E50-F6AC67F9D162}"/>
    <cellStyle name="Comma 3 2 2 2 2 3 8" xfId="22266" xr:uid="{37FC0534-EA58-4612-A82E-7EF83597B641}"/>
    <cellStyle name="Comma 3 2 2 2 2 4" xfId="5003" xr:uid="{7EC6F87D-319A-4DEB-9D8F-53A343D7322A}"/>
    <cellStyle name="Comma 3 2 2 2 2 4 2" xfId="12218" xr:uid="{70E73106-E7F9-42DA-8A08-A6D44C9A49D5}"/>
    <cellStyle name="Comma 3 2 2 2 2 4 2 2" xfId="21215" xr:uid="{9945DD4A-6D55-42B8-90F4-81BFB4A59BD2}"/>
    <cellStyle name="Comma 3 2 2 2 2 4 2 2 2" xfId="38159" xr:uid="{545D59BA-2C36-4DEE-B407-7F814CAD3A53}"/>
    <cellStyle name="Comma 3 2 2 2 2 4 2 2 3" xfId="27013" xr:uid="{BCE77150-CD5A-42FA-B6B5-91E0BB9F195D}"/>
    <cellStyle name="Comma 3 2 2 2 2 4 2 3" xfId="28767" xr:uid="{7C728AD0-142D-4F4A-9923-73EFA14D8AEF}"/>
    <cellStyle name="Comma 3 2 2 2 2 4 2 3 2" xfId="41377" xr:uid="{4F82A3B4-FAFB-4F92-9595-7B11E2E22780}"/>
    <cellStyle name="Comma 3 2 2 2 2 4 2 4" xfId="24782" xr:uid="{1A5BCC95-EF6F-47AA-B12C-871D76016378}"/>
    <cellStyle name="Comma 3 2 2 2 2 4 2 4 2" xfId="34888" xr:uid="{42DF7E1D-DF09-47E4-955C-96ADDE8EE900}"/>
    <cellStyle name="Comma 3 2 2 2 2 4 2 5" xfId="31662" xr:uid="{0D5D6B3A-1028-4A34-8491-63E73D237AC3}"/>
    <cellStyle name="Comma 3 2 2 2 2 4 2 6" xfId="23040" xr:uid="{8555F7EE-7D95-48F7-AFE2-C08833A7C7A8}"/>
    <cellStyle name="Comma 3 2 2 2 2 4 3" xfId="15981" xr:uid="{25999F68-56ED-4EB0-B913-C187599CF15C}"/>
    <cellStyle name="Comma 3 2 2 2 2 4 3 2" xfId="21661" xr:uid="{D984CA7E-DC17-43B5-BFDB-E1D83FFBC29D}"/>
    <cellStyle name="Comma 3 2 2 2 2 4 3 2 2" xfId="36610" xr:uid="{1AF0B4AD-9050-46E6-9882-F3EFCE90DEB3}"/>
    <cellStyle name="Comma 3 2 2 2 2 4 3 3" xfId="26082" xr:uid="{08AEAE41-6A07-41BA-B59D-61050340E973}"/>
    <cellStyle name="Comma 3 2 2 2 2 4 4" xfId="20379" xr:uid="{D65B80D5-EE7B-4A95-B485-710AB0D90752}"/>
    <cellStyle name="Comma 3 2 2 2 2 4 4 2" xfId="39756" xr:uid="{EB209644-3203-4912-8BDA-BE8E5581B186}"/>
    <cellStyle name="Comma 3 2 2 2 2 4 4 3" xfId="27790" xr:uid="{BDBC67CD-2438-4A3E-BE10-5F74D1D51279}"/>
    <cellStyle name="Comma 3 2 2 2 2 4 5" xfId="23669" xr:uid="{8ABB3082-2CAC-4CE2-92E0-72260C66C244}"/>
    <cellStyle name="Comma 3 2 2 2 2 4 5 2" xfId="33246" xr:uid="{9FC13D4F-B37D-4846-BF4A-E7629F0B1060}"/>
    <cellStyle name="Comma 3 2 2 2 2 4 6" xfId="30506" xr:uid="{835C8DE9-7482-453B-8642-D36FBC913044}"/>
    <cellStyle name="Comma 3 2 2 2 2 4 7" xfId="22604" xr:uid="{A09843C1-C852-406A-AB02-CC26ABC8384A}"/>
    <cellStyle name="Comma 3 2 2 2 2 5" xfId="2447" xr:uid="{572257AB-D5B5-4DE0-AFA0-74A008240CDE}"/>
    <cellStyle name="Comma 3 2 2 2 2 5 2" xfId="20079" xr:uid="{AAEE2C35-1F84-4162-92E4-E79F3FAB1050}"/>
    <cellStyle name="Comma 3 2 2 2 2 5 2 2" xfId="38152" xr:uid="{AB6B09FB-64FA-49A7-87F0-0E90D79449F8}"/>
    <cellStyle name="Comma 3 2 2 2 2 5 2 3" xfId="27006" xr:uid="{EA92F0B4-4805-42C7-9BBF-CD8C4FB873C1}"/>
    <cellStyle name="Comma 3 2 2 2 2 5 3" xfId="28760" xr:uid="{C2B8AA60-CD2F-4FC6-9CE5-7CC3FC802BD5}"/>
    <cellStyle name="Comma 3 2 2 2 2 5 3 2" xfId="41370" xr:uid="{6CE5E16B-543A-4A61-B97F-14F243061FBF}"/>
    <cellStyle name="Comma 3 2 2 2 2 5 4" xfId="24775" xr:uid="{24F7BD7A-A57E-4D08-B737-81E0CA30FC3F}"/>
    <cellStyle name="Comma 3 2 2 2 2 5 4 2" xfId="34881" xr:uid="{1CF11E80-A51A-4CB0-BCFB-E71DB19DB806}"/>
    <cellStyle name="Comma 3 2 2 2 2 5 5" xfId="31655" xr:uid="{87860E2A-5937-4753-B995-1E24864E67B3}"/>
    <cellStyle name="Comma 3 2 2 2 2 5 6" xfId="23033" xr:uid="{93CD1626-0320-464C-BB9E-BDDDD5548C77}"/>
    <cellStyle name="Comma 3 2 2 2 2 6" xfId="7094" xr:uid="{7FC5FD8C-3D4B-4AD7-882C-AC73183CA78D}"/>
    <cellStyle name="Comma 3 2 2 2 2 6 2" xfId="20598" xr:uid="{2D0E1D07-2A4F-4D26-BB55-15E4F850AAD6}"/>
    <cellStyle name="Comma 3 2 2 2 2 6 2 2" xfId="35797" xr:uid="{1D42FED2-4645-4C95-BEA8-2BEF5A64679F}"/>
    <cellStyle name="Comma 3 2 2 2 2 6 2 3" xfId="25423" xr:uid="{3D157EF4-23F0-45BA-83EE-EB27FFC255AE}"/>
    <cellStyle name="Comma 3 2 2 2 2 6 3" xfId="29800" xr:uid="{71B1AC5C-7727-42F4-9224-2124DA59829D}"/>
    <cellStyle name="Comma 3 2 2 2 2 6 4" xfId="22384" xr:uid="{FD741857-5D78-4873-9E9E-FBECAC08DE47}"/>
    <cellStyle name="Comma 3 2 2 2 2 7" xfId="10298" xr:uid="{463C7445-CFB9-40BC-8CED-8DAEC641250E}"/>
    <cellStyle name="Comma 3 2 2 2 2 7 2" xfId="20988" xr:uid="{FA194C15-E4AB-4209-B03D-59121BE93E77}"/>
    <cellStyle name="Comma 3 2 2 2 2 7 2 2" xfId="38943" xr:uid="{65186AE4-2812-425D-B325-03E4312C8412}"/>
    <cellStyle name="Comma 3 2 2 2 2 7 3" xfId="27520" xr:uid="{FC13AE75-47FF-4975-9292-DDD6880922AF}"/>
    <cellStyle name="Comma 3 2 2 2 2 8" xfId="14103" xr:uid="{FD662703-AC2B-416B-9750-892E3CA59DD8}"/>
    <cellStyle name="Comma 3 2 2 2 2 8 2" xfId="21440" xr:uid="{DC5E05C4-F20E-4A33-A55F-21A9247EFA4E}"/>
    <cellStyle name="Comma 3 2 2 2 2 8 2 2" xfId="32404" xr:uid="{56A941BD-82E8-4F1B-BC5E-3E72EB896C86}"/>
    <cellStyle name="Comma 3 2 2 2 2 8 3" xfId="23392" xr:uid="{77057BAB-8401-4C24-9432-8E8239D8CA06}"/>
    <cellStyle name="Comma 3 2 2 2 2 9" xfId="17645" xr:uid="{D9D5A5F7-1DB3-4ED9-BF22-9AC1FABBDDCB}"/>
    <cellStyle name="Comma 3 2 2 2 2 9 2" xfId="21859" xr:uid="{C0A067E1-6933-4FC6-9BA7-F5E77EACAAAD}"/>
    <cellStyle name="Comma 3 2 2 2 2 9 3" xfId="29400" xr:uid="{5D66CD15-B065-4E02-9CD1-0601A9B9BE86}"/>
    <cellStyle name="Comma 3 2 2 2 3" xfId="783" xr:uid="{CF6EB976-2BCC-4C57-BB31-0916129E09AC}"/>
    <cellStyle name="Comma 3 2 2 2 3 10" xfId="19858" xr:uid="{C828E294-9255-4C6E-A20C-252A513F1E9B}"/>
    <cellStyle name="Comma 3 2 2 2 3 11" xfId="22192" xr:uid="{8E8DE892-16D7-4E57-8058-2BB9A0D87418}"/>
    <cellStyle name="Comma 3 2 2 2 3 2" xfId="784" xr:uid="{9FC02F91-386A-4FF4-BD10-68DD07A93567}"/>
    <cellStyle name="Comma 3 2 2 2 3 2 10" xfId="22296" xr:uid="{4489AD01-A1F4-4A76-87EC-2F80A31E47EB}"/>
    <cellStyle name="Comma 3 2 2 2 3 2 2" xfId="2453" xr:uid="{81A0334B-91A6-42BB-B3EA-673E80A1DB71}"/>
    <cellStyle name="Comma 3 2 2 2 3 2 2 2" xfId="5009" xr:uid="{9E581DAF-FA2A-4A88-A8A9-A5FB54699EC7}"/>
    <cellStyle name="Comma 3 2 2 2 3 2 2 2 2" xfId="20385" xr:uid="{D77D70C3-1869-4AA7-9F07-051511804641}"/>
    <cellStyle name="Comma 3 2 2 2 3 2 2 2 2 2" xfId="38162" xr:uid="{1C842364-94C4-4337-82C6-1C6FDF51B50A}"/>
    <cellStyle name="Comma 3 2 2 2 3 2 2 2 2 3" xfId="27016" xr:uid="{5F9886E3-09DA-4200-A43B-D603FF6E9D46}"/>
    <cellStyle name="Comma 3 2 2 2 3 2 2 2 3" xfId="28770" xr:uid="{3B925D8C-0362-43DF-9445-153CB5D84158}"/>
    <cellStyle name="Comma 3 2 2 2 3 2 2 2 3 2" xfId="41380" xr:uid="{9400A7E9-080C-4630-ADC0-44EEBD5888BF}"/>
    <cellStyle name="Comma 3 2 2 2 3 2 2 2 4" xfId="24785" xr:uid="{2EBC839B-5710-40D0-B054-0E80D4998C37}"/>
    <cellStyle name="Comma 3 2 2 2 3 2 2 2 4 2" xfId="34891" xr:uid="{0570E593-6F03-4DE5-BE49-C331EB69B73F}"/>
    <cellStyle name="Comma 3 2 2 2 3 2 2 2 5" xfId="31665" xr:uid="{88A5D405-0B0B-4D7C-AEE7-61C6291EB66F}"/>
    <cellStyle name="Comma 3 2 2 2 3 2 2 2 6" xfId="23043" xr:uid="{18888B43-C055-4D7C-8307-05CE17BB6B51}"/>
    <cellStyle name="Comma 3 2 2 2 3 2 2 3" xfId="8581" xr:uid="{690F9E8E-52A5-4819-9363-A41AECD0ECAC}"/>
    <cellStyle name="Comma 3 2 2 2 3 2 2 3 2" xfId="20774" xr:uid="{5C78DC07-5C73-4066-8735-FE4983BC39D2}"/>
    <cellStyle name="Comma 3 2 2 2 3 2 2 3 2 2" xfId="37130" xr:uid="{C12CCEF2-98EE-409F-979B-2EEDDAFD07AF}"/>
    <cellStyle name="Comma 3 2 2 2 3 2 2 3 3" xfId="26275" xr:uid="{D7C817FC-2151-45D3-9A18-55C8DEBEA8D0}"/>
    <cellStyle name="Comma 3 2 2 2 3 2 2 4" xfId="12219" xr:uid="{6F8DC6AD-0C36-4338-8036-3CC74ADB2E63}"/>
    <cellStyle name="Comma 3 2 2 2 3 2 2 4 2" xfId="21216" xr:uid="{B3EB3C0C-0944-43DD-BF4C-B913C239F9C1}"/>
    <cellStyle name="Comma 3 2 2 2 3 2 2 4 2 2" xfId="40276" xr:uid="{9C05DB94-7FF7-47EF-9AD3-C77284021608}"/>
    <cellStyle name="Comma 3 2 2 2 3 2 2 4 3" xfId="28029" xr:uid="{BE770EAB-4A83-4FE6-9B95-B0D3A68F65EC}"/>
    <cellStyle name="Comma 3 2 2 2 3 2 2 5" xfId="15982" xr:uid="{2A813C4B-7552-464C-8462-C2BBD92A133A}"/>
    <cellStyle name="Comma 3 2 2 2 3 2 2 5 2" xfId="21662" xr:uid="{1A3D138F-5BE7-4EB4-A9F8-39F41163C3F3}"/>
    <cellStyle name="Comma 3 2 2 2 3 2 2 5 2 2" xfId="33781" xr:uid="{4B00EE0E-92AF-42F7-B864-DDA63DA72D3C}"/>
    <cellStyle name="Comma 3 2 2 2 3 2 2 5 3" xfId="23916" xr:uid="{80E53399-D0B7-44A3-97F8-F3541A13CC1C}"/>
    <cellStyle name="Comma 3 2 2 2 3 2 2 6" xfId="18935" xr:uid="{F3E297BE-966E-4D86-A003-E9496C207B9C}"/>
    <cellStyle name="Comma 3 2 2 2 3 2 2 6 2" xfId="22020" xr:uid="{194DBF90-B20D-4424-8141-F7F446846CA1}"/>
    <cellStyle name="Comma 3 2 2 2 3 2 2 6 3" xfId="30754" xr:uid="{59467E0A-2B86-45D3-B0B7-5A03A01734AE}"/>
    <cellStyle name="Comma 3 2 2 2 3 2 2 7" xfId="20085" xr:uid="{BE305D33-FC22-484F-9479-AB2C5A6A0443}"/>
    <cellStyle name="Comma 3 2 2 2 3 2 2 8" xfId="22734" xr:uid="{2921F1D6-3C12-4E27-B412-9C7B391FB8BA}"/>
    <cellStyle name="Comma 3 2 2 2 3 2 3" xfId="5008" xr:uid="{BFA348C6-358E-4D26-AE34-2B2D45FCB6B2}"/>
    <cellStyle name="Comma 3 2 2 2 3 2 3 2" xfId="20384" xr:uid="{F3CD59F0-4F71-42C3-894B-5B3BBEE719B7}"/>
    <cellStyle name="Comma 3 2 2 2 3 2 3 2 2" xfId="38161" xr:uid="{4E56BCD2-9B3D-42C5-A21A-33F8D5172A65}"/>
    <cellStyle name="Comma 3 2 2 2 3 2 3 2 3" xfId="27015" xr:uid="{9C2E3E5A-09E8-48C6-B202-CF959DDA439F}"/>
    <cellStyle name="Comma 3 2 2 2 3 2 3 3" xfId="28769" xr:uid="{860BFF20-C3BE-4354-A288-779789A85F82}"/>
    <cellStyle name="Comma 3 2 2 2 3 2 3 3 2" xfId="41379" xr:uid="{88B344F8-0C2F-4036-80CD-8F3879A90857}"/>
    <cellStyle name="Comma 3 2 2 2 3 2 3 4" xfId="24784" xr:uid="{CC597FDA-EF24-42CD-A649-99DDB90660BC}"/>
    <cellStyle name="Comma 3 2 2 2 3 2 3 4 2" xfId="34890" xr:uid="{064C3AC8-7871-4FD6-9B54-01A074BF7C2D}"/>
    <cellStyle name="Comma 3 2 2 2 3 2 3 5" xfId="31664" xr:uid="{4D3CC86A-95A0-47BD-80BB-744D3C399329}"/>
    <cellStyle name="Comma 3 2 2 2 3 2 3 6" xfId="23042" xr:uid="{7703DAAD-2789-4402-979D-1E63C2B9B836}"/>
    <cellStyle name="Comma 3 2 2 2 3 2 4" xfId="2452" xr:uid="{7B494E07-AA1A-482B-8204-1E9B0740792B}"/>
    <cellStyle name="Comma 3 2 2 2 3 2 4 2" xfId="20084" xr:uid="{26BFE310-2A88-4259-B47C-D5156051B997}"/>
    <cellStyle name="Comma 3 2 2 2 3 2 4 2 2" xfId="36315" xr:uid="{954FA3A1-50B8-47CB-A46A-B3361C61D0C5}"/>
    <cellStyle name="Comma 3 2 2 2 3 2 4 2 3" xfId="25858" xr:uid="{05619A2A-DD54-47A4-A53D-B6F7A8F27518}"/>
    <cellStyle name="Comma 3 2 2 2 3 2 4 3" xfId="30235" xr:uid="{14F92993-3C58-4FC1-9E85-F0B041517486}"/>
    <cellStyle name="Comma 3 2 2 2 3 2 4 4" xfId="22525" xr:uid="{54CAFC45-46CA-47CA-9BB9-84B107DE9EEB}"/>
    <cellStyle name="Comma 3 2 2 2 3 2 5" xfId="7097" xr:uid="{2D19F88C-B946-4E15-9647-770E46D25F75}"/>
    <cellStyle name="Comma 3 2 2 2 3 2 5 2" xfId="20601" xr:uid="{4B11948A-7070-4C3F-A85E-A445D9B0EF04}"/>
    <cellStyle name="Comma 3 2 2 2 3 2 5 2 2" xfId="39461" xr:uid="{8786246B-8074-4EBB-8EDD-D4C097EF4A4A}"/>
    <cellStyle name="Comma 3 2 2 2 3 2 5 3" xfId="27663" xr:uid="{82EB56A7-BCC2-4B24-8DD8-3F983DB27130}"/>
    <cellStyle name="Comma 3 2 2 2 3 2 6" xfId="10302" xr:uid="{D363C4FB-9638-4694-837B-8F454A4B1615}"/>
    <cellStyle name="Comma 3 2 2 2 3 2 6 2" xfId="20992" xr:uid="{748E3467-238C-47F0-9A78-B9B05AC8FF96}"/>
    <cellStyle name="Comma 3 2 2 2 3 2 6 2 2" xfId="32930" xr:uid="{E3F8C104-DA71-4864-A364-9E0F04999998}"/>
    <cellStyle name="Comma 3 2 2 2 3 2 6 3" xfId="23542" xr:uid="{8FD19829-FDF5-4D3D-ABDD-4F18B66CB3DA}"/>
    <cellStyle name="Comma 3 2 2 2 3 2 7" xfId="14107" xr:uid="{BAB96D06-A627-485C-AEC3-4DE6A213453A}"/>
    <cellStyle name="Comma 3 2 2 2 3 2 7 2" xfId="21444" xr:uid="{563FEEB2-6FA3-4601-8DEA-BF0FDF821C72}"/>
    <cellStyle name="Comma 3 2 2 2 3 2 7 3" xfId="29596" xr:uid="{9D04854B-04B5-4CB2-B2B3-AA95D033A0EE}"/>
    <cellStyle name="Comma 3 2 2 2 3 2 8" xfId="17648" xr:uid="{46D4EABD-753F-4F44-8DB0-3EFE863750D7}"/>
    <cellStyle name="Comma 3 2 2 2 3 2 8 2" xfId="21862" xr:uid="{6B5B724F-46F3-4502-9117-800538987A4E}"/>
    <cellStyle name="Comma 3 2 2 2 3 2 9" xfId="19859" xr:uid="{BE567B45-1C4B-4986-A586-D8C9ED21260D}"/>
    <cellStyle name="Comma 3 2 2 2 3 3" xfId="2454" xr:uid="{5E049944-5E66-42E5-B2E2-E62935E0E8FC}"/>
    <cellStyle name="Comma 3 2 2 2 3 3 2" xfId="5010" xr:uid="{0E9D40B3-87CE-409E-AB5E-203C16FFB890}"/>
    <cellStyle name="Comma 3 2 2 2 3 3 2 2" xfId="12220" xr:uid="{62F63D48-5E52-431F-8F30-0C0E426386B4}"/>
    <cellStyle name="Comma 3 2 2 2 3 3 2 2 2" xfId="21217" xr:uid="{1FF8DBB3-C42B-4858-9418-62CF9AE3F705}"/>
    <cellStyle name="Comma 3 2 2 2 3 3 2 2 2 2" xfId="38163" xr:uid="{0B66376F-9071-4F7C-A06F-5D66AD4473C5}"/>
    <cellStyle name="Comma 3 2 2 2 3 3 2 2 3" xfId="27017" xr:uid="{06E11145-FB6A-498C-82FF-13FD7666ACCD}"/>
    <cellStyle name="Comma 3 2 2 2 3 3 2 3" xfId="15983" xr:uid="{AD6526FA-6467-4841-BAC7-671DF7A1BA45}"/>
    <cellStyle name="Comma 3 2 2 2 3 3 2 3 2" xfId="21663" xr:uid="{83E89D9B-F72C-469E-91A5-F85F0BACF149}"/>
    <cellStyle name="Comma 3 2 2 2 3 3 2 3 2 2" xfId="41381" xr:uid="{0394D917-F348-4309-AD22-E2631E59C964}"/>
    <cellStyle name="Comma 3 2 2 2 3 3 2 3 3" xfId="28771" xr:uid="{3B78DB57-776D-40D4-8694-E86DE385A495}"/>
    <cellStyle name="Comma 3 2 2 2 3 3 2 4" xfId="20386" xr:uid="{9925D5D1-64A5-444E-B0E5-19E033DBEE90}"/>
    <cellStyle name="Comma 3 2 2 2 3 3 2 4 2" xfId="34892" xr:uid="{98483997-EFF9-43E7-A918-CE934B9F3BC8}"/>
    <cellStyle name="Comma 3 2 2 2 3 3 2 4 3" xfId="24786" xr:uid="{4C50F5D4-4CAD-414F-98D2-47B63AD8D64B}"/>
    <cellStyle name="Comma 3 2 2 2 3 3 2 5" xfId="31666" xr:uid="{8F679C40-01E1-4766-B46A-274A808BE632}"/>
    <cellStyle name="Comma 3 2 2 2 3 3 2 6" xfId="23044" xr:uid="{FFDCA776-853F-459C-B581-57B4B022B22A}"/>
    <cellStyle name="Comma 3 2 2 2 3 3 3" xfId="8580" xr:uid="{7BECDE3D-17CB-4654-8029-DFF96E230871}"/>
    <cellStyle name="Comma 3 2 2 2 3 3 3 2" xfId="20773" xr:uid="{8935B622-E111-4DAC-BD59-1716E28247C2}"/>
    <cellStyle name="Comma 3 2 2 2 3 3 3 2 2" xfId="36710" xr:uid="{B0192EAD-A6E6-4FD0-AB8E-055B0DF668F9}"/>
    <cellStyle name="Comma 3 2 2 2 3 3 3 3" xfId="26112" xr:uid="{8BF866A4-A175-42A0-A43A-FA973D30FB95}"/>
    <cellStyle name="Comma 3 2 2 2 3 3 4" xfId="10303" xr:uid="{11F8C038-B7DE-4EC2-BB5E-75F732BD20E4}"/>
    <cellStyle name="Comma 3 2 2 2 3 3 4 2" xfId="20993" xr:uid="{AA71C259-C651-4E25-A710-2DFF44FFD1D4}"/>
    <cellStyle name="Comma 3 2 2 2 3 3 4 2 2" xfId="39856" xr:uid="{386AE2B2-27B0-45C1-8063-55837C191776}"/>
    <cellStyle name="Comma 3 2 2 2 3 3 4 3" xfId="27820" xr:uid="{AFD81247-819B-4BB5-8F0E-20800D97DBE4}"/>
    <cellStyle name="Comma 3 2 2 2 3 3 5" xfId="14108" xr:uid="{32CF93EF-15AE-4AF7-8A74-943009F1DF01}"/>
    <cellStyle name="Comma 3 2 2 2 3 3 5 2" xfId="21445" xr:uid="{C829FD6E-3CDA-4830-B881-E4ED837582C4}"/>
    <cellStyle name="Comma 3 2 2 2 3 3 5 2 2" xfId="33350" xr:uid="{8967744D-3C57-4BA9-8030-5CF7FB5E10A9}"/>
    <cellStyle name="Comma 3 2 2 2 3 3 5 3" xfId="23703" xr:uid="{344BCAC4-C912-4EDA-BDB6-BB41D611B178}"/>
    <cellStyle name="Comma 3 2 2 2 3 3 6" xfId="18934" xr:uid="{6A753357-732D-450D-9AA9-E22702FFBB43}"/>
    <cellStyle name="Comma 3 2 2 2 3 3 6 2" xfId="22019" xr:uid="{9063842E-1EAA-4FCA-972D-9DCF3970EA66}"/>
    <cellStyle name="Comma 3 2 2 2 3 3 6 3" xfId="30540" xr:uid="{74EBAB6B-2B09-442E-98DF-FA5186D9191F}"/>
    <cellStyle name="Comma 3 2 2 2 3 3 7" xfId="20086" xr:uid="{DF7AF90C-7839-4954-9FCF-973CEA5A682B}"/>
    <cellStyle name="Comma 3 2 2 2 3 3 8" xfId="22634" xr:uid="{1381FDFB-8402-4CAB-A858-66342DB952AF}"/>
    <cellStyle name="Comma 3 2 2 2 3 4" xfId="5007" xr:uid="{AAFD0FFE-FFFE-4BFC-8CE5-1CA9D46564DB}"/>
    <cellStyle name="Comma 3 2 2 2 3 4 2" xfId="12221" xr:uid="{B67BFE8D-8A65-4C39-89BF-F6E257B7C413}"/>
    <cellStyle name="Comma 3 2 2 2 3 4 2 2" xfId="21218" xr:uid="{9114DA6F-B18D-42FD-8C07-F124E2B060F2}"/>
    <cellStyle name="Comma 3 2 2 2 3 4 2 2 2" xfId="38160" xr:uid="{28F72F77-7BDF-4254-B286-01F45D5A1577}"/>
    <cellStyle name="Comma 3 2 2 2 3 4 2 3" xfId="27014" xr:uid="{D507B43D-4E6C-4F59-91BF-1F3ED0D5C5DC}"/>
    <cellStyle name="Comma 3 2 2 2 3 4 3" xfId="15984" xr:uid="{FC545292-7413-4260-BD93-B0D1DE955141}"/>
    <cellStyle name="Comma 3 2 2 2 3 4 3 2" xfId="21664" xr:uid="{E0278DC3-FD99-4BE0-8770-4CC283288943}"/>
    <cellStyle name="Comma 3 2 2 2 3 4 3 2 2" xfId="41378" xr:uid="{828B32E2-2696-499F-BB98-EFAD80ADA5E1}"/>
    <cellStyle name="Comma 3 2 2 2 3 4 3 3" xfId="28768" xr:uid="{277AF3D0-73A8-49D5-9638-98F9D9F5FB98}"/>
    <cellStyle name="Comma 3 2 2 2 3 4 4" xfId="20383" xr:uid="{FC8F2145-CD95-4C7A-A9AC-FB36DAA1392D}"/>
    <cellStyle name="Comma 3 2 2 2 3 4 4 2" xfId="34889" xr:uid="{F7396672-F207-48D7-B71A-465FE7B8A19B}"/>
    <cellStyle name="Comma 3 2 2 2 3 4 4 3" xfId="24783" xr:uid="{A96B75EA-726C-4781-ACB1-1C812AEEE394}"/>
    <cellStyle name="Comma 3 2 2 2 3 4 5" xfId="31663" xr:uid="{D95A5E64-02B3-4429-9552-8274FA88985B}"/>
    <cellStyle name="Comma 3 2 2 2 3 4 6" xfId="23041" xr:uid="{DE3B8198-47D0-43F7-AFAD-D182686261CC}"/>
    <cellStyle name="Comma 3 2 2 2 3 5" xfId="2451" xr:uid="{00BA2988-F115-45AA-BCD3-10BEA0B29C56}"/>
    <cellStyle name="Comma 3 2 2 2 3 5 2" xfId="20083" xr:uid="{AB85C9C4-783D-44E7-B173-CA9AFAF07C35}"/>
    <cellStyle name="Comma 3 2 2 2 3 5 2 2" xfId="35896" xr:uid="{70D63CF3-583A-479F-B953-DCE7C56C4D09}"/>
    <cellStyle name="Comma 3 2 2 2 3 5 2 3" xfId="25520" xr:uid="{AB980E2A-E742-48C2-A81E-0CB6FE403F8E}"/>
    <cellStyle name="Comma 3 2 2 2 3 5 3" xfId="29897" xr:uid="{68C183C8-499F-4713-9001-FEA6D83A25A4}"/>
    <cellStyle name="Comma 3 2 2 2 3 5 4" xfId="22413" xr:uid="{12EB21B8-F105-4058-B80B-13B0DBEC25EE}"/>
    <cellStyle name="Comma 3 2 2 2 3 6" xfId="7096" xr:uid="{EFEFE896-C0FA-4C7D-9A91-8074BBA336F7}"/>
    <cellStyle name="Comma 3 2 2 2 3 6 2" xfId="20600" xr:uid="{78AFDB5D-1F02-4FB1-9451-A316B106C45B}"/>
    <cellStyle name="Comma 3 2 2 2 3 6 2 2" xfId="39042" xr:uid="{B670EC57-2456-41C6-8CB1-A743F4BC5BBE}"/>
    <cellStyle name="Comma 3 2 2 2 3 6 3" xfId="27549" xr:uid="{9C469AE3-73FD-4716-AD73-8695E2531313}"/>
    <cellStyle name="Comma 3 2 2 2 3 7" xfId="10301" xr:uid="{F8771727-00D0-4C4D-84C9-5EE8989BED8D}"/>
    <cellStyle name="Comma 3 2 2 2 3 7 2" xfId="20991" xr:uid="{CE383248-1FF1-42B6-8648-DF1A2148F3EF}"/>
    <cellStyle name="Comma 3 2 2 2 3 7 2 2" xfId="32505" xr:uid="{D8505BA2-C0AD-4D1F-8D36-76C4CA9273CD}"/>
    <cellStyle name="Comma 3 2 2 2 3 7 3" xfId="23425" xr:uid="{8AB3E418-AB95-40FC-BFBF-48D0D6A5D41D}"/>
    <cellStyle name="Comma 3 2 2 2 3 8" xfId="14106" xr:uid="{9CBC6896-812E-4299-B65F-F4B6B90F39DC}"/>
    <cellStyle name="Comma 3 2 2 2 3 8 2" xfId="21443" xr:uid="{AE7E06E8-91AF-4E76-8651-508C34BF0E56}"/>
    <cellStyle name="Comma 3 2 2 2 3 8 3" xfId="29430" xr:uid="{026F0AE7-7E84-4D60-942B-F992235D7D2E}"/>
    <cellStyle name="Comma 3 2 2 2 3 9" xfId="17647" xr:uid="{743602BC-65FA-4319-87C3-427F9B82EFCE}"/>
    <cellStyle name="Comma 3 2 2 2 3 9 2" xfId="21861" xr:uid="{47D9A5F4-A7EE-4ADA-9931-3055B7DB5178}"/>
    <cellStyle name="Comma 3 2 2 2 4" xfId="785" xr:uid="{BA1C9753-AF6F-46C8-BFBF-38BE1BDD9F02}"/>
    <cellStyle name="Comma 3 2 2 2 4 10" xfId="19860" xr:uid="{FF2B1FD3-042B-48CD-A12A-5FE5E2E54EC8}"/>
    <cellStyle name="Comma 3 2 2 2 4 11" xfId="22246" xr:uid="{83BCAE80-EFEB-4B46-9C31-5169FF01F5AB}"/>
    <cellStyle name="Comma 3 2 2 2 4 2" xfId="786" xr:uid="{2113381D-C456-43EE-82DB-1C1431367809}"/>
    <cellStyle name="Comma 3 2 2 2 4 2 10" xfId="22684" xr:uid="{5B20FFF9-7DBF-4A59-AAC3-7C5675DB3D7D}"/>
    <cellStyle name="Comma 3 2 2 2 4 2 2" xfId="2457" xr:uid="{DA562690-9CAE-4F06-81A4-4F09A67EB101}"/>
    <cellStyle name="Comma 3 2 2 2 4 2 2 2" xfId="5013" xr:uid="{F07F4ED4-E98B-4459-A86C-068F7C4D2BC4}"/>
    <cellStyle name="Comma 3 2 2 2 4 2 2 2 2" xfId="20389" xr:uid="{8842FF6B-2A02-4754-BEB8-4B2F5374CD4F}"/>
    <cellStyle name="Comma 3 2 2 2 4 2 2 2 2 2" xfId="38165" xr:uid="{3577CE4D-AA18-4333-AF8B-4D540F159A9C}"/>
    <cellStyle name="Comma 3 2 2 2 4 2 2 2 3" xfId="27019" xr:uid="{443A48BA-E8DA-4793-8EB8-F293382F22DA}"/>
    <cellStyle name="Comma 3 2 2 2 4 2 2 3" xfId="8583" xr:uid="{A2F7A3F8-1EDA-4BBF-94F7-4E168545F7A0}"/>
    <cellStyle name="Comma 3 2 2 2 4 2 2 3 2" xfId="20776" xr:uid="{89F8B2B6-BA8A-4591-ABD4-B15501C2A120}"/>
    <cellStyle name="Comma 3 2 2 2 4 2 2 3 2 2" xfId="41383" xr:uid="{14E47DB3-A92A-477E-BFC3-7102680D5721}"/>
    <cellStyle name="Comma 3 2 2 2 4 2 2 3 3" xfId="28773" xr:uid="{9B2D445A-B48F-4081-BC13-49CA29658FD1}"/>
    <cellStyle name="Comma 3 2 2 2 4 2 2 4" xfId="12222" xr:uid="{4E642912-C16C-4834-936B-CF3FB997C121}"/>
    <cellStyle name="Comma 3 2 2 2 4 2 2 4 2" xfId="21219" xr:uid="{4D4B171A-6D4A-4548-96FA-B18F833B98F6}"/>
    <cellStyle name="Comma 3 2 2 2 4 2 2 4 2 2" xfId="34894" xr:uid="{03CBFB06-7FD7-4A34-827D-85EAE8152E68}"/>
    <cellStyle name="Comma 3 2 2 2 4 2 2 4 3" xfId="24788" xr:uid="{C03DFC35-AC57-4844-A9A7-68E847AA640D}"/>
    <cellStyle name="Comma 3 2 2 2 4 2 2 5" xfId="15985" xr:uid="{3A1C8B1C-8348-41BD-87E6-9EE28E046476}"/>
    <cellStyle name="Comma 3 2 2 2 4 2 2 5 2" xfId="21665" xr:uid="{F3B3FC00-12F3-406B-9CA7-9DF83CB42CBA}"/>
    <cellStyle name="Comma 3 2 2 2 4 2 2 5 3" xfId="31668" xr:uid="{D7DE9AFB-5192-4CE6-BD3A-D4E0F0CB8C99}"/>
    <cellStyle name="Comma 3 2 2 2 4 2 2 6" xfId="18937" xr:uid="{32E4223B-B3ED-42B7-944B-6FC0EFA1D069}"/>
    <cellStyle name="Comma 3 2 2 2 4 2 2 6 2" xfId="22022" xr:uid="{389A222E-B3AA-4BD2-894B-03F1F7187B3D}"/>
    <cellStyle name="Comma 3 2 2 2 4 2 2 7" xfId="20089" xr:uid="{54643A36-BE9F-4F9E-AF83-91165780A093}"/>
    <cellStyle name="Comma 3 2 2 2 4 2 2 8" xfId="23046" xr:uid="{F282FE9A-BA5C-4AE3-9D82-EC6B698CC76F}"/>
    <cellStyle name="Comma 3 2 2 2 4 2 3" xfId="5012" xr:uid="{965C0E10-61E8-4F3D-BA37-13A31D19EDDB}"/>
    <cellStyle name="Comma 3 2 2 2 4 2 3 2" xfId="20388" xr:uid="{75CF2F96-92C7-477C-AE0C-FC11963470AE}"/>
    <cellStyle name="Comma 3 2 2 2 4 2 3 2 2" xfId="36931" xr:uid="{BE5FE4A5-191D-45F0-98FB-5FF9056B65E8}"/>
    <cellStyle name="Comma 3 2 2 2 4 2 3 3" xfId="26223" xr:uid="{D3A4E73F-A127-4E8E-B585-F9DAC860FEBD}"/>
    <cellStyle name="Comma 3 2 2 2 4 2 4" xfId="2456" xr:uid="{A2BFA1EF-5FF6-44F0-A174-93B35902190F}"/>
    <cellStyle name="Comma 3 2 2 2 4 2 4 2" xfId="20088" xr:uid="{14C9A603-236F-4A6A-9C7A-B7C72BD42872}"/>
    <cellStyle name="Comma 3 2 2 2 4 2 4 2 2" xfId="40077" xr:uid="{845762EE-F8AF-4A81-8EF2-D16A380DD68B}"/>
    <cellStyle name="Comma 3 2 2 2 4 2 4 3" xfId="27930" xr:uid="{99E38D46-737E-4E46-A435-8DC115ECE623}"/>
    <cellStyle name="Comma 3 2 2 2 4 2 5" xfId="7099" xr:uid="{75D5D195-3BAE-4F68-8F99-7142DBEF7DFA}"/>
    <cellStyle name="Comma 3 2 2 2 4 2 5 2" xfId="20603" xr:uid="{577128FB-C8DA-4C2B-9669-8D8DAB0F6A0D}"/>
    <cellStyle name="Comma 3 2 2 2 4 2 5 2 2" xfId="33580" xr:uid="{8E40160B-BB86-43CA-B8EE-E0F4DA805679}"/>
    <cellStyle name="Comma 3 2 2 2 4 2 5 3" xfId="23815" xr:uid="{2C323A51-A9A1-44E9-B633-B47403B747DA}"/>
    <cellStyle name="Comma 3 2 2 2 4 2 6" xfId="10305" xr:uid="{C3982DF8-F3C3-4337-AC7F-22B68F008A93}"/>
    <cellStyle name="Comma 3 2 2 2 4 2 6 2" xfId="20995" xr:uid="{CEC38200-8CD7-402F-953C-100D451A95E8}"/>
    <cellStyle name="Comma 3 2 2 2 4 2 6 3" xfId="30653" xr:uid="{E400E86B-533A-4335-BBFB-E461446C2C00}"/>
    <cellStyle name="Comma 3 2 2 2 4 2 7" xfId="14110" xr:uid="{829E8422-7131-460A-BB11-FF2D8BC43857}"/>
    <cellStyle name="Comma 3 2 2 2 4 2 7 2" xfId="21447" xr:uid="{D32F3C53-691C-4BA4-ACA6-49E43129E8E1}"/>
    <cellStyle name="Comma 3 2 2 2 4 2 8" xfId="17650" xr:uid="{8F2730A8-C650-4152-BDAF-666CF05F3FF7}"/>
    <cellStyle name="Comma 3 2 2 2 4 2 8 2" xfId="21864" xr:uid="{68B6A16E-C4E7-4349-8136-3871AC07464B}"/>
    <cellStyle name="Comma 3 2 2 2 4 2 9" xfId="19861" xr:uid="{F9212783-5B1F-4E16-99A7-9853C5319785}"/>
    <cellStyle name="Comma 3 2 2 2 4 3" xfId="2458" xr:uid="{D1CBEDAF-745E-4043-A78D-EC47A019295A}"/>
    <cellStyle name="Comma 3 2 2 2 4 3 2" xfId="5014" xr:uid="{20B05E74-7A07-404C-8737-91F3C4C8E3D9}"/>
    <cellStyle name="Comma 3 2 2 2 4 3 2 2" xfId="12223" xr:uid="{438BF82A-BC0C-4B95-AC33-223436F328FD}"/>
    <cellStyle name="Comma 3 2 2 2 4 3 2 2 2" xfId="21220" xr:uid="{9ED283F8-5B91-45EE-955F-45CBDEE2115A}"/>
    <cellStyle name="Comma 3 2 2 2 4 3 2 2 3" xfId="38164" xr:uid="{5190B3D9-3868-4E39-BA07-2C4CBAE51B39}"/>
    <cellStyle name="Comma 3 2 2 2 4 3 2 3" xfId="15986" xr:uid="{92278679-1F35-41D7-9341-A36B58B45F99}"/>
    <cellStyle name="Comma 3 2 2 2 4 3 2 3 2" xfId="21666" xr:uid="{C5139D00-F60C-41DF-AC13-5CCD6729F77D}"/>
    <cellStyle name="Comma 3 2 2 2 4 3 2 4" xfId="20390" xr:uid="{11DDEEB1-445A-4BC6-A34B-DA333C6804CE}"/>
    <cellStyle name="Comma 3 2 2 2 4 3 2 5" xfId="27018" xr:uid="{9C216024-37E4-4A73-A5ED-D1909F61D77A}"/>
    <cellStyle name="Comma 3 2 2 2 4 3 3" xfId="8582" xr:uid="{AC9CB080-C900-494C-9A64-1C9E7D53A001}"/>
    <cellStyle name="Comma 3 2 2 2 4 3 3 2" xfId="20775" xr:uid="{D10E807C-4DC9-4F3A-94A6-D182E4C9C3CB}"/>
    <cellStyle name="Comma 3 2 2 2 4 3 3 2 2" xfId="41382" xr:uid="{2D9B0150-0936-453A-8A82-3C5503653204}"/>
    <cellStyle name="Comma 3 2 2 2 4 3 3 3" xfId="28772" xr:uid="{C7EC48ED-FA08-4D47-BF53-16FB2AB4C89C}"/>
    <cellStyle name="Comma 3 2 2 2 4 3 4" xfId="10306" xr:uid="{F6829095-8771-49C2-B2E3-7037EF51FFA0}"/>
    <cellStyle name="Comma 3 2 2 2 4 3 4 2" xfId="20996" xr:uid="{9880A539-282A-45CA-BF1C-3428F0E8F9D5}"/>
    <cellStyle name="Comma 3 2 2 2 4 3 4 2 2" xfId="34893" xr:uid="{B36E261B-54B1-442D-89A0-5263836FD4EE}"/>
    <cellStyle name="Comma 3 2 2 2 4 3 4 3" xfId="24787" xr:uid="{B04E98AF-F227-4181-BF47-62C448C9A51E}"/>
    <cellStyle name="Comma 3 2 2 2 4 3 5" xfId="14111" xr:uid="{644EE370-6135-4848-B80C-0AEF47420F44}"/>
    <cellStyle name="Comma 3 2 2 2 4 3 5 2" xfId="21448" xr:uid="{8AAD0B10-7338-43F3-8772-76AEE94ABB03}"/>
    <cellStyle name="Comma 3 2 2 2 4 3 5 3" xfId="31667" xr:uid="{33DD1C30-DC74-4139-8839-0546B842FD59}"/>
    <cellStyle name="Comma 3 2 2 2 4 3 6" xfId="18936" xr:uid="{0FD0AFAA-09AF-4F73-91E5-0B7B8B594893}"/>
    <cellStyle name="Comma 3 2 2 2 4 3 6 2" xfId="22021" xr:uid="{7054D34E-7C1A-4216-A146-4918D68311F3}"/>
    <cellStyle name="Comma 3 2 2 2 4 3 7" xfId="20090" xr:uid="{10E156BF-5F9B-4C45-A78E-AB3E550A30C9}"/>
    <cellStyle name="Comma 3 2 2 2 4 3 8" xfId="23045" xr:uid="{0A19E4BD-B180-42EC-BBD6-30ADF74C0D54}"/>
    <cellStyle name="Comma 3 2 2 2 4 4" xfId="5011" xr:uid="{F77F22A2-F0B4-4DEF-9112-C913F4E0FC7E}"/>
    <cellStyle name="Comma 3 2 2 2 4 4 2" xfId="12224" xr:uid="{A06B507C-BF9E-46D6-8DEC-4E02C0B1EB12}"/>
    <cellStyle name="Comma 3 2 2 2 4 4 2 2" xfId="21221" xr:uid="{569EC627-3185-42A6-B5EF-7AE94184E319}"/>
    <cellStyle name="Comma 3 2 2 2 4 4 2 2 2" xfId="36116" xr:uid="{E934317D-5D67-43F8-A8C6-8919F632CABC}"/>
    <cellStyle name="Comma 3 2 2 2 4 4 2 3" xfId="25680" xr:uid="{02981084-4A8F-40E2-9BB1-241E5DF80741}"/>
    <cellStyle name="Comma 3 2 2 2 4 4 3" xfId="15987" xr:uid="{53BED337-F476-4891-B618-ACE1E8D6DD08}"/>
    <cellStyle name="Comma 3 2 2 2 4 4 3 2" xfId="21667" xr:uid="{907649B4-92CD-46E4-B0E8-EF52FF2B85B8}"/>
    <cellStyle name="Comma 3 2 2 2 4 4 3 3" xfId="30057" xr:uid="{7EB58A29-F8C2-4604-A70F-566B84C12150}"/>
    <cellStyle name="Comma 3 2 2 2 4 4 4" xfId="20387" xr:uid="{2D3FC64C-43FD-43BE-AC61-209982450137}"/>
    <cellStyle name="Comma 3 2 2 2 4 4 5" xfId="22475" xr:uid="{C11BDD0A-FC36-4976-8933-E40FA21C3A6D}"/>
    <cellStyle name="Comma 3 2 2 2 4 5" xfId="2455" xr:uid="{4EB864E5-757F-438E-BB6C-C93397CC96F5}"/>
    <cellStyle name="Comma 3 2 2 2 4 5 2" xfId="20087" xr:uid="{7E1A5DAF-BB2E-4F89-9807-08DD533B97AB}"/>
    <cellStyle name="Comma 3 2 2 2 4 5 2 2" xfId="39262" xr:uid="{3BA4A7A9-A314-458B-B34F-972B9D0C42AB}"/>
    <cellStyle name="Comma 3 2 2 2 4 5 3" xfId="27611" xr:uid="{23284A01-57F6-4791-89D1-8826D1639827}"/>
    <cellStyle name="Comma 3 2 2 2 4 6" xfId="7098" xr:uid="{24BD475D-40FA-424A-B9CD-83CF03EDC1A6}"/>
    <cellStyle name="Comma 3 2 2 2 4 6 2" xfId="20602" xr:uid="{F061B19E-5547-4CC8-A2E8-38E927B12BA1}"/>
    <cellStyle name="Comma 3 2 2 2 4 6 2 2" xfId="32730" xr:uid="{42F08261-E336-446C-9571-DFF8A360F928}"/>
    <cellStyle name="Comma 3 2 2 2 4 6 3" xfId="23490" xr:uid="{7FA93781-A761-4C39-9322-91AC462FF181}"/>
    <cellStyle name="Comma 3 2 2 2 4 7" xfId="10304" xr:uid="{C0C571DD-BB60-4737-A163-69035E44110D}"/>
    <cellStyle name="Comma 3 2 2 2 4 7 2" xfId="20994" xr:uid="{E434C1E5-5EB1-4567-ADEC-36B6BAC542C7}"/>
    <cellStyle name="Comma 3 2 2 2 4 7 3" xfId="29494" xr:uid="{EAF70895-22EE-4A12-BEC6-503D150B47A5}"/>
    <cellStyle name="Comma 3 2 2 2 4 8" xfId="14109" xr:uid="{193F337A-DBA5-4471-A75C-1024ED4DA16F}"/>
    <cellStyle name="Comma 3 2 2 2 4 8 2" xfId="21446" xr:uid="{91EE5F3B-028E-48C0-87FA-74D44CC22AB0}"/>
    <cellStyle name="Comma 3 2 2 2 4 9" xfId="17649" xr:uid="{A634EA21-821E-49E6-AD56-B19A817B0729}"/>
    <cellStyle name="Comma 3 2 2 2 4 9 2" xfId="21863" xr:uid="{E3AF6AE8-7DC2-43A7-9148-461DB33DA5F4}"/>
    <cellStyle name="Comma 3 2 2 2 5" xfId="787" xr:uid="{4C0CBC67-49F6-49AF-A9F5-E4D5D2D34B3B}"/>
    <cellStyle name="Comma 3 2 2 2 5 10" xfId="22144" xr:uid="{7B8656E5-8D63-48DB-BD6B-14ADCD51149C}"/>
    <cellStyle name="Comma 3 2 2 2 5 2" xfId="2460" xr:uid="{7654BA7B-2880-4407-A42F-79F272159A6C}"/>
    <cellStyle name="Comma 3 2 2 2 5 2 2" xfId="5016" xr:uid="{AE3F0E07-B05B-4FB7-A3AA-4F8965375F93}"/>
    <cellStyle name="Comma 3 2 2 2 5 2 2 2" xfId="20392" xr:uid="{E1E76075-0C9B-4EBE-9E48-953C531DC03B}"/>
    <cellStyle name="Comma 3 2 2 2 5 2 2 2 2" xfId="38166" xr:uid="{72E8FC81-0241-4716-90F0-0DA4B22A3F99}"/>
    <cellStyle name="Comma 3 2 2 2 5 2 2 3" xfId="27020" xr:uid="{86DCD725-7007-45E1-831F-F61BB5DC0737}"/>
    <cellStyle name="Comma 3 2 2 2 5 2 3" xfId="8584" xr:uid="{DFC787D7-E42E-439C-9DBC-CA465FA93BEF}"/>
    <cellStyle name="Comma 3 2 2 2 5 2 3 2" xfId="20777" xr:uid="{AFED6B0F-B4FC-4A70-8A46-F9B810347AB7}"/>
    <cellStyle name="Comma 3 2 2 2 5 2 3 2 2" xfId="41384" xr:uid="{2DDE8EE6-6524-4C49-98D8-35F45AF77998}"/>
    <cellStyle name="Comma 3 2 2 2 5 2 3 3" xfId="28774" xr:uid="{1BFC18ED-0E13-400B-8218-708D6D3DCD51}"/>
    <cellStyle name="Comma 3 2 2 2 5 2 4" xfId="12225" xr:uid="{064342DD-6154-42C6-8341-4D39E8D21C7C}"/>
    <cellStyle name="Comma 3 2 2 2 5 2 4 2" xfId="21222" xr:uid="{79062034-9A36-4AC7-A8FD-4AAED07D2FF5}"/>
    <cellStyle name="Comma 3 2 2 2 5 2 4 2 2" xfId="34895" xr:uid="{C8513ECD-39C5-42AB-B4B5-62D81294AD83}"/>
    <cellStyle name="Comma 3 2 2 2 5 2 4 3" xfId="24789" xr:uid="{58B7A8F4-FD26-46F7-9FB6-BC4C8BEA3A86}"/>
    <cellStyle name="Comma 3 2 2 2 5 2 5" xfId="15988" xr:uid="{7C21BBE0-65EC-4439-923F-55950625355F}"/>
    <cellStyle name="Comma 3 2 2 2 5 2 5 2" xfId="21668" xr:uid="{6988B389-F35E-4DA7-9376-7EA5FEEE4597}"/>
    <cellStyle name="Comma 3 2 2 2 5 2 5 3" xfId="31669" xr:uid="{4C20E8F5-22DE-41D9-BA28-B9E2FA3FC2CC}"/>
    <cellStyle name="Comma 3 2 2 2 5 2 6" xfId="18938" xr:uid="{2148BBB5-2322-4659-9E03-5CF6C6718D55}"/>
    <cellStyle name="Comma 3 2 2 2 5 2 6 2" xfId="22023" xr:uid="{AE2FF6D3-12A1-49E8-A248-47D41091D17F}"/>
    <cellStyle name="Comma 3 2 2 2 5 2 7" xfId="20092" xr:uid="{820A10CC-7A3B-4CD4-80BB-D66AECECA647}"/>
    <cellStyle name="Comma 3 2 2 2 5 2 8" xfId="23047" xr:uid="{C78413A6-35BD-4607-B313-94B365E5A194}"/>
    <cellStyle name="Comma 3 2 2 2 5 3" xfId="5015" xr:uid="{E60F1524-6FE1-4569-B807-1B87F594EB5E}"/>
    <cellStyle name="Comma 3 2 2 2 5 3 2" xfId="20391" xr:uid="{3C23223E-6B37-4621-99DF-37D60A3451FB}"/>
    <cellStyle name="Comma 3 2 2 2 5 3 2 2" xfId="36523" xr:uid="{F1FC7909-A26A-454C-99F1-4C078C7C2E32}"/>
    <cellStyle name="Comma 3 2 2 2 5 3 2 3" xfId="26064" xr:uid="{7E363A7E-81EF-4424-832E-EA27667D8E0B}"/>
    <cellStyle name="Comma 3 2 2 2 5 3 3" xfId="30441" xr:uid="{7B63F1FE-7C9B-4952-9A11-631CA1E1EFD5}"/>
    <cellStyle name="Comma 3 2 2 2 5 3 4" xfId="22587" xr:uid="{A7E0D159-261D-4F3C-941B-34B5679428AC}"/>
    <cellStyle name="Comma 3 2 2 2 5 4" xfId="2459" xr:uid="{BF605B4A-C8EA-4B6E-9066-CA99EECF1AD6}"/>
    <cellStyle name="Comma 3 2 2 2 5 4 2" xfId="20091" xr:uid="{53971D96-F5C5-4EF1-B316-15072A46E151}"/>
    <cellStyle name="Comma 3 2 2 2 5 4 2 2" xfId="39669" xr:uid="{951002B9-4B0F-4875-B08D-A4DAF100AB3E}"/>
    <cellStyle name="Comma 3 2 2 2 5 4 3" xfId="27725" xr:uid="{8F6E7CB4-8BED-457C-96BF-E9E1A85CF6A1}"/>
    <cellStyle name="Comma 3 2 2 2 5 5" xfId="7100" xr:uid="{198D90EB-D1C0-49F4-BB1D-7C50BAA2E0A7}"/>
    <cellStyle name="Comma 3 2 2 2 5 5 2" xfId="20604" xr:uid="{BBC51F07-6E35-4F33-B5E8-B4C6B20E9567}"/>
    <cellStyle name="Comma 3 2 2 2 5 5 2 2" xfId="33152" xr:uid="{5737E776-A0DF-4B7A-BE11-03FFDF994591}"/>
    <cellStyle name="Comma 3 2 2 2 5 5 3" xfId="23604" xr:uid="{0308B77D-31ED-40A9-8662-178A3719B281}"/>
    <cellStyle name="Comma 3 2 2 2 5 6" xfId="10307" xr:uid="{3C702EEC-5F9F-4B60-9F3F-60EEE8E7C843}"/>
    <cellStyle name="Comma 3 2 2 2 5 6 2" xfId="20997" xr:uid="{54601B9B-6D08-49DA-9B22-D03D42FB5A2C}"/>
    <cellStyle name="Comma 3 2 2 2 5 6 3" xfId="29380" xr:uid="{E1FE7E8B-ABE5-4ACB-935A-F02630D32E01}"/>
    <cellStyle name="Comma 3 2 2 2 5 7" xfId="14112" xr:uid="{DC7AFCF8-AEE4-40EF-953A-43E5C8B3E401}"/>
    <cellStyle name="Comma 3 2 2 2 5 7 2" xfId="21449" xr:uid="{B18DBA26-9F21-4AEB-AAD6-66FFA9CD1719}"/>
    <cellStyle name="Comma 3 2 2 2 5 7 3" xfId="42258" xr:uid="{FB5F47A2-15D1-4F71-A2C0-3529CA675AEE}"/>
    <cellStyle name="Comma 3 2 2 2 5 8" xfId="17651" xr:uid="{1CFBCC27-24F1-4E21-A8D3-A7DDD45CFFC0}"/>
    <cellStyle name="Comma 3 2 2 2 5 8 2" xfId="21865" xr:uid="{45E07F89-65C8-4FC4-A511-600902FB9DD2}"/>
    <cellStyle name="Comma 3 2 2 2 5 8 3" xfId="42297" xr:uid="{720CB5E6-3EFA-473F-A7A0-A385188548F9}"/>
    <cellStyle name="Comma 3 2 2 2 5 9" xfId="19862" xr:uid="{2ADD9A62-B0BA-4109-B90F-C4026B59B02D}"/>
    <cellStyle name="Comma 3 2 2 2 6" xfId="2461" xr:uid="{560E4046-2753-435E-98C7-22815EA5FE35}"/>
    <cellStyle name="Comma 3 2 2 2 6 2" xfId="5017" xr:uid="{24374897-A1D9-41B0-B274-796F61A35376}"/>
    <cellStyle name="Comma 3 2 2 2 6 2 2" xfId="9470" xr:uid="{C98E8C7A-F837-418D-9619-76BEC0DE2A33}"/>
    <cellStyle name="Comma 3 2 2 2 6 2 2 2" xfId="20848" xr:uid="{3201220B-F25E-4EC0-A283-86E1A1FD7133}"/>
    <cellStyle name="Comma 3 2 2 2 6 2 2 3" xfId="38151" xr:uid="{1F642E92-78D7-46A8-8118-779D12252C99}"/>
    <cellStyle name="Comma 3 2 2 2 6 2 3" xfId="12226" xr:uid="{B2364196-C698-4D34-B11B-C420A84B1C38}"/>
    <cellStyle name="Comma 3 2 2 2 6 2 3 2" xfId="21223" xr:uid="{FFD34E7F-E3A5-4F33-B7D4-9E7B8FA00644}"/>
    <cellStyle name="Comma 3 2 2 2 6 2 4" xfId="15989" xr:uid="{AFA8E604-CAED-41F0-9DA4-9AB7DF6ED417}"/>
    <cellStyle name="Comma 3 2 2 2 6 2 4 2" xfId="21669" xr:uid="{90AD6E62-20CF-4102-A22D-CB45940BFBE4}"/>
    <cellStyle name="Comma 3 2 2 2 6 2 5" xfId="20393" xr:uid="{040F00FD-92E1-43C7-AD98-318237B51D64}"/>
    <cellStyle name="Comma 3 2 2 2 6 2 6" xfId="27005" xr:uid="{A306944D-40A2-4BF9-81DF-30AE73F15F5D}"/>
    <cellStyle name="Comma 3 2 2 2 6 3" xfId="7986" xr:uid="{7731A1DE-2698-4C08-A3F4-B268989F78B1}"/>
    <cellStyle name="Comma 3 2 2 2 6 3 2" xfId="20675" xr:uid="{8BEB52AF-B17E-4CC0-9AF2-CAC3D35F9E41}"/>
    <cellStyle name="Comma 3 2 2 2 6 3 2 2" xfId="41369" xr:uid="{A7E26BCC-56CC-4EDD-A64A-68DEABE69F9E}"/>
    <cellStyle name="Comma 3 2 2 2 6 3 3" xfId="28759" xr:uid="{2C2BD60B-8CC9-42E0-81FB-D6ECF8A38024}"/>
    <cellStyle name="Comma 3 2 2 2 6 4" xfId="10308" xr:uid="{576638E8-C753-4E97-BCBD-8532E38F18C4}"/>
    <cellStyle name="Comma 3 2 2 2 6 4 2" xfId="20998" xr:uid="{8F1E4739-A086-4F1A-86F6-2D0C1267AECA}"/>
    <cellStyle name="Comma 3 2 2 2 6 4 2 2" xfId="34880" xr:uid="{DB10F4A5-03CE-437D-98F5-9DE2B6870119}"/>
    <cellStyle name="Comma 3 2 2 2 6 4 3" xfId="24774" xr:uid="{1FAEE3E8-DE71-4ECC-B49D-E5401613C960}"/>
    <cellStyle name="Comma 3 2 2 2 6 5" xfId="14113" xr:uid="{FEAB046B-96D8-4162-99F5-BE1BFF63F0BE}"/>
    <cellStyle name="Comma 3 2 2 2 6 5 2" xfId="21450" xr:uid="{57494102-FDE2-4AF5-8793-CBA48C8CBDBC}"/>
    <cellStyle name="Comma 3 2 2 2 6 5 3" xfId="31654" xr:uid="{E58567A4-25AD-41F1-BC77-A9B4EBA317C3}"/>
    <cellStyle name="Comma 3 2 2 2 6 6" xfId="18931" xr:uid="{E574BDC0-F250-4C17-AF98-851505C437F0}"/>
    <cellStyle name="Comma 3 2 2 2 6 6 2" xfId="22016" xr:uid="{A55D0E96-CCCB-4669-89B6-FD8955A3F3CC}"/>
    <cellStyle name="Comma 3 2 2 2 6 7" xfId="20093" xr:uid="{AEE7A5D5-A04A-4927-8E4F-EA71CEF7F96C}"/>
    <cellStyle name="Comma 3 2 2 2 6 8" xfId="23032" xr:uid="{FA606A0F-A457-43A0-8272-D4B392FE12AA}"/>
    <cellStyle name="Comma 3 2 2 2 7" xfId="5002" xr:uid="{887A2BE5-2F6E-4935-8CBD-EFE6BA900D2A}"/>
    <cellStyle name="Comma 3 2 2 2 7 2" xfId="8577" xr:uid="{2A63FAF4-F35A-4A46-8193-2623AEEC8337}"/>
    <cellStyle name="Comma 3 2 2 2 7 2 2" xfId="20770" xr:uid="{52CC178D-6BBC-4AA8-AFCD-841B98CACC7A}"/>
    <cellStyle name="Comma 3 2 2 2 7 2 2 2" xfId="35707" xr:uid="{A30D08A2-F3C6-4B71-AB82-03A5EFA29C65}"/>
    <cellStyle name="Comma 3 2 2 2 7 2 3" xfId="25344" xr:uid="{BAF33914-58DB-4D5C-8772-181CFAE56DE8}"/>
    <cellStyle name="Comma 3 2 2 2 7 3" xfId="12227" xr:uid="{5E92FD1B-B399-4B19-91C2-97D190F23A4B}"/>
    <cellStyle name="Comma 3 2 2 2 7 3 2" xfId="21224" xr:uid="{F69D308E-077D-4799-B9DB-27C56D35DD30}"/>
    <cellStyle name="Comma 3 2 2 2 7 3 3" xfId="29720" xr:uid="{94C9DF18-2CED-4A37-9062-939F7356EA4E}"/>
    <cellStyle name="Comma 3 2 2 2 7 4" xfId="15990" xr:uid="{228DF6C2-E3C3-4635-B4E6-E3F3D6B9CF2D}"/>
    <cellStyle name="Comma 3 2 2 2 7 4 2" xfId="21670" xr:uid="{F243EBED-22C4-446E-B006-E372EAFAFD8A}"/>
    <cellStyle name="Comma 3 2 2 2 7 5" xfId="20378" xr:uid="{794316AF-CB33-41F6-B496-7C572FF37E8B}"/>
    <cellStyle name="Comma 3 2 2 2 7 6" xfId="22367" xr:uid="{F934F9F9-2388-45EE-B67D-818B276DA32A}"/>
    <cellStyle name="Comma 3 2 2 2 8" xfId="2446" xr:uid="{15EFE5A5-A176-4ADF-8787-8B31A5212F25}"/>
    <cellStyle name="Comma 3 2 2 2 8 2" xfId="20078" xr:uid="{D901C88D-28E9-47DF-BDDB-4B58D7467D65}"/>
    <cellStyle name="Comma 3 2 2 2 8 2 2" xfId="38853" xr:uid="{F279EE49-3E93-481D-8C6F-7DEE9DAC9462}"/>
    <cellStyle name="Comma 3 2 2 2 8 3" xfId="27500" xr:uid="{66767178-27B6-49DA-BA7B-F089B1E22E0F}"/>
    <cellStyle name="Comma 3 2 2 2 9" xfId="7093" xr:uid="{2ECA8C89-68C5-4022-B2D8-1409F5FFE2FC}"/>
    <cellStyle name="Comma 3 2 2 2 9 2" xfId="20597" xr:uid="{9BE773E6-0654-442B-B69C-05EE99C7851A}"/>
    <cellStyle name="Comma 3 2 2 2 9 2 2" xfId="32308" xr:uid="{83BB2513-2ADA-4461-99EA-BC341EACE3B7}"/>
    <cellStyle name="Comma 3 2 2 2 9 3" xfId="23373" xr:uid="{093CEA95-6D20-4E50-9932-AC1823FA27EB}"/>
    <cellStyle name="Comma 3 2 2 3" xfId="353" xr:uid="{2527F902-5467-4961-95C8-EBDE2FABFA40}"/>
    <cellStyle name="Comma 3 2 2 3 10" xfId="19778" xr:uid="{29FE95A6-31FA-4436-9C2E-5779E312A83E}"/>
    <cellStyle name="Comma 3 2 2 3 11" xfId="22154" xr:uid="{6D3CAF07-6DAD-41AC-9020-448A912D491A}"/>
    <cellStyle name="Comma 3 2 2 3 2" xfId="788" xr:uid="{52B1E00E-6E9F-457F-9870-7865538433AD}"/>
    <cellStyle name="Comma 3 2 2 3 2 10" xfId="22201" xr:uid="{53875BB2-6BAE-4A1D-A001-64651D313BA9}"/>
    <cellStyle name="Comma 3 2 2 3 2 2" xfId="2464" xr:uid="{30F16380-6D92-4716-8495-DA29E4C290CC}"/>
    <cellStyle name="Comma 3 2 2 3 2 2 2" xfId="5020" xr:uid="{DAA0365B-073C-4035-B625-741C608B8415}"/>
    <cellStyle name="Comma 3 2 2 3 2 2 2 2" xfId="20396" xr:uid="{3E2D19BB-1DE7-4FF3-9472-F8FA0D474049}"/>
    <cellStyle name="Comma 3 2 2 3 2 2 2 2 2" xfId="27024" xr:uid="{EEF9949F-02A0-480C-9814-C984E22FD893}"/>
    <cellStyle name="Comma 3 2 2 3 2 2 2 2 2 2" xfId="38170" xr:uid="{718A3BF4-4309-4DB9-AB98-458BCA000E73}"/>
    <cellStyle name="Comma 3 2 2 3 2 2 2 2 3" xfId="28778" xr:uid="{6D7AE834-91DA-4903-ADE6-B010D3952342}"/>
    <cellStyle name="Comma 3 2 2 3 2 2 2 2 3 2" xfId="41388" xr:uid="{EEDFAA96-272B-4EFD-A450-43C33842E971}"/>
    <cellStyle name="Comma 3 2 2 3 2 2 2 2 4" xfId="24793" xr:uid="{A9EF77A1-8D25-483F-B004-246002937E95}"/>
    <cellStyle name="Comma 3 2 2 3 2 2 2 2 4 2" xfId="34899" xr:uid="{45D9C4FF-808E-448A-87F3-34D995E5CA89}"/>
    <cellStyle name="Comma 3 2 2 3 2 2 2 2 5" xfId="31673" xr:uid="{E40C5B1C-96D6-4BAF-8D26-BF94955D8B88}"/>
    <cellStyle name="Comma 3 2 2 3 2 2 2 2 6" xfId="23051" xr:uid="{E2DF9391-79CC-4835-B6D5-F534165D6431}"/>
    <cellStyle name="Comma 3 2 2 3 2 2 2 3" xfId="26298" xr:uid="{B1333DEC-FCBE-4086-B22C-69E0B76DB44B}"/>
    <cellStyle name="Comma 3 2 2 3 2 2 2 3 2" xfId="37178" xr:uid="{ED921DC0-A5D0-4018-8F02-964690A7D772}"/>
    <cellStyle name="Comma 3 2 2 3 2 2 2 4" xfId="28052" xr:uid="{BD4AAD67-B9B7-4AE1-A729-ECE4D93FA502}"/>
    <cellStyle name="Comma 3 2 2 3 2 2 2 4 2" xfId="40324" xr:uid="{5BC9236B-F6A4-4895-8BE5-267A602F2AA6}"/>
    <cellStyle name="Comma 3 2 2 3 2 2 2 5" xfId="23940" xr:uid="{A2F628D0-605D-40D7-B121-BBB0A63A9063}"/>
    <cellStyle name="Comma 3 2 2 3 2 2 2 5 2" xfId="33829" xr:uid="{0282E2ED-1E9F-4ED3-9F3F-8AD7F7B4952D}"/>
    <cellStyle name="Comma 3 2 2 3 2 2 2 6" xfId="30778" xr:uid="{08B23993-B90F-4C5F-95D4-5F4CE895D149}"/>
    <cellStyle name="Comma 3 2 2 3 2 2 2 7" xfId="22743" xr:uid="{A1658216-6EA6-4114-99ED-4002A0A3AD64}"/>
    <cellStyle name="Comma 3 2 2 3 2 2 3" xfId="8586" xr:uid="{E5E23F87-C9D1-44E4-8DCC-F61A936A6953}"/>
    <cellStyle name="Comma 3 2 2 3 2 2 3 2" xfId="20779" xr:uid="{51BF3287-510F-44F5-A45A-5D1D1E7AF19F}"/>
    <cellStyle name="Comma 3 2 2 3 2 2 3 2 2" xfId="38169" xr:uid="{82FE3C90-070C-47D4-9CE6-F691DBFB9051}"/>
    <cellStyle name="Comma 3 2 2 3 2 2 3 2 3" xfId="27023" xr:uid="{6D4079A5-6534-464F-BB31-A3B41D744065}"/>
    <cellStyle name="Comma 3 2 2 3 2 2 3 3" xfId="28777" xr:uid="{33A0AA72-0A57-4A88-B2F5-0562497FC4FF}"/>
    <cellStyle name="Comma 3 2 2 3 2 2 3 3 2" xfId="41387" xr:uid="{27DC55C1-CD1A-4FEB-8B20-E146BB96F839}"/>
    <cellStyle name="Comma 3 2 2 3 2 2 3 4" xfId="24792" xr:uid="{62F91281-0920-4BFD-803D-73308032FB53}"/>
    <cellStyle name="Comma 3 2 2 3 2 2 3 4 2" xfId="34898" xr:uid="{6A01286F-E02E-4FC1-B118-BB4ADA5FD217}"/>
    <cellStyle name="Comma 3 2 2 3 2 2 3 5" xfId="31672" xr:uid="{A14BF8B4-300E-49EC-9D3C-77EEA88E5C36}"/>
    <cellStyle name="Comma 3 2 2 3 2 2 3 6" xfId="23050" xr:uid="{E8D972A6-F07D-4565-8F83-FF0E506D124E}"/>
    <cellStyle name="Comma 3 2 2 3 2 2 4" xfId="12228" xr:uid="{5E0545BF-96C6-4FC8-A3BF-8C5D1AA037F9}"/>
    <cellStyle name="Comma 3 2 2 3 2 2 4 2" xfId="21225" xr:uid="{568AEA36-F554-418C-8F71-B0FFB028C1C6}"/>
    <cellStyle name="Comma 3 2 2 3 2 2 4 2 2" xfId="36363" xr:uid="{5D9F97EF-41F8-454E-92CB-09C56C31EA22}"/>
    <cellStyle name="Comma 3 2 2 3 2 2 4 2 3" xfId="25906" xr:uid="{941729DB-7D75-4CDF-AC23-78E3BFFE5069}"/>
    <cellStyle name="Comma 3 2 2 3 2 2 4 3" xfId="30283" xr:uid="{26D450F5-2F3D-458B-836D-6BEB2F6408AC}"/>
    <cellStyle name="Comma 3 2 2 3 2 2 4 4" xfId="22534" xr:uid="{20F2913B-DE52-4939-AD7C-A15AC338A5EA}"/>
    <cellStyle name="Comma 3 2 2 3 2 2 5" xfId="15991" xr:uid="{2B4FE698-B2FF-44AE-8705-E36C28DE8248}"/>
    <cellStyle name="Comma 3 2 2 3 2 2 5 2" xfId="21671" xr:uid="{A1827769-2763-49AE-B61A-5A9698E9F695}"/>
    <cellStyle name="Comma 3 2 2 3 2 2 5 2 2" xfId="39509" xr:uid="{925D07D7-E24A-4067-99D1-440327741782}"/>
    <cellStyle name="Comma 3 2 2 3 2 2 5 3" xfId="27672" xr:uid="{590AF06E-BC1A-4D9B-A4B9-68773288F81E}"/>
    <cellStyle name="Comma 3 2 2 3 2 2 6" xfId="18940" xr:uid="{6A4A9F66-220F-43E7-9AA6-DF914A455B82}"/>
    <cellStyle name="Comma 3 2 2 3 2 2 6 2" xfId="22025" xr:uid="{1CF29124-E1F0-4C85-8AEE-56D95B026029}"/>
    <cellStyle name="Comma 3 2 2 3 2 2 6 2 2" xfId="32978" xr:uid="{0149C21B-46CF-484D-A1AF-62CB9D71DFE9}"/>
    <cellStyle name="Comma 3 2 2 3 2 2 6 3" xfId="23551" xr:uid="{D27243AA-8731-470C-93C8-DF6D595B75A7}"/>
    <cellStyle name="Comma 3 2 2 3 2 2 7" xfId="20096" xr:uid="{426BDA90-81C8-47C7-85FE-3A29AB9594A9}"/>
    <cellStyle name="Comma 3 2 2 3 2 2 7 2" xfId="29620" xr:uid="{7878D87C-7F4C-44BB-B900-AA0BE76D0816}"/>
    <cellStyle name="Comma 3 2 2 3 2 2 8" xfId="22305" xr:uid="{7756FF69-4CB4-4CC2-B603-6B76B8DF20FE}"/>
    <cellStyle name="Comma 3 2 2 3 2 3" xfId="5019" xr:uid="{3C61BE86-F592-49FE-8A7D-FFFF4FE7F7D0}"/>
    <cellStyle name="Comma 3 2 2 3 2 3 2" xfId="20395" xr:uid="{D702B7FC-9A9B-4998-958B-B85763A53FDC}"/>
    <cellStyle name="Comma 3 2 2 3 2 3 2 2" xfId="27025" xr:uid="{14FB9271-F061-4400-8C4E-BAFC59AE3C32}"/>
    <cellStyle name="Comma 3 2 2 3 2 3 2 2 2" xfId="38171" xr:uid="{DEC6C405-9B2A-4914-B947-BA9A3DF95F50}"/>
    <cellStyle name="Comma 3 2 2 3 2 3 2 3" xfId="28779" xr:uid="{79F9CA0C-9B27-4645-9BCB-1F70BF665CBF}"/>
    <cellStyle name="Comma 3 2 2 3 2 3 2 3 2" xfId="41389" xr:uid="{D82BFD7A-DA94-4E80-AE36-D0536B690B6A}"/>
    <cellStyle name="Comma 3 2 2 3 2 3 2 4" xfId="24794" xr:uid="{6A4A4E21-0617-4F56-9D80-CBFF6DFBB559}"/>
    <cellStyle name="Comma 3 2 2 3 2 3 2 4 2" xfId="34900" xr:uid="{30CCEBEC-9ECE-49DA-A693-7DA38034C10E}"/>
    <cellStyle name="Comma 3 2 2 3 2 3 2 5" xfId="31674" xr:uid="{3CB78AEB-C6A7-44F3-9A54-13985D598393}"/>
    <cellStyle name="Comma 3 2 2 3 2 3 2 6" xfId="23052" xr:uid="{7E709393-A995-40B9-B60F-CE1BB5F7EA7E}"/>
    <cellStyle name="Comma 3 2 2 3 2 3 3" xfId="26136" xr:uid="{F58EB56A-4031-4604-9EAA-E46FE305E85D}"/>
    <cellStyle name="Comma 3 2 2 3 2 3 3 2" xfId="36758" xr:uid="{53A6311C-3A41-426E-BDC8-B7A02F3A7C25}"/>
    <cellStyle name="Comma 3 2 2 3 2 3 4" xfId="27843" xr:uid="{D21409A4-93B8-4B82-9002-6B2AE2DD73F4}"/>
    <cellStyle name="Comma 3 2 2 3 2 3 4 2" xfId="39904" xr:uid="{0EF857CA-0652-47A5-A567-69CF1779460B}"/>
    <cellStyle name="Comma 3 2 2 3 2 3 5" xfId="23727" xr:uid="{80DB1E1E-FCE8-43AE-B12F-B309174A8702}"/>
    <cellStyle name="Comma 3 2 2 3 2 3 5 2" xfId="33398" xr:uid="{7F29F901-F6C4-4F9F-8EEE-0D57D3111563}"/>
    <cellStyle name="Comma 3 2 2 3 2 3 6" xfId="30565" xr:uid="{144AEC9F-3E4D-4B47-A3AD-10C22C2F8775}"/>
    <cellStyle name="Comma 3 2 2 3 2 3 7" xfId="22643" xr:uid="{AC60B81B-A615-4B0F-B90F-6E3459E3B24B}"/>
    <cellStyle name="Comma 3 2 2 3 2 4" xfId="2463" xr:uid="{A95FD72A-D829-4166-B921-97F27D0BA0B5}"/>
    <cellStyle name="Comma 3 2 2 3 2 4 2" xfId="20095" xr:uid="{15446737-9CAB-40A6-9EF7-BA11E77C1166}"/>
    <cellStyle name="Comma 3 2 2 3 2 4 2 2" xfId="38168" xr:uid="{42F34C39-85A5-46CB-A91E-DEF4B759A0F2}"/>
    <cellStyle name="Comma 3 2 2 3 2 4 2 3" xfId="27022" xr:uid="{688CAED7-9F42-46EE-A241-17AE9A2012C1}"/>
    <cellStyle name="Comma 3 2 2 3 2 4 3" xfId="28776" xr:uid="{849B8025-85C1-4E8E-ABE8-0FC63E4E76CA}"/>
    <cellStyle name="Comma 3 2 2 3 2 4 3 2" xfId="41386" xr:uid="{38206879-92F2-4E8C-AE12-F53AB01752C3}"/>
    <cellStyle name="Comma 3 2 2 3 2 4 4" xfId="24791" xr:uid="{98AEC45B-4BCB-4829-ADB4-C00BAF96CB93}"/>
    <cellStyle name="Comma 3 2 2 3 2 4 4 2" xfId="34897" xr:uid="{29D96E4F-55E2-4B8B-9E85-D3F11A8517EA}"/>
    <cellStyle name="Comma 3 2 2 3 2 4 5" xfId="31671" xr:uid="{D6D489F5-13A2-4218-8DF6-6B16CE5B496A}"/>
    <cellStyle name="Comma 3 2 2 3 2 4 6" xfId="23049" xr:uid="{F0A0D945-6A41-4060-9D27-11E5A7D0EA9F}"/>
    <cellStyle name="Comma 3 2 2 3 2 5" xfId="7102" xr:uid="{93A847CC-7834-4603-B5C3-74309ACA1ECB}"/>
    <cellStyle name="Comma 3 2 2 3 2 5 2" xfId="20606" xr:uid="{0B034818-B89A-4490-9033-9033D6459AA7}"/>
    <cellStyle name="Comma 3 2 2 3 2 5 2 2" xfId="35944" xr:uid="{11EF225F-5B60-47B9-8875-67337002DEF1}"/>
    <cellStyle name="Comma 3 2 2 3 2 5 2 3" xfId="25568" xr:uid="{174D4CBE-D838-4D57-907B-51105A8C9019}"/>
    <cellStyle name="Comma 3 2 2 3 2 5 3" xfId="29945" xr:uid="{60C12AED-4B4A-459A-AD3D-8AE81043631B}"/>
    <cellStyle name="Comma 3 2 2 3 2 5 4" xfId="22422" xr:uid="{D68E0A22-1994-4C03-A369-F754B08B3093}"/>
    <cellStyle name="Comma 3 2 2 3 2 6" xfId="10310" xr:uid="{5EEFE67F-D14E-40BD-81C3-8BC0922D6BE0}"/>
    <cellStyle name="Comma 3 2 2 3 2 6 2" xfId="21000" xr:uid="{7A766446-2B88-44CB-AEA9-F676266A2E5E}"/>
    <cellStyle name="Comma 3 2 2 3 2 6 2 2" xfId="39090" xr:uid="{EB628207-03BF-4135-A19E-19F0CC6EC8DD}"/>
    <cellStyle name="Comma 3 2 2 3 2 6 3" xfId="27558" xr:uid="{399A63AF-3CF2-4F86-8453-7FBC5B9480CF}"/>
    <cellStyle name="Comma 3 2 2 3 2 7" xfId="14115" xr:uid="{45579265-FD7B-468D-9A1B-78A33A7C1621}"/>
    <cellStyle name="Comma 3 2 2 3 2 7 2" xfId="21452" xr:uid="{01C02181-9C9D-40EB-B0DB-35DD21DD1632}"/>
    <cellStyle name="Comma 3 2 2 3 2 7 2 2" xfId="32553" xr:uid="{D6DBA432-5B10-478B-B8E6-0212D6E3DF49}"/>
    <cellStyle name="Comma 3 2 2 3 2 7 3" xfId="23435" xr:uid="{CA43CAC9-83D5-4680-97BA-143EC4B9FBB3}"/>
    <cellStyle name="Comma 3 2 2 3 2 8" xfId="17653" xr:uid="{D670BE85-E2AC-43D4-B6CC-64D8E84EEAE8}"/>
    <cellStyle name="Comma 3 2 2 3 2 8 2" xfId="21867" xr:uid="{44E4D112-F405-4B11-A0AD-01F7820DB85A}"/>
    <cellStyle name="Comma 3 2 2 3 2 8 3" xfId="29439" xr:uid="{463346AF-97D1-4D60-9C2F-785B0A96FFE4}"/>
    <cellStyle name="Comma 3 2 2 3 2 9" xfId="19863" xr:uid="{D5EBCBDA-6D15-4B5F-81C3-1B03867EE717}"/>
    <cellStyle name="Comma 3 2 2 3 3" xfId="2465" xr:uid="{96627B59-F7BD-4137-BDF4-4371938F0A63}"/>
    <cellStyle name="Comma 3 2 2 3 3 2" xfId="5021" xr:uid="{ADAFE86C-497E-4996-AD44-7EAD25257A92}"/>
    <cellStyle name="Comma 3 2 2 3 3 2 2" xfId="12229" xr:uid="{91F01564-B353-4529-A06F-EE37CD87E9FC}"/>
    <cellStyle name="Comma 3 2 2 3 3 2 2 2" xfId="21226" xr:uid="{5ED2AD35-D372-4EBB-AD15-C025B4988431}"/>
    <cellStyle name="Comma 3 2 2 3 3 2 2 2 2" xfId="38173" xr:uid="{140A1BC3-37F8-4FC3-B2BD-BF0309AE3A2C}"/>
    <cellStyle name="Comma 3 2 2 3 3 2 2 2 3" xfId="27027" xr:uid="{3B4D23D7-F14D-42B6-A3B9-CE938A0A69BC}"/>
    <cellStyle name="Comma 3 2 2 3 3 2 2 3" xfId="28781" xr:uid="{50A465A4-9B59-4F47-A5B1-73D8B57B01DE}"/>
    <cellStyle name="Comma 3 2 2 3 3 2 2 3 2" xfId="41391" xr:uid="{BF496F09-6838-4726-BAF0-E72803C1B8DD}"/>
    <cellStyle name="Comma 3 2 2 3 3 2 2 4" xfId="24796" xr:uid="{2447850F-173C-406E-9D1B-7AA4A423C160}"/>
    <cellStyle name="Comma 3 2 2 3 3 2 2 4 2" xfId="34902" xr:uid="{28131A48-6038-46C6-9F66-BC276760BF75}"/>
    <cellStyle name="Comma 3 2 2 3 3 2 2 5" xfId="31676" xr:uid="{4135D311-B524-4640-AB34-07CEE930A497}"/>
    <cellStyle name="Comma 3 2 2 3 3 2 2 6" xfId="23054" xr:uid="{DF9A0DCD-9D25-44A9-A86A-CEA56423EC09}"/>
    <cellStyle name="Comma 3 2 2 3 3 2 3" xfId="15992" xr:uid="{16DF6B40-81F8-415B-966C-BC1B24B6B043}"/>
    <cellStyle name="Comma 3 2 2 3 3 2 3 2" xfId="21672" xr:uid="{109092C2-31B8-4E96-8B21-014B9812A0E0}"/>
    <cellStyle name="Comma 3 2 2 3 3 2 3 2 2" xfId="36979" xr:uid="{D2A65836-41C1-4E9A-B375-A7F74517603B}"/>
    <cellStyle name="Comma 3 2 2 3 3 2 3 3" xfId="26234" xr:uid="{F81F023E-C474-4FA9-B44C-55BB3D288688}"/>
    <cellStyle name="Comma 3 2 2 3 3 2 4" xfId="20397" xr:uid="{DA851C72-6EA1-4730-AFB7-3E8322D835BE}"/>
    <cellStyle name="Comma 3 2 2 3 3 2 4 2" xfId="40125" xr:uid="{D19E85FB-D341-42C3-99F7-D4EBB1291680}"/>
    <cellStyle name="Comma 3 2 2 3 3 2 4 3" xfId="27955" xr:uid="{183B5F27-724F-4577-ACB4-320B198B96C8}"/>
    <cellStyle name="Comma 3 2 2 3 3 2 5" xfId="23840" xr:uid="{35DC6A92-0CB6-4592-9010-C25A6ABE03EB}"/>
    <cellStyle name="Comma 3 2 2 3 3 2 5 2" xfId="33628" xr:uid="{6CA6CB47-2BCD-42F8-B056-BE294D5B9E9A}"/>
    <cellStyle name="Comma 3 2 2 3 3 2 6" xfId="30678" xr:uid="{F7E4192A-2A82-45CB-BFB0-9C0A9AE31225}"/>
    <cellStyle name="Comma 3 2 2 3 3 2 7" xfId="22694" xr:uid="{A8065D8F-2A6B-452C-A666-2A75FFEE7B76}"/>
    <cellStyle name="Comma 3 2 2 3 3 3" xfId="8585" xr:uid="{AF7F5724-6BE6-438F-B22F-F8A00EE2BD0F}"/>
    <cellStyle name="Comma 3 2 2 3 3 3 2" xfId="20778" xr:uid="{5687CBEE-E371-4DFA-94D3-ABCA6D5DE004}"/>
    <cellStyle name="Comma 3 2 2 3 3 3 2 2" xfId="38172" xr:uid="{C25344D8-8B41-4E91-B5DB-B8903F2FE248}"/>
    <cellStyle name="Comma 3 2 2 3 3 3 2 3" xfId="27026" xr:uid="{DC2D4A49-0F62-4E5B-A982-6E8A97E10E20}"/>
    <cellStyle name="Comma 3 2 2 3 3 3 3" xfId="28780" xr:uid="{4D4E69A9-8510-4FB2-B131-80EBF990CAAF}"/>
    <cellStyle name="Comma 3 2 2 3 3 3 3 2" xfId="41390" xr:uid="{9883BC36-28DC-4CE3-84F2-23573148026B}"/>
    <cellStyle name="Comma 3 2 2 3 3 3 4" xfId="24795" xr:uid="{21E21858-E6E1-489C-B864-9BFC52023156}"/>
    <cellStyle name="Comma 3 2 2 3 3 3 4 2" xfId="34901" xr:uid="{4E67FFEE-78B1-4D3E-B142-B7862433744D}"/>
    <cellStyle name="Comma 3 2 2 3 3 3 5" xfId="31675" xr:uid="{78A41B46-C49C-4FEA-8DA4-A8AABA879957}"/>
    <cellStyle name="Comma 3 2 2 3 3 3 6" xfId="23053" xr:uid="{EC61C298-6327-4E11-A9C6-4B1B2CEB870E}"/>
    <cellStyle name="Comma 3 2 2 3 3 4" xfId="10311" xr:uid="{086053E7-4066-4DAB-B2E3-3E4CD5281181}"/>
    <cellStyle name="Comma 3 2 2 3 3 4 2" xfId="21001" xr:uid="{ABFDB579-E388-444F-809E-53E80F03B6B3}"/>
    <cellStyle name="Comma 3 2 2 3 3 4 2 2" xfId="36164" xr:uid="{74A0F0C8-FEB9-4B65-B882-F1946585BC9E}"/>
    <cellStyle name="Comma 3 2 2 3 3 4 2 3" xfId="25717" xr:uid="{30CAC17C-7019-4B21-860D-E76258502B54}"/>
    <cellStyle name="Comma 3 2 2 3 3 4 3" xfId="30094" xr:uid="{4B13D6F0-5EAE-4130-BBA3-0AA5FC890FB6}"/>
    <cellStyle name="Comma 3 2 2 3 3 4 4" xfId="22485" xr:uid="{15BEFA9F-EED6-4B98-846C-1BB40597E72F}"/>
    <cellStyle name="Comma 3 2 2 3 3 5" xfId="14116" xr:uid="{C1DD12FE-6CD9-471F-8147-BE472D100600}"/>
    <cellStyle name="Comma 3 2 2 3 3 5 2" xfId="21453" xr:uid="{DD5012DC-795A-4622-AB06-9A119F0E195E}"/>
    <cellStyle name="Comma 3 2 2 3 3 5 2 2" xfId="39310" xr:uid="{2A0169D6-1F4B-4EDB-A913-A0365F51905A}"/>
    <cellStyle name="Comma 3 2 2 3 3 5 3" xfId="27622" xr:uid="{758AEFE8-04F2-4E96-952B-7E07173D5EFD}"/>
    <cellStyle name="Comma 3 2 2 3 3 6" xfId="18939" xr:uid="{D48D8295-4377-4F03-8548-80127B0811CE}"/>
    <cellStyle name="Comma 3 2 2 3 3 6 2" xfId="22024" xr:uid="{3684C370-99B9-449A-9F55-20AD0B175655}"/>
    <cellStyle name="Comma 3 2 2 3 3 6 2 2" xfId="32778" xr:uid="{2A46061A-EF67-422A-BD29-446F03018912}"/>
    <cellStyle name="Comma 3 2 2 3 3 6 3" xfId="23501" xr:uid="{68EFC3E9-48BD-4C38-A320-1F7E332AB25B}"/>
    <cellStyle name="Comma 3 2 2 3 3 7" xfId="20097" xr:uid="{99569222-77C9-46BE-BF95-7B855A0D5A58}"/>
    <cellStyle name="Comma 3 2 2 3 3 7 2" xfId="29519" xr:uid="{03BA8D96-EAEE-4ECD-A038-B722BEA1584E}"/>
    <cellStyle name="Comma 3 2 2 3 3 8" xfId="22256" xr:uid="{0E11EDD5-38FC-4034-AC10-988613A150ED}"/>
    <cellStyle name="Comma 3 2 2 3 4" xfId="5018" xr:uid="{2E5AE883-35FB-4FAB-A63C-A305F9FED4BE}"/>
    <cellStyle name="Comma 3 2 2 3 4 2" xfId="12230" xr:uid="{5A08DC9F-2B28-4391-B35C-BEC11BAE7726}"/>
    <cellStyle name="Comma 3 2 2 3 4 2 2" xfId="21227" xr:uid="{9ABAE185-F477-4736-B510-93552F20F967}"/>
    <cellStyle name="Comma 3 2 2 3 4 2 2 2" xfId="38174" xr:uid="{B0760930-AD8C-4B1B-9DA4-5CE4446D9322}"/>
    <cellStyle name="Comma 3 2 2 3 4 2 2 3" xfId="27028" xr:uid="{78FA7243-95F0-4B98-8A20-46CDF7AD50C9}"/>
    <cellStyle name="Comma 3 2 2 3 4 2 3" xfId="28782" xr:uid="{F714C33D-16E0-4924-8209-A3401D268FFF}"/>
    <cellStyle name="Comma 3 2 2 3 4 2 3 2" xfId="41392" xr:uid="{8B890E7B-BBD9-448B-A365-41E8189F2259}"/>
    <cellStyle name="Comma 3 2 2 3 4 2 4" xfId="24797" xr:uid="{1D90C533-1A6A-4777-878D-0ABB9A1B7827}"/>
    <cellStyle name="Comma 3 2 2 3 4 2 4 2" xfId="34903" xr:uid="{C634FAEA-8294-422E-BA30-F843395BF9C3}"/>
    <cellStyle name="Comma 3 2 2 3 4 2 5" xfId="31677" xr:uid="{AB904339-2733-4349-8E3F-2D329D1BA1B4}"/>
    <cellStyle name="Comma 3 2 2 3 4 2 6" xfId="23055" xr:uid="{63FD15F3-3D45-47D8-88B1-73596D47B6BA}"/>
    <cellStyle name="Comma 3 2 2 3 4 3" xfId="15993" xr:uid="{0376290F-90C7-484B-8C41-56124A826DD5}"/>
    <cellStyle name="Comma 3 2 2 3 4 3 2" xfId="21673" xr:uid="{45B5D5F6-4135-4E7A-87BD-C44B8683BDFC}"/>
    <cellStyle name="Comma 3 2 2 3 4 3 2 2" xfId="36564" xr:uid="{BEEA6917-AFBC-42E9-AAAC-64A8725DBCCC}"/>
    <cellStyle name="Comma 3 2 2 3 4 3 3" xfId="26073" xr:uid="{3798D1F2-F828-41C4-81B4-66F167209CE7}"/>
    <cellStyle name="Comma 3 2 2 3 4 4" xfId="20394" xr:uid="{4AEE7D4C-2EB1-4F8A-8662-975350894BF4}"/>
    <cellStyle name="Comma 3 2 2 3 4 4 2" xfId="39710" xr:uid="{3AAF18A3-A28B-4EC8-9274-260BB543E80B}"/>
    <cellStyle name="Comma 3 2 2 3 4 4 3" xfId="27748" xr:uid="{C11CCA20-D020-4298-886E-3F01CC298C79}"/>
    <cellStyle name="Comma 3 2 2 3 4 5" xfId="23627" xr:uid="{188BEB68-ECAD-4817-897D-F8A0B4FEBDD0}"/>
    <cellStyle name="Comma 3 2 2 3 4 5 2" xfId="33198" xr:uid="{78913BB5-48E8-44F2-A639-F165DB8A2EEE}"/>
    <cellStyle name="Comma 3 2 2 3 4 6" xfId="30464" xr:uid="{01778CC3-F779-425F-ABD1-465AAD7F346A}"/>
    <cellStyle name="Comma 3 2 2 3 4 7" xfId="22596" xr:uid="{616DE307-3503-407E-8D16-C3DFD9198A2C}"/>
    <cellStyle name="Comma 3 2 2 3 5" xfId="2462" xr:uid="{9F82D6B0-4261-4220-8215-BDB1B5A04A0E}"/>
    <cellStyle name="Comma 3 2 2 3 5 2" xfId="20094" xr:uid="{FD0BCD32-2E04-4E9B-AE4D-7880CC3A9BBF}"/>
    <cellStyle name="Comma 3 2 2 3 5 2 2" xfId="38167" xr:uid="{B2C4A462-86DA-4087-BC6B-D1559D6D7D3D}"/>
    <cellStyle name="Comma 3 2 2 3 5 2 3" xfId="27021" xr:uid="{7D5FF191-80DB-47A9-870A-10E3786E5B7A}"/>
    <cellStyle name="Comma 3 2 2 3 5 3" xfId="28775" xr:uid="{0DF31B43-E8A7-4BAA-B28C-A735F250D9B9}"/>
    <cellStyle name="Comma 3 2 2 3 5 3 2" xfId="41385" xr:uid="{9E1E07D9-7BA2-4593-9117-016E8FC778C1}"/>
    <cellStyle name="Comma 3 2 2 3 5 4" xfId="24790" xr:uid="{779062A1-9D8B-4B81-938A-064BCFF72E67}"/>
    <cellStyle name="Comma 3 2 2 3 5 4 2" xfId="34896" xr:uid="{104F3D87-9617-4AD8-B323-2871895A7509}"/>
    <cellStyle name="Comma 3 2 2 3 5 5" xfId="31670" xr:uid="{7A853970-DC97-4192-8170-545E971B68EF}"/>
    <cellStyle name="Comma 3 2 2 3 5 6" xfId="23048" xr:uid="{64303E70-3B0A-49AE-AC8B-C6FA04FF5967}"/>
    <cellStyle name="Comma 3 2 2 3 6" xfId="7101" xr:uid="{2DB58060-7EF5-44E1-B9C7-BCC1466CF0BB}"/>
    <cellStyle name="Comma 3 2 2 3 6 2" xfId="20605" xr:uid="{4B393FC9-048A-4F86-9120-5693BECBF9A5}"/>
    <cellStyle name="Comma 3 2 2 3 6 2 2" xfId="35751" xr:uid="{8C037C2B-7E4B-49EB-9E5E-9D0763407C44}"/>
    <cellStyle name="Comma 3 2 2 3 6 2 3" xfId="25381" xr:uid="{11C0FB5D-1EDD-4998-98D7-BCA089424E0F}"/>
    <cellStyle name="Comma 3 2 2 3 6 3" xfId="29758" xr:uid="{F908D942-7120-474F-945D-CD9999EA554C}"/>
    <cellStyle name="Comma 3 2 2 3 6 4" xfId="22376" xr:uid="{35ABDFE0-E5F1-4BD5-BF5A-873D1994CB5B}"/>
    <cellStyle name="Comma 3 2 2 3 7" xfId="10309" xr:uid="{409A774A-3D53-43E2-BDF8-4D8A254CA498}"/>
    <cellStyle name="Comma 3 2 2 3 7 2" xfId="20999" xr:uid="{17828600-E0BA-483C-87F9-6E54CE29F626}"/>
    <cellStyle name="Comma 3 2 2 3 7 2 2" xfId="38897" xr:uid="{501D6FB6-84B3-4A38-84D0-AB871634AA89}"/>
    <cellStyle name="Comma 3 2 2 3 7 3" xfId="27511" xr:uid="{126F94FC-0F0F-4C29-B042-ED8B5C9AB2BE}"/>
    <cellStyle name="Comma 3 2 2 3 8" xfId="14114" xr:uid="{187CCBBA-A386-47DC-9DCE-C4C3F185D4C0}"/>
    <cellStyle name="Comma 3 2 2 3 8 2" xfId="21451" xr:uid="{1E85EB9F-56FF-471D-85C4-0C820CF3D800}"/>
    <cellStyle name="Comma 3 2 2 3 8 2 2" xfId="32356" xr:uid="{330BF59C-C407-4807-A816-5E874285105D}"/>
    <cellStyle name="Comma 3 2 2 3 8 3" xfId="23384" xr:uid="{7877A656-B7B4-4C2A-B893-315D6A53D131}"/>
    <cellStyle name="Comma 3 2 2 3 9" xfId="17652" xr:uid="{D85D3214-F8F4-4564-B325-FCED69E49F60}"/>
    <cellStyle name="Comma 3 2 2 3 9 2" xfId="21866" xr:uid="{4D2882C9-3D4C-4849-9392-A1AD915C5D74}"/>
    <cellStyle name="Comma 3 2 2 3 9 3" xfId="29391" xr:uid="{93F6A7E6-7E44-4085-916B-DD300F528E26}"/>
    <cellStyle name="Comma 3 2 2 4" xfId="789" xr:uid="{37A939A4-94B8-4835-BF73-7119CE50FE7D}"/>
    <cellStyle name="Comma 3 2 2 4 10" xfId="19864" xr:uid="{2DBC06A5-278E-454B-9874-03232C3A2CF5}"/>
    <cellStyle name="Comma 3 2 2 4 11" xfId="22181" xr:uid="{9A2A10BB-28C7-4263-8320-36D849F7F1A4}"/>
    <cellStyle name="Comma 3 2 2 4 2" xfId="790" xr:uid="{0E43F3F7-D26C-4345-B5AD-998FBCB329AC}"/>
    <cellStyle name="Comma 3 2 2 4 2 10" xfId="22285" xr:uid="{F514FFC2-8844-4BF6-A274-C18676784544}"/>
    <cellStyle name="Comma 3 2 2 4 2 2" xfId="2468" xr:uid="{53A47C9F-C494-489E-B25E-346923D04D2D}"/>
    <cellStyle name="Comma 3 2 2 4 2 2 2" xfId="5024" xr:uid="{71EB4191-4DED-4A69-8EAB-F89C3B088610}"/>
    <cellStyle name="Comma 3 2 2 4 2 2 2 2" xfId="20400" xr:uid="{9B34E4F5-D491-4CBE-8E77-DAC12EC02F96}"/>
    <cellStyle name="Comma 3 2 2 4 2 2 2 2 2" xfId="38177" xr:uid="{1CBB97B1-1AE1-4356-8066-79B88D3FF585}"/>
    <cellStyle name="Comma 3 2 2 4 2 2 2 2 3" xfId="27031" xr:uid="{1EF25462-200A-47DB-9068-FCD0098EBBAB}"/>
    <cellStyle name="Comma 3 2 2 4 2 2 2 3" xfId="28785" xr:uid="{0E796B16-1B58-4B15-9D2F-DD111F07C5DF}"/>
    <cellStyle name="Comma 3 2 2 4 2 2 2 3 2" xfId="41395" xr:uid="{75542101-5B43-4523-962C-8003D94A6F3F}"/>
    <cellStyle name="Comma 3 2 2 4 2 2 2 4" xfId="24800" xr:uid="{D0341125-B3F0-4C41-8852-77E80E440798}"/>
    <cellStyle name="Comma 3 2 2 4 2 2 2 4 2" xfId="34906" xr:uid="{125A9138-FC56-4EA3-97D5-1D3C9AA0E4B6}"/>
    <cellStyle name="Comma 3 2 2 4 2 2 2 5" xfId="31680" xr:uid="{163E67CC-BDDF-4827-9346-E01B70FA8D0A}"/>
    <cellStyle name="Comma 3 2 2 4 2 2 2 6" xfId="23058" xr:uid="{CB5C12F8-B611-4D3B-BFFF-39E07D9C4492}"/>
    <cellStyle name="Comma 3 2 2 4 2 2 3" xfId="8588" xr:uid="{D78B7136-C069-48B7-B654-6BF6BC601B76}"/>
    <cellStyle name="Comma 3 2 2 4 2 2 3 2" xfId="20781" xr:uid="{4D1F6A8E-9932-47C8-B99F-2AB083A7B717}"/>
    <cellStyle name="Comma 3 2 2 4 2 2 3 2 2" xfId="37082" xr:uid="{55611F42-082E-48E3-A17D-6FBA7EC8DD8E}"/>
    <cellStyle name="Comma 3 2 2 4 2 2 3 3" xfId="26264" xr:uid="{43E66CA9-CEB1-4C85-8EC5-55806E15D1A0}"/>
    <cellStyle name="Comma 3 2 2 4 2 2 4" xfId="12231" xr:uid="{43E5CB7D-7904-44B9-81D6-0BFB3A15B02B}"/>
    <cellStyle name="Comma 3 2 2 4 2 2 4 2" xfId="21228" xr:uid="{BDE7C977-DC32-437E-94EE-9B592FDCDE4D}"/>
    <cellStyle name="Comma 3 2 2 4 2 2 4 2 2" xfId="40228" xr:uid="{A49E51C1-28F9-4C8D-AF00-A3603C8E9266}"/>
    <cellStyle name="Comma 3 2 2 4 2 2 4 3" xfId="28018" xr:uid="{3371ACC7-D67A-4E3E-8AF6-072FC9B0CF65}"/>
    <cellStyle name="Comma 3 2 2 4 2 2 5" xfId="15994" xr:uid="{F781CFB2-1B87-44AE-BDDA-79F77D96B8AC}"/>
    <cellStyle name="Comma 3 2 2 4 2 2 5 2" xfId="21674" xr:uid="{E83D258A-A8DE-4E77-9858-B8560591155E}"/>
    <cellStyle name="Comma 3 2 2 4 2 2 5 2 2" xfId="33733" xr:uid="{DC6B9340-C7FD-4F42-8024-26E6DE5193BC}"/>
    <cellStyle name="Comma 3 2 2 4 2 2 5 3" xfId="23905" xr:uid="{22029424-AD1B-4A3C-83A2-C6616B244277}"/>
    <cellStyle name="Comma 3 2 2 4 2 2 6" xfId="18942" xr:uid="{CE367C24-6135-4697-B89B-8BB217AC3B2E}"/>
    <cellStyle name="Comma 3 2 2 4 2 2 6 2" xfId="22027" xr:uid="{61197C5C-612C-460A-BD6C-FD8E3328B330}"/>
    <cellStyle name="Comma 3 2 2 4 2 2 6 3" xfId="30743" xr:uid="{D0C715AD-B70F-491E-813F-4926B23F93CE}"/>
    <cellStyle name="Comma 3 2 2 4 2 2 7" xfId="20100" xr:uid="{35DEB322-D363-4161-9146-A6386E3AE470}"/>
    <cellStyle name="Comma 3 2 2 4 2 2 8" xfId="22723" xr:uid="{A3CBFB2D-725E-44AF-A673-08DD99D4264B}"/>
    <cellStyle name="Comma 3 2 2 4 2 3" xfId="5023" xr:uid="{F953F988-C372-4E21-AD5F-004E666995A4}"/>
    <cellStyle name="Comma 3 2 2 4 2 3 2" xfId="20399" xr:uid="{CC083E3A-2FFF-40CB-BCA9-F06C6541F3E4}"/>
    <cellStyle name="Comma 3 2 2 4 2 3 2 2" xfId="38176" xr:uid="{B1163093-EE08-49A2-B6C6-0CF101911A1B}"/>
    <cellStyle name="Comma 3 2 2 4 2 3 2 3" xfId="27030" xr:uid="{B4EB7634-0F76-484A-9495-3AFEDC36BFFE}"/>
    <cellStyle name="Comma 3 2 2 4 2 3 3" xfId="28784" xr:uid="{8267A5C8-9DF6-480F-9147-87CB9371B86A}"/>
    <cellStyle name="Comma 3 2 2 4 2 3 3 2" xfId="41394" xr:uid="{ED6B3642-6969-4AE1-9E68-39337BD34A38}"/>
    <cellStyle name="Comma 3 2 2 4 2 3 4" xfId="24799" xr:uid="{5FE9E094-925B-4229-8AD0-1FCEEED7BB29}"/>
    <cellStyle name="Comma 3 2 2 4 2 3 4 2" xfId="34905" xr:uid="{9FBD22AC-D52E-43C5-B70D-79E39D4ABAF2}"/>
    <cellStyle name="Comma 3 2 2 4 2 3 5" xfId="31679" xr:uid="{730282DD-8960-464A-8FBF-918BDCBD0332}"/>
    <cellStyle name="Comma 3 2 2 4 2 3 6" xfId="23057" xr:uid="{78A55886-62B2-4DEA-A348-A5F8B08C19E5}"/>
    <cellStyle name="Comma 3 2 2 4 2 4" xfId="2467" xr:uid="{06811D38-3F4D-4795-BEDA-601B4A9A3610}"/>
    <cellStyle name="Comma 3 2 2 4 2 4 2" xfId="20099" xr:uid="{0BBF9725-7A07-4AD3-A8C9-20EBA3BF55B4}"/>
    <cellStyle name="Comma 3 2 2 4 2 4 2 2" xfId="36267" xr:uid="{2C3C8E49-3C95-46B5-8A5F-343170F344CF}"/>
    <cellStyle name="Comma 3 2 2 4 2 4 2 3" xfId="25812" xr:uid="{7F940A52-0C09-4584-B6AC-9907FFB86676}"/>
    <cellStyle name="Comma 3 2 2 4 2 4 3" xfId="30189" xr:uid="{86B29157-93E9-4D45-8C8E-6B9E387B3ED2}"/>
    <cellStyle name="Comma 3 2 2 4 2 4 4" xfId="22514" xr:uid="{117D7149-4527-4512-9DAD-A6163EF66BE1}"/>
    <cellStyle name="Comma 3 2 2 4 2 5" xfId="7104" xr:uid="{6EADB1AF-FBA6-464D-9B28-00C9F3B05B4C}"/>
    <cellStyle name="Comma 3 2 2 4 2 5 2" xfId="20608" xr:uid="{D4059859-28D4-4758-89D9-FFFD8F476CA2}"/>
    <cellStyle name="Comma 3 2 2 4 2 5 2 2" xfId="39413" xr:uid="{D7E05EF5-6D74-4EF6-98C7-827C317A3C2B}"/>
    <cellStyle name="Comma 3 2 2 4 2 5 3" xfId="27652" xr:uid="{103576BE-C76B-4EC1-95F7-1D9C8123B3B5}"/>
    <cellStyle name="Comma 3 2 2 4 2 6" xfId="10313" xr:uid="{516C0D45-5996-48F8-B6A9-3FDE1F0F603A}"/>
    <cellStyle name="Comma 3 2 2 4 2 6 2" xfId="21003" xr:uid="{D2ECA492-5E26-4931-8E4F-C47152A863B8}"/>
    <cellStyle name="Comma 3 2 2 4 2 6 2 2" xfId="32882" xr:uid="{80FFC7E5-CDD7-4B0F-BD20-385B4E4DCFD1}"/>
    <cellStyle name="Comma 3 2 2 4 2 6 3" xfId="23531" xr:uid="{1B150117-2E06-4145-BCD5-E5140C9D2A0E}"/>
    <cellStyle name="Comma 3 2 2 4 2 7" xfId="14118" xr:uid="{E46D4426-0121-42E8-ADF3-A0BE2C6C4468}"/>
    <cellStyle name="Comma 3 2 2 4 2 7 2" xfId="21455" xr:uid="{091F8BB8-A2D6-444C-8466-6A096FF47C56}"/>
    <cellStyle name="Comma 3 2 2 4 2 7 3" xfId="29585" xr:uid="{664D4AD5-8AFC-44B0-9893-DE995A7F5C5F}"/>
    <cellStyle name="Comma 3 2 2 4 2 8" xfId="17655" xr:uid="{0EF0A2F2-330D-4D35-B4DA-E512CACD3E04}"/>
    <cellStyle name="Comma 3 2 2 4 2 8 2" xfId="21869" xr:uid="{3C5810E8-7AEB-4DED-AFB9-0BAD294A30CF}"/>
    <cellStyle name="Comma 3 2 2 4 2 9" xfId="19865" xr:uid="{3A982893-9121-4E27-9D8D-FC5CDAEE6FBF}"/>
    <cellStyle name="Comma 3 2 2 4 3" xfId="2469" xr:uid="{1C2233D8-75E8-4F8C-8141-49486A575DB2}"/>
    <cellStyle name="Comma 3 2 2 4 3 2" xfId="5025" xr:uid="{070FC474-55EB-4D7C-9077-3B05685E4750}"/>
    <cellStyle name="Comma 3 2 2 4 3 2 2" xfId="12232" xr:uid="{7F121333-8A03-4E41-8F39-69A0A0EF3293}"/>
    <cellStyle name="Comma 3 2 2 4 3 2 2 2" xfId="21229" xr:uid="{FF96FD01-9D37-4DC2-B8E8-203F62CD95B2}"/>
    <cellStyle name="Comma 3 2 2 4 3 2 2 2 2" xfId="38178" xr:uid="{EDA0DB72-E9C4-4211-91A4-FE8AFA6661A4}"/>
    <cellStyle name="Comma 3 2 2 4 3 2 2 3" xfId="27032" xr:uid="{40ECA8EC-3B4E-47FC-9CB6-194530F1C273}"/>
    <cellStyle name="Comma 3 2 2 4 3 2 3" xfId="15995" xr:uid="{483A8660-0C91-434E-956E-EA49EF9A961E}"/>
    <cellStyle name="Comma 3 2 2 4 3 2 3 2" xfId="21675" xr:uid="{FB97BAD1-2A38-4C4E-8B36-961FBF3B1900}"/>
    <cellStyle name="Comma 3 2 2 4 3 2 3 2 2" xfId="41396" xr:uid="{B04A7E92-6147-4FC2-835C-877F59E549C9}"/>
    <cellStyle name="Comma 3 2 2 4 3 2 3 3" xfId="28786" xr:uid="{745BB8C2-6DA9-4A50-91D6-5418678C11B5}"/>
    <cellStyle name="Comma 3 2 2 4 3 2 4" xfId="20401" xr:uid="{DCF9187D-9CB9-4D8E-9ABA-A5DD1AE719E8}"/>
    <cellStyle name="Comma 3 2 2 4 3 2 4 2" xfId="34907" xr:uid="{605232D8-8075-439C-AC91-9F7A38F101F7}"/>
    <cellStyle name="Comma 3 2 2 4 3 2 4 3" xfId="24801" xr:uid="{3D3843E1-8843-4F7A-A9DA-B38E3D43B10B}"/>
    <cellStyle name="Comma 3 2 2 4 3 2 5" xfId="31681" xr:uid="{349C4D94-A221-42A1-892D-9827611D674D}"/>
    <cellStyle name="Comma 3 2 2 4 3 2 6" xfId="23059" xr:uid="{E9A22D62-E09A-48BC-9C6F-1517115D6F3F}"/>
    <cellStyle name="Comma 3 2 2 4 3 3" xfId="8587" xr:uid="{77A3BC5A-5181-4BF4-A8DF-BE4C313521E1}"/>
    <cellStyle name="Comma 3 2 2 4 3 3 2" xfId="20780" xr:uid="{330E231A-D18D-4458-9DE7-62EC20C559BD}"/>
    <cellStyle name="Comma 3 2 2 4 3 3 2 2" xfId="36663" xr:uid="{70F26C38-F99E-4770-8600-D2BAD113A4E6}"/>
    <cellStyle name="Comma 3 2 2 4 3 3 3" xfId="26101" xr:uid="{C3606B81-BEA9-48C8-89CD-DC4F13391F24}"/>
    <cellStyle name="Comma 3 2 2 4 3 4" xfId="10314" xr:uid="{6B09B769-4041-451E-9E89-EBCA37ACE671}"/>
    <cellStyle name="Comma 3 2 2 4 3 4 2" xfId="21004" xr:uid="{1A26FFF0-F007-4A55-9CF7-8B74B8301CA7}"/>
    <cellStyle name="Comma 3 2 2 4 3 4 2 2" xfId="39809" xr:uid="{23FD8DF8-965B-453B-B527-52F4EAF0BDA9}"/>
    <cellStyle name="Comma 3 2 2 4 3 4 3" xfId="27809" xr:uid="{6C86199B-1152-46C0-931C-4E26386EB274}"/>
    <cellStyle name="Comma 3 2 2 4 3 5" xfId="14119" xr:uid="{C5D5EE17-51DA-47BB-9D1C-5CC85123D411}"/>
    <cellStyle name="Comma 3 2 2 4 3 5 2" xfId="21456" xr:uid="{937215A1-F31F-43B9-98B1-3FF3AC58015C}"/>
    <cellStyle name="Comma 3 2 2 4 3 5 2 2" xfId="33302" xr:uid="{95C61521-A3BB-46E3-8404-69541CC5007F}"/>
    <cellStyle name="Comma 3 2 2 4 3 5 3" xfId="23691" xr:uid="{C88080A2-9A7B-4AE2-B325-85AFE9BEE2B7}"/>
    <cellStyle name="Comma 3 2 2 4 3 6" xfId="18941" xr:uid="{F4E26BE5-AC14-4FC2-AEA4-9392F8981C70}"/>
    <cellStyle name="Comma 3 2 2 4 3 6 2" xfId="22026" xr:uid="{69CC751F-21F4-4752-82BA-B87DEAAD175F}"/>
    <cellStyle name="Comma 3 2 2 4 3 6 3" xfId="30528" xr:uid="{0A6AE08D-6894-45CC-A2FC-304972C7BA1F}"/>
    <cellStyle name="Comma 3 2 2 4 3 7" xfId="20101" xr:uid="{FEF1A400-687D-47B6-98AD-52C21E894C45}"/>
    <cellStyle name="Comma 3 2 2 4 3 8" xfId="22623" xr:uid="{BB13D1B0-206F-4ACB-B211-8379AD3A4320}"/>
    <cellStyle name="Comma 3 2 2 4 4" xfId="5022" xr:uid="{854E7CA7-FFEF-498D-8C03-60A39BF5A34C}"/>
    <cellStyle name="Comma 3 2 2 4 4 2" xfId="12233" xr:uid="{1E531CBA-573E-4D59-86C9-39AB75E782D4}"/>
    <cellStyle name="Comma 3 2 2 4 4 2 2" xfId="21230" xr:uid="{6AEE917D-7328-4C24-86FE-BB81D4B20B84}"/>
    <cellStyle name="Comma 3 2 2 4 4 2 2 2" xfId="38175" xr:uid="{CB04422E-FAAB-421F-AE7E-63BA172F8AF9}"/>
    <cellStyle name="Comma 3 2 2 4 4 2 3" xfId="27029" xr:uid="{3EC2C746-C5E5-47C5-9227-0201055B780C}"/>
    <cellStyle name="Comma 3 2 2 4 4 3" xfId="15996" xr:uid="{F96EAC79-D2C0-44A3-AE9E-D181A3283B7B}"/>
    <cellStyle name="Comma 3 2 2 4 4 3 2" xfId="21676" xr:uid="{484A56B3-7405-40F1-8BE3-E9742A97FC4C}"/>
    <cellStyle name="Comma 3 2 2 4 4 3 2 2" xfId="41393" xr:uid="{3375EC35-EECD-43B0-B3A8-4C82151FEBAD}"/>
    <cellStyle name="Comma 3 2 2 4 4 3 3" xfId="28783" xr:uid="{3766B6BB-3046-480A-BE81-9CFAF95B8383}"/>
    <cellStyle name="Comma 3 2 2 4 4 4" xfId="20398" xr:uid="{98EC5F8E-8CE6-45BF-9A0E-6D17761DA9DA}"/>
    <cellStyle name="Comma 3 2 2 4 4 4 2" xfId="34904" xr:uid="{574E91C3-E879-4857-AD1D-DED613647B53}"/>
    <cellStyle name="Comma 3 2 2 4 4 4 3" xfId="24798" xr:uid="{D2A2DBEE-67F4-4FFB-8B19-468795E028C1}"/>
    <cellStyle name="Comma 3 2 2 4 4 5" xfId="31678" xr:uid="{D07F2882-0A90-4CD2-9BB3-0BDC840597EE}"/>
    <cellStyle name="Comma 3 2 2 4 4 6" xfId="23056" xr:uid="{2DD9FF75-C7BB-4DB3-8AC0-F05A62D7C5E7}"/>
    <cellStyle name="Comma 3 2 2 4 5" xfId="2466" xr:uid="{6C9378AA-DC57-4EC1-A6BD-C152F29E4CAC}"/>
    <cellStyle name="Comma 3 2 2 4 5 2" xfId="20098" xr:uid="{19AD077B-29D4-47F0-A696-12C0814E64F3}"/>
    <cellStyle name="Comma 3 2 2 4 5 2 2" xfId="35849" xr:uid="{34579E31-E050-49C8-9AE4-A1DFC1F3FE5B}"/>
    <cellStyle name="Comma 3 2 2 4 5 2 3" xfId="25473" xr:uid="{74ABE286-D5E0-496B-AF39-3C288066F638}"/>
    <cellStyle name="Comma 3 2 2 4 5 3" xfId="29850" xr:uid="{8C34A6F7-4C1E-40F9-9BD2-0EE921146BA4}"/>
    <cellStyle name="Comma 3 2 2 4 5 4" xfId="22402" xr:uid="{A360585C-9D15-4200-9E74-A9402D490184}"/>
    <cellStyle name="Comma 3 2 2 4 6" xfId="7103" xr:uid="{D49CECE3-80FC-4D72-A201-3BC716034B58}"/>
    <cellStyle name="Comma 3 2 2 4 6 2" xfId="20607" xr:uid="{1EF8CE7F-C85A-4CE1-911C-5710494431C5}"/>
    <cellStyle name="Comma 3 2 2 4 6 2 2" xfId="38995" xr:uid="{E473453E-E411-4DC9-B793-17DA761B0D79}"/>
    <cellStyle name="Comma 3 2 2 4 6 3" xfId="27538" xr:uid="{40985273-0B2A-41D3-BD24-2033649936AE}"/>
    <cellStyle name="Comma 3 2 2 4 7" xfId="10312" xr:uid="{7648BC22-8323-48EB-9CB1-03A9D9A17E13}"/>
    <cellStyle name="Comma 3 2 2 4 7 2" xfId="21002" xr:uid="{2070CBB3-825A-4E56-8669-64B146F40EDE}"/>
    <cellStyle name="Comma 3 2 2 4 7 2 2" xfId="32458" xr:uid="{419E6D96-65B5-4AF6-855F-C981B0385C1F}"/>
    <cellStyle name="Comma 3 2 2 4 7 3" xfId="23413" xr:uid="{58DFA095-EB3B-4943-A672-EFF460901C45}"/>
    <cellStyle name="Comma 3 2 2 4 8" xfId="14117" xr:uid="{CCC7684B-DD7F-452F-B3F1-8328EF247E49}"/>
    <cellStyle name="Comma 3 2 2 4 8 2" xfId="21454" xr:uid="{41958EFF-E2EA-472A-BF89-E898E68FF2B5}"/>
    <cellStyle name="Comma 3 2 2 4 8 3" xfId="29419" xr:uid="{878AABC0-8F55-4297-8306-DB5A98C5029A}"/>
    <cellStyle name="Comma 3 2 2 4 9" xfId="17654" xr:uid="{2B62C72C-4834-49CC-91E3-D4E273EE0F7A}"/>
    <cellStyle name="Comma 3 2 2 4 9 2" xfId="21868" xr:uid="{B4166D21-961F-4CA0-AF53-3777679BC8A3}"/>
    <cellStyle name="Comma 3 2 2 5" xfId="791" xr:uid="{295E3CF4-FAFC-47EF-834D-0428494A34CA}"/>
    <cellStyle name="Comma 3 2 2 5 10" xfId="19866" xr:uid="{E22982FA-93F9-48AC-87D3-EC3A945FDD0B}"/>
    <cellStyle name="Comma 3 2 2 5 11" xfId="22236" xr:uid="{D5CF8847-4563-4D83-AEAC-2E07D2546E39}"/>
    <cellStyle name="Comma 3 2 2 5 2" xfId="792" xr:uid="{FD3A470F-65D0-4679-8D28-441112AF3B6F}"/>
    <cellStyle name="Comma 3 2 2 5 2 10" xfId="22674" xr:uid="{0117E4B3-E622-4D20-BEA8-966351784CE4}"/>
    <cellStyle name="Comma 3 2 2 5 2 2" xfId="2472" xr:uid="{3D25512B-BC12-41A1-8537-058D61ED4976}"/>
    <cellStyle name="Comma 3 2 2 5 2 2 2" xfId="5028" xr:uid="{DE758EB0-7323-4EDC-9771-41B9E546F89B}"/>
    <cellStyle name="Comma 3 2 2 5 2 2 2 2" xfId="20404" xr:uid="{EDA22E89-9C72-444D-A0FF-D29F8D81B7CE}"/>
    <cellStyle name="Comma 3 2 2 5 2 2 2 2 2" xfId="38180" xr:uid="{BC4A4CB3-5D9D-493F-AD06-C4A9BB8B2C28}"/>
    <cellStyle name="Comma 3 2 2 5 2 2 2 3" xfId="27034" xr:uid="{F774AF81-74B5-45C6-B9B2-012C70FB2D66}"/>
    <cellStyle name="Comma 3 2 2 5 2 2 3" xfId="8590" xr:uid="{913572B1-6F61-461E-A027-12352377AF3E}"/>
    <cellStyle name="Comma 3 2 2 5 2 2 3 2" xfId="20783" xr:uid="{146821D9-24F0-485C-84AF-51BD56F5DFBB}"/>
    <cellStyle name="Comma 3 2 2 5 2 2 3 2 2" xfId="41398" xr:uid="{D0B4035F-6524-450C-B109-D4CA7DB3EBCE}"/>
    <cellStyle name="Comma 3 2 2 5 2 2 3 3" xfId="28788" xr:uid="{FC10FE8C-8128-4874-9B81-0C63F6C91598}"/>
    <cellStyle name="Comma 3 2 2 5 2 2 4" xfId="12234" xr:uid="{279CA978-9DE6-4CC4-AEB3-7488DAA5B057}"/>
    <cellStyle name="Comma 3 2 2 5 2 2 4 2" xfId="21231" xr:uid="{430B22DD-013C-45A8-A09C-981D4E0465ED}"/>
    <cellStyle name="Comma 3 2 2 5 2 2 4 2 2" xfId="34909" xr:uid="{4F081F2E-4B2C-4216-9790-8DA13AB2E0AB}"/>
    <cellStyle name="Comma 3 2 2 5 2 2 4 3" xfId="24803" xr:uid="{62CB7E88-1EDF-49AB-B368-88AE98743C76}"/>
    <cellStyle name="Comma 3 2 2 5 2 2 5" xfId="15997" xr:uid="{05ECCB5E-F53A-415D-8A37-3EA0756A0C3B}"/>
    <cellStyle name="Comma 3 2 2 5 2 2 5 2" xfId="21677" xr:uid="{2E82856B-6637-4ACE-B8A1-E92FCAAF22E5}"/>
    <cellStyle name="Comma 3 2 2 5 2 2 5 3" xfId="31683" xr:uid="{4218D1CC-4EB0-4DBC-A6DE-ED001C22443A}"/>
    <cellStyle name="Comma 3 2 2 5 2 2 6" xfId="18944" xr:uid="{467940C3-B803-4338-B34D-5F5635C72DB9}"/>
    <cellStyle name="Comma 3 2 2 5 2 2 6 2" xfId="22029" xr:uid="{6F15DFAE-8BCF-4C57-8226-F3DF2F197E26}"/>
    <cellStyle name="Comma 3 2 2 5 2 2 7" xfId="20104" xr:uid="{4D89F2B7-EB0A-4F42-8BE8-6E290B2882DA}"/>
    <cellStyle name="Comma 3 2 2 5 2 2 8" xfId="23061" xr:uid="{58F988E3-3567-415F-AB88-048EDD723F52}"/>
    <cellStyle name="Comma 3 2 2 5 2 3" xfId="5027" xr:uid="{9BC8CEE5-4E9D-4904-8548-F6BD7F88E44D}"/>
    <cellStyle name="Comma 3 2 2 5 2 3 2" xfId="20403" xr:uid="{83617EB4-EAD3-4C86-A8F3-9F04FA7087B3}"/>
    <cellStyle name="Comma 3 2 2 5 2 3 2 2" xfId="36883" xr:uid="{6607F76F-B4C4-4F05-8D84-B73A4F237F2D}"/>
    <cellStyle name="Comma 3 2 2 5 2 3 3" xfId="26213" xr:uid="{AD08D36E-4C94-4F87-AC2A-D2E49BAFFFB4}"/>
    <cellStyle name="Comma 3 2 2 5 2 4" xfId="2471" xr:uid="{E55DD310-17FC-4FEB-B39F-ED5218E72C1E}"/>
    <cellStyle name="Comma 3 2 2 5 2 4 2" xfId="20103" xr:uid="{831311F5-9612-4E49-86DF-F437DE8E7041}"/>
    <cellStyle name="Comma 3 2 2 5 2 4 2 2" xfId="40029" xr:uid="{99B19AD2-0F8D-49B9-A0B0-D51B05575BC5}"/>
    <cellStyle name="Comma 3 2 2 5 2 4 3" xfId="27920" xr:uid="{3E35856F-4267-4832-8FCE-55FC4B8E6C8F}"/>
    <cellStyle name="Comma 3 2 2 5 2 5" xfId="7106" xr:uid="{DF13ACD0-30B2-4B1D-9D4F-958D0D6A4DAE}"/>
    <cellStyle name="Comma 3 2 2 5 2 5 2" xfId="20610" xr:uid="{8F6FED08-2198-4E48-852C-AB354FB6A8DB}"/>
    <cellStyle name="Comma 3 2 2 5 2 5 2 2" xfId="33532" xr:uid="{CF342CD8-AC05-469C-9EB5-C47CD2F151D1}"/>
    <cellStyle name="Comma 3 2 2 5 2 5 3" xfId="23805" xr:uid="{156F4334-C278-4AD0-880D-7749DC477321}"/>
    <cellStyle name="Comma 3 2 2 5 2 6" xfId="10316" xr:uid="{6FA1E3BA-EFA4-4762-8877-F429EDB554DF}"/>
    <cellStyle name="Comma 3 2 2 5 2 6 2" xfId="21006" xr:uid="{63F8B82D-50A2-4545-9914-54B31945369C}"/>
    <cellStyle name="Comma 3 2 2 5 2 6 3" xfId="30643" xr:uid="{6C0632DB-76AD-4DBA-8F9A-938019FBADE4}"/>
    <cellStyle name="Comma 3 2 2 5 2 7" xfId="14121" xr:uid="{E1F7A510-6FAB-4366-BCCD-9A96F86300B9}"/>
    <cellStyle name="Comma 3 2 2 5 2 7 2" xfId="21458" xr:uid="{FFD94F9F-02B6-46BA-BF4D-123C337C3A47}"/>
    <cellStyle name="Comma 3 2 2 5 2 8" xfId="17657" xr:uid="{81DFD3D0-D60F-4835-BE2F-A6D561D845E6}"/>
    <cellStyle name="Comma 3 2 2 5 2 8 2" xfId="21871" xr:uid="{D3F5E9C8-E1AF-41BA-A468-2E8012FD0A9F}"/>
    <cellStyle name="Comma 3 2 2 5 2 9" xfId="19867" xr:uid="{EC67E36E-0D62-4E14-A863-4E7E3CD82B47}"/>
    <cellStyle name="Comma 3 2 2 5 3" xfId="2473" xr:uid="{B300C718-963C-44C3-8E48-44DD342DB285}"/>
    <cellStyle name="Comma 3 2 2 5 3 2" xfId="5029" xr:uid="{A1FDA00A-CB2B-453F-85C8-EAA2AD993A58}"/>
    <cellStyle name="Comma 3 2 2 5 3 2 2" xfId="12235" xr:uid="{7C8BEDC4-4D92-4C80-8018-A05AFB32BF95}"/>
    <cellStyle name="Comma 3 2 2 5 3 2 2 2" xfId="21232" xr:uid="{49F54D4E-C1DD-4503-9DDB-BB48DA920C37}"/>
    <cellStyle name="Comma 3 2 2 5 3 2 2 3" xfId="38179" xr:uid="{14B85805-7E6D-4731-8B94-D86B0DE0E490}"/>
    <cellStyle name="Comma 3 2 2 5 3 2 3" xfId="15998" xr:uid="{0AE6ADA7-AD04-4726-A899-7BF1035467F7}"/>
    <cellStyle name="Comma 3 2 2 5 3 2 3 2" xfId="21678" xr:uid="{128DEE77-C55B-4109-9004-1804F8502647}"/>
    <cellStyle name="Comma 3 2 2 5 3 2 4" xfId="20405" xr:uid="{D5B3AA6B-E5F4-4761-BFE1-AD24930D349B}"/>
    <cellStyle name="Comma 3 2 2 5 3 2 5" xfId="27033" xr:uid="{DBC267CE-17E4-4249-8DA0-1DB5940FDBF9}"/>
    <cellStyle name="Comma 3 2 2 5 3 3" xfId="8589" xr:uid="{D0D43964-9177-4EA7-AF02-5857FA59311B}"/>
    <cellStyle name="Comma 3 2 2 5 3 3 2" xfId="20782" xr:uid="{2C9CF49E-BC6E-4B16-A673-E0CC6610EF23}"/>
    <cellStyle name="Comma 3 2 2 5 3 3 2 2" xfId="41397" xr:uid="{D202E4D1-D200-4418-A021-FA4FD329510A}"/>
    <cellStyle name="Comma 3 2 2 5 3 3 3" xfId="28787" xr:uid="{279D584F-E993-4687-ADF6-816FFAA38982}"/>
    <cellStyle name="Comma 3 2 2 5 3 4" xfId="10317" xr:uid="{E46A5755-2FE3-4325-8B62-2BA328CF2D9D}"/>
    <cellStyle name="Comma 3 2 2 5 3 4 2" xfId="21007" xr:uid="{95E8E740-6C80-44F5-AC20-1DE7EC7E4202}"/>
    <cellStyle name="Comma 3 2 2 5 3 4 2 2" xfId="34908" xr:uid="{C1C495D7-C3C1-426A-88CD-953C3005E43B}"/>
    <cellStyle name="Comma 3 2 2 5 3 4 3" xfId="24802" xr:uid="{63E83AE7-1692-4192-AE89-120BFA31A858}"/>
    <cellStyle name="Comma 3 2 2 5 3 5" xfId="14122" xr:uid="{C1D48ED4-2891-4AD2-8389-46D170716BC3}"/>
    <cellStyle name="Comma 3 2 2 5 3 5 2" xfId="21459" xr:uid="{6EC51412-FD72-461B-8B25-44EF39D4837A}"/>
    <cellStyle name="Comma 3 2 2 5 3 5 3" xfId="31682" xr:uid="{DD01DDDC-7978-47B0-AE7E-C93DC3A3F354}"/>
    <cellStyle name="Comma 3 2 2 5 3 6" xfId="18943" xr:uid="{98575033-E099-4CEF-AA35-790680156A5D}"/>
    <cellStyle name="Comma 3 2 2 5 3 6 2" xfId="22028" xr:uid="{9E96A8B7-74D2-4F59-AB0D-9184F1B35F2F}"/>
    <cellStyle name="Comma 3 2 2 5 3 7" xfId="20105" xr:uid="{4342188B-4571-4D69-914B-858D55423880}"/>
    <cellStyle name="Comma 3 2 2 5 3 8" xfId="23060" xr:uid="{2935848A-B17E-4FB1-81BC-05FA69220C9C}"/>
    <cellStyle name="Comma 3 2 2 5 4" xfId="5026" xr:uid="{4D16712F-1BC7-4587-B6F9-2F1D365EA866}"/>
    <cellStyle name="Comma 3 2 2 5 4 2" xfId="12236" xr:uid="{630D2FAA-B916-468C-815E-CC246544B169}"/>
    <cellStyle name="Comma 3 2 2 5 4 2 2" xfId="21233" xr:uid="{100A1133-2E67-404F-8004-952DD1E0C6C4}"/>
    <cellStyle name="Comma 3 2 2 5 4 2 2 2" xfId="36068" xr:uid="{DCDEF93D-359F-407E-A2D6-B3A26CF13963}"/>
    <cellStyle name="Comma 3 2 2 5 4 2 3" xfId="25670" xr:uid="{0E8FD524-5A3D-4232-8670-B3601C77A2BB}"/>
    <cellStyle name="Comma 3 2 2 5 4 3" xfId="15999" xr:uid="{6D10AE82-6DC9-4FA4-8723-0432423F408E}"/>
    <cellStyle name="Comma 3 2 2 5 4 3 2" xfId="21679" xr:uid="{05610F17-9DA0-47B7-85B7-CA058629E8FD}"/>
    <cellStyle name="Comma 3 2 2 5 4 3 3" xfId="30047" xr:uid="{0A776E92-E77E-42B5-BCD5-5C6785C96AF0}"/>
    <cellStyle name="Comma 3 2 2 5 4 4" xfId="20402" xr:uid="{16E04AA8-8FC7-4DD7-BBA2-6603AFCF5420}"/>
    <cellStyle name="Comma 3 2 2 5 4 5" xfId="22465" xr:uid="{37F8CB6C-1DDD-49BE-A377-1067DE785687}"/>
    <cellStyle name="Comma 3 2 2 5 5" xfId="2470" xr:uid="{3D842D5B-9E3F-4253-BD1F-1537167226E0}"/>
    <cellStyle name="Comma 3 2 2 5 5 2" xfId="20102" xr:uid="{09EEBAB9-51EF-4A96-B393-501A7E215150}"/>
    <cellStyle name="Comma 3 2 2 5 5 2 2" xfId="39214" xr:uid="{3AA5CF9A-0414-4574-B75F-1053D5CC109E}"/>
    <cellStyle name="Comma 3 2 2 5 5 3" xfId="27601" xr:uid="{0CF71AF5-4DC2-4AE7-8335-0128C0D4106E}"/>
    <cellStyle name="Comma 3 2 2 5 6" xfId="7105" xr:uid="{4AD1C414-8479-403F-944F-2B7334516694}"/>
    <cellStyle name="Comma 3 2 2 5 6 2" xfId="20609" xr:uid="{B5EABC60-61CB-4B0F-A852-233D9B8067B0}"/>
    <cellStyle name="Comma 3 2 2 5 6 2 2" xfId="32682" xr:uid="{8781A24F-60A2-48BF-8CCC-A458AF8746AE}"/>
    <cellStyle name="Comma 3 2 2 5 6 3" xfId="23480" xr:uid="{33006FB0-2E56-44C7-8E91-BE554ED064D9}"/>
    <cellStyle name="Comma 3 2 2 5 7" xfId="10315" xr:uid="{21FB0BDE-5FB4-4D6F-99D6-57275A425C03}"/>
    <cellStyle name="Comma 3 2 2 5 7 2" xfId="21005" xr:uid="{A6712764-E6BD-4E26-8C55-1D9668758C20}"/>
    <cellStyle name="Comma 3 2 2 5 7 3" xfId="29484" xr:uid="{83ED416D-A7DB-42CE-8ADD-49DF307F548F}"/>
    <cellStyle name="Comma 3 2 2 5 8" xfId="14120" xr:uid="{70687854-1E31-40B5-BBE2-6385FD005AC5}"/>
    <cellStyle name="Comma 3 2 2 5 8 2" xfId="21457" xr:uid="{69D419E9-0DBF-43FA-BFB8-3AB7156ADDC8}"/>
    <cellStyle name="Comma 3 2 2 5 9" xfId="17656" xr:uid="{23AB4DDD-318F-4FDA-8002-9B108AE7B9F3}"/>
    <cellStyle name="Comma 3 2 2 5 9 2" xfId="21870" xr:uid="{94C28224-8046-45A2-A5CA-79C5BDE2FDB0}"/>
    <cellStyle name="Comma 3 2 2 6" xfId="793" xr:uid="{0295A7EA-4528-43C5-B11E-B6A3F86992BD}"/>
    <cellStyle name="Comma 3 2 2 6 10" xfId="22136" xr:uid="{EEDFE310-D61A-410A-8245-AD94DA636613}"/>
    <cellStyle name="Comma 3 2 2 6 2" xfId="2475" xr:uid="{67556D06-3079-41AC-9294-FC7AF6FF7415}"/>
    <cellStyle name="Comma 3 2 2 6 2 2" xfId="5031" xr:uid="{6BB60232-21AB-4C10-A6C2-52F923400437}"/>
    <cellStyle name="Comma 3 2 2 6 2 2 2" xfId="20407" xr:uid="{1BF5A308-108C-469A-A243-3AF3C19AE22C}"/>
    <cellStyle name="Comma 3 2 2 6 2 2 2 2" xfId="38181" xr:uid="{08CCE9B2-F0CE-495E-8706-7914365271EB}"/>
    <cellStyle name="Comma 3 2 2 6 2 2 3" xfId="27035" xr:uid="{6B66E353-0D75-4E8A-A9AA-31E018428A81}"/>
    <cellStyle name="Comma 3 2 2 6 2 3" xfId="8591" xr:uid="{2DF0C9DD-F24A-4732-8384-2C5539E285E4}"/>
    <cellStyle name="Comma 3 2 2 6 2 3 2" xfId="20784" xr:uid="{008BB43D-5678-44C4-A164-E41D75D89B5E}"/>
    <cellStyle name="Comma 3 2 2 6 2 3 2 2" xfId="41399" xr:uid="{8C25EEE0-019E-4D5D-BE9A-BF1F10DD93A6}"/>
    <cellStyle name="Comma 3 2 2 6 2 3 3" xfId="28789" xr:uid="{23AFC023-9EE5-4D0E-924C-042234AF6509}"/>
    <cellStyle name="Comma 3 2 2 6 2 4" xfId="12237" xr:uid="{500A2DFE-AB4B-40A7-966B-48EF9DCFA9E3}"/>
    <cellStyle name="Comma 3 2 2 6 2 4 2" xfId="21234" xr:uid="{B79AAAB3-7732-4AF7-85E1-B80E974A730D}"/>
    <cellStyle name="Comma 3 2 2 6 2 4 2 2" xfId="34910" xr:uid="{52176F2F-C535-4DF4-8C03-C0E59F45CF1B}"/>
    <cellStyle name="Comma 3 2 2 6 2 4 3" xfId="24804" xr:uid="{6E86CA55-503E-4F6B-8BC3-97BACE49F134}"/>
    <cellStyle name="Comma 3 2 2 6 2 5" xfId="16000" xr:uid="{A85E7473-8ABC-4C68-857B-CD270CD99FE5}"/>
    <cellStyle name="Comma 3 2 2 6 2 5 2" xfId="21680" xr:uid="{74B9C13F-E274-41A3-9077-98FDFFF195A4}"/>
    <cellStyle name="Comma 3 2 2 6 2 5 3" xfId="31684" xr:uid="{2ED24ACA-A2D2-4AFD-AEA1-75A7CDD4860C}"/>
    <cellStyle name="Comma 3 2 2 6 2 6" xfId="18945" xr:uid="{25EB20F3-D911-4053-A08D-BB9F292C597B}"/>
    <cellStyle name="Comma 3 2 2 6 2 6 2" xfId="22030" xr:uid="{DF67860B-8236-44F1-B9DB-8F1900A27A48}"/>
    <cellStyle name="Comma 3 2 2 6 2 7" xfId="20107" xr:uid="{D0A71EEF-B619-4483-BF25-5C370A62AE09}"/>
    <cellStyle name="Comma 3 2 2 6 2 8" xfId="23062" xr:uid="{F6688330-2214-44B7-AE98-E6BE80FC81E9}"/>
    <cellStyle name="Comma 3 2 2 6 3" xfId="5030" xr:uid="{9B6CD2DE-846A-46BF-9A75-CC26BB519339}"/>
    <cellStyle name="Comma 3 2 2 6 3 2" xfId="20406" xr:uid="{69CF4EF2-4B38-4CC3-99D7-953C9D8CCAF3}"/>
    <cellStyle name="Comma 3 2 2 6 3 2 2" xfId="36482" xr:uid="{195AA5D3-C424-4420-9D32-CC99B1EF8577}"/>
    <cellStyle name="Comma 3 2 2 6 3 2 3" xfId="26023" xr:uid="{79F6761A-5B26-4AF3-BB63-36268D301F4D}"/>
    <cellStyle name="Comma 3 2 2 6 3 3" xfId="30400" xr:uid="{103EE1C5-6BA3-4D4C-8861-820A0E193C57}"/>
    <cellStyle name="Comma 3 2 2 6 3 4" xfId="22579" xr:uid="{CEB2E119-D08F-4F24-BBDC-340910159397}"/>
    <cellStyle name="Comma 3 2 2 6 4" xfId="2474" xr:uid="{AE85F38D-2DCA-4E14-A0B8-14AA669371DC}"/>
    <cellStyle name="Comma 3 2 2 6 4 2" xfId="20106" xr:uid="{51968843-C2AC-4D6E-BA18-9DFA778D70C7}"/>
    <cellStyle name="Comma 3 2 2 6 4 2 2" xfId="39628" xr:uid="{EADAF17A-F8A8-4B8D-88B0-A5B324EFC6D3}"/>
    <cellStyle name="Comma 3 2 2 6 4 3" xfId="27717" xr:uid="{CCBDB9BC-4B9C-4C91-B5B9-1B31498D29F8}"/>
    <cellStyle name="Comma 3 2 2 6 5" xfId="7107" xr:uid="{3C5A881A-6C5B-4828-9879-4318FCE87A67}"/>
    <cellStyle name="Comma 3 2 2 6 5 2" xfId="20611" xr:uid="{A9A054C3-57D4-4777-A681-A8D06925165B}"/>
    <cellStyle name="Comma 3 2 2 6 5 2 2" xfId="33105" xr:uid="{C49D652F-9387-498B-B826-19402AF6EC18}"/>
    <cellStyle name="Comma 3 2 2 6 5 3" xfId="23596" xr:uid="{9D530CF9-3B73-49D2-8122-5D3C1D2A1367}"/>
    <cellStyle name="Comma 3 2 2 6 6" xfId="10318" xr:uid="{F581CAAC-F970-4775-9CB4-3213DE76887F}"/>
    <cellStyle name="Comma 3 2 2 6 6 2" xfId="21008" xr:uid="{C8B9EA90-C7A0-4A0B-83CA-A134D8E9A28D}"/>
    <cellStyle name="Comma 3 2 2 6 6 3" xfId="29372" xr:uid="{94B271E4-8F61-4778-A050-B14540CC13AB}"/>
    <cellStyle name="Comma 3 2 2 6 7" xfId="14123" xr:uid="{6FC824FE-B1FB-4B20-929D-8BE2418B21A9}"/>
    <cellStyle name="Comma 3 2 2 6 7 2" xfId="21460" xr:uid="{BFDEA56B-4A70-4FD3-BFEA-779269CE70A4}"/>
    <cellStyle name="Comma 3 2 2 6 7 3" xfId="42257" xr:uid="{18206366-7508-4209-9B04-76CAEBE578C8}"/>
    <cellStyle name="Comma 3 2 2 6 8" xfId="17658" xr:uid="{603DA1CF-BA61-4B5B-9795-BF5859F613DB}"/>
    <cellStyle name="Comma 3 2 2 6 8 2" xfId="21872" xr:uid="{28717115-C329-4E9B-BC6E-DAD37CC37395}"/>
    <cellStyle name="Comma 3 2 2 6 8 3" xfId="42296" xr:uid="{5C38EC3E-F011-48FD-A2B2-3B766155F2C7}"/>
    <cellStyle name="Comma 3 2 2 6 9" xfId="19868" xr:uid="{73E87750-5914-4562-B954-D4150A239D44}"/>
    <cellStyle name="Comma 3 2 2 7" xfId="2476" xr:uid="{6C7DB1A5-2B0C-4388-95C7-008E237938A8}"/>
    <cellStyle name="Comma 3 2 2 7 2" xfId="5032" xr:uid="{EF622B70-8AA0-464D-9A98-7E8B82CB4ACE}"/>
    <cellStyle name="Comma 3 2 2 7 2 2" xfId="9471" xr:uid="{42C36C3D-5382-487E-A2B9-D952F7CD5F0B}"/>
    <cellStyle name="Comma 3 2 2 7 2 2 2" xfId="20849" xr:uid="{9011215D-8268-414C-8A7F-EE85816B5743}"/>
    <cellStyle name="Comma 3 2 2 7 2 2 3" xfId="38150" xr:uid="{8DED87A3-3515-41F7-BEAC-B4B4B799BE04}"/>
    <cellStyle name="Comma 3 2 2 7 2 3" xfId="12238" xr:uid="{8E963135-9A12-4B0A-9F06-5D36073AE0A9}"/>
    <cellStyle name="Comma 3 2 2 7 2 3 2" xfId="21235" xr:uid="{E372DAE8-B18D-4F08-86DD-BA7901CF3771}"/>
    <cellStyle name="Comma 3 2 2 7 2 4" xfId="16001" xr:uid="{1ABBA4AE-CFB8-416E-A728-1518F104A115}"/>
    <cellStyle name="Comma 3 2 2 7 2 4 2" xfId="21681" xr:uid="{75C3B984-B4BD-4365-96AA-E780A02E5CC4}"/>
    <cellStyle name="Comma 3 2 2 7 2 5" xfId="20408" xr:uid="{BBB0750B-7C15-413A-9007-C101747CCC20}"/>
    <cellStyle name="Comma 3 2 2 7 2 6" xfId="27004" xr:uid="{C8812A01-6787-45B7-98DF-75385378208D}"/>
    <cellStyle name="Comma 3 2 2 7 3" xfId="7987" xr:uid="{38C255AA-24B8-4F69-921C-FC21399F41F4}"/>
    <cellStyle name="Comma 3 2 2 7 3 2" xfId="20676" xr:uid="{B117D5C6-DD0C-47E4-BE16-37D5DF01D71A}"/>
    <cellStyle name="Comma 3 2 2 7 3 2 2" xfId="41368" xr:uid="{635B58F7-7E5D-4336-A55B-6BBD69CCE5D9}"/>
    <cellStyle name="Comma 3 2 2 7 3 3" xfId="28758" xr:uid="{A2C16D46-91B8-475A-B303-39E4B8B6C486}"/>
    <cellStyle name="Comma 3 2 2 7 4" xfId="10319" xr:uid="{3591836D-4D09-4FE7-8B9D-8A67F96B8459}"/>
    <cellStyle name="Comma 3 2 2 7 4 2" xfId="21009" xr:uid="{E165E802-A421-4BF4-BFFF-FBF3FAB16D9F}"/>
    <cellStyle name="Comma 3 2 2 7 4 2 2" xfId="34879" xr:uid="{5C897D7D-8B9B-4BC8-81E8-BC36E34975A3}"/>
    <cellStyle name="Comma 3 2 2 7 4 3" xfId="24773" xr:uid="{9F1C8AD6-241F-4013-9446-B4F3E66325FE}"/>
    <cellStyle name="Comma 3 2 2 7 5" xfId="14124" xr:uid="{BC55B6F2-5158-41D9-A173-6E0ECBFD8E1A}"/>
    <cellStyle name="Comma 3 2 2 7 5 2" xfId="21461" xr:uid="{07C2644B-5119-420E-8565-59DA93D58779}"/>
    <cellStyle name="Comma 3 2 2 7 5 3" xfId="31653" xr:uid="{3ED3BDBF-DC0F-4F54-8455-09E37E6A385B}"/>
    <cellStyle name="Comma 3 2 2 7 6" xfId="18930" xr:uid="{35BBF212-106E-41F0-A424-FC1A7904153A}"/>
    <cellStyle name="Comma 3 2 2 7 6 2" xfId="22015" xr:uid="{5130F7D7-F620-43D2-9DA7-7163DEEDDE12}"/>
    <cellStyle name="Comma 3 2 2 7 7" xfId="20108" xr:uid="{08154AC3-F613-47FE-9710-EABD30561025}"/>
    <cellStyle name="Comma 3 2 2 7 8" xfId="23031" xr:uid="{6F9D0DBB-6FCB-47A3-8D5B-E113AD795A5A}"/>
    <cellStyle name="Comma 3 2 2 8" xfId="5001" xr:uid="{37D1CA46-2573-4CC4-8BA4-8F97060364B2}"/>
    <cellStyle name="Comma 3 2 2 8 2" xfId="8576" xr:uid="{6195455B-316B-4147-803C-9822F9E3795F}"/>
    <cellStyle name="Comma 3 2 2 8 2 2" xfId="20769" xr:uid="{6378D30E-D3C5-429A-B617-BCB199CB9615}"/>
    <cellStyle name="Comma 3 2 2 8 2 2 2" xfId="35664" xr:uid="{A5F72B20-1C61-4503-BEA3-4ECE034153D9}"/>
    <cellStyle name="Comma 3 2 2 8 2 3" xfId="25334" xr:uid="{3EA74831-4F13-45AE-A075-2ADC833736EC}"/>
    <cellStyle name="Comma 3 2 2 8 3" xfId="12239" xr:uid="{6D2DD071-F8F6-4833-94D9-614BF274BCC6}"/>
    <cellStyle name="Comma 3 2 2 8 3 2" xfId="21236" xr:uid="{B257BE14-BC27-492F-B2DB-263F2C09BDAE}"/>
    <cellStyle name="Comma 3 2 2 8 3 3" xfId="29710" xr:uid="{E7604358-A3FC-41F9-BD45-3B24DCE20031}"/>
    <cellStyle name="Comma 3 2 2 8 4" xfId="16002" xr:uid="{AA8C0EB0-6F31-4AC0-851A-55491326ACCF}"/>
    <cellStyle name="Comma 3 2 2 8 4 2" xfId="21682" xr:uid="{6583EBBD-0343-4E2E-B191-04C50A19924D}"/>
    <cellStyle name="Comma 3 2 2 8 5" xfId="20377" xr:uid="{2D56AD73-88D4-44BC-A6C8-C1157AB19134}"/>
    <cellStyle name="Comma 3 2 2 8 6" xfId="22357" xr:uid="{193DE867-6196-4C2A-A92C-BE6BB6CAEAA2}"/>
    <cellStyle name="Comma 3 2 2 9" xfId="2445" xr:uid="{7B7ABB1D-4335-4BAC-A826-691314BC4B6E}"/>
    <cellStyle name="Comma 3 2 2 9 2" xfId="20077" xr:uid="{91A398B7-EF4F-433B-991C-7C70C8F1690F}"/>
    <cellStyle name="Comma 3 2 2 9 2 2" xfId="38810" xr:uid="{B66CD891-BC7F-46C1-A2F1-629C6E487BEB}"/>
    <cellStyle name="Comma 3 2 2 9 3" xfId="27490" xr:uid="{625BCDA5-3BD5-4221-A3E1-D7EF13CEE798}"/>
    <cellStyle name="Comma 3 2 3" xfId="223" xr:uid="{E0E238E9-A967-43D3-A2FB-2E7DA66F8E61}"/>
    <cellStyle name="Comma 3 2 3 10" xfId="10320" xr:uid="{8802911B-7844-4E51-905C-0B9616DB57EF}"/>
    <cellStyle name="Comma 3 2 3 10 2" xfId="21010" xr:uid="{C2CA3224-1989-4111-9695-3AE348086F67}"/>
    <cellStyle name="Comma 3 2 3 10 3" xfId="29344" xr:uid="{AB6E5AD7-9CEB-464A-AC4B-8DFC959F59E6}"/>
    <cellStyle name="Comma 3 2 3 11" xfId="14125" xr:uid="{44341098-F9A0-418E-9C78-1DF47EBD6525}"/>
    <cellStyle name="Comma 3 2 3 11 2" xfId="21462" xr:uid="{A249C033-A793-459D-85B5-CE3EBEC449DE}"/>
    <cellStyle name="Comma 3 2 3 12" xfId="17659" xr:uid="{39AD2FED-9890-4F10-817F-F58482F1A0FE}"/>
    <cellStyle name="Comma 3 2 3 12 2" xfId="21873" xr:uid="{13CB1CC3-FEC6-40C1-8614-EF669968952C}"/>
    <cellStyle name="Comma 3 2 3 13" xfId="19759" xr:uid="{1CE51AFE-2151-4153-BA29-11D3EE08B65A}"/>
    <cellStyle name="Comma 3 2 3 14" xfId="22106" xr:uid="{ED7C6EE2-6672-4C55-B410-35FA9C3776BC}"/>
    <cellStyle name="Comma 3 2 3 2" xfId="377" xr:uid="{6C824C0D-03FF-42AF-8C4E-4522C3115EF3}"/>
    <cellStyle name="Comma 3 2 3 2 10" xfId="19782" xr:uid="{C3312FD9-FE75-4165-9A39-D3986AB404FF}"/>
    <cellStyle name="Comma 3 2 3 2 11" xfId="22158" xr:uid="{27ED8319-84EA-4972-B7E5-84B8011C63B0}"/>
    <cellStyle name="Comma 3 2 3 2 2" xfId="794" xr:uid="{B9BCD20F-2ACD-4E4B-9A34-8DD84B9DBE15}"/>
    <cellStyle name="Comma 3 2 3 2 2 10" xfId="22205" xr:uid="{0B316AA8-23AA-45AA-85B2-184F9D869EF1}"/>
    <cellStyle name="Comma 3 2 3 2 2 2" xfId="2480" xr:uid="{8420ED67-AF57-4846-A217-4D5141ACF3D5}"/>
    <cellStyle name="Comma 3 2 3 2 2 2 2" xfId="5036" xr:uid="{4E353520-86A6-4DA4-8145-AF5DF9B73196}"/>
    <cellStyle name="Comma 3 2 3 2 2 2 2 2" xfId="20412" xr:uid="{869445BF-D994-4F28-B5F1-37FD1119FB82}"/>
    <cellStyle name="Comma 3 2 3 2 2 2 2 2 2" xfId="27040" xr:uid="{F5F14ED6-FE79-4613-AB44-7D96485FB61C}"/>
    <cellStyle name="Comma 3 2 3 2 2 2 2 2 2 2" xfId="38186" xr:uid="{8FD9AC24-40E9-4892-9830-5ACA2B13DFBE}"/>
    <cellStyle name="Comma 3 2 3 2 2 2 2 2 3" xfId="28794" xr:uid="{B58AB584-B351-421B-931F-03CECEA11DE3}"/>
    <cellStyle name="Comma 3 2 3 2 2 2 2 2 3 2" xfId="41404" xr:uid="{47C12F7A-9696-4CC3-BB7B-038F610B52A4}"/>
    <cellStyle name="Comma 3 2 3 2 2 2 2 2 4" xfId="24809" xr:uid="{15D56DE7-2C59-45CA-AC83-8AD5793C58C9}"/>
    <cellStyle name="Comma 3 2 3 2 2 2 2 2 4 2" xfId="34915" xr:uid="{4F0BA90B-1B90-40F6-A1BB-16C99F3C9E5E}"/>
    <cellStyle name="Comma 3 2 3 2 2 2 2 2 5" xfId="31689" xr:uid="{9A09AD18-74F0-4B63-BE1D-1B77611295FC}"/>
    <cellStyle name="Comma 3 2 3 2 2 2 2 2 6" xfId="23067" xr:uid="{8881A9DA-171D-486C-856C-9E3BA2DC92A4}"/>
    <cellStyle name="Comma 3 2 3 2 2 2 2 3" xfId="26318" xr:uid="{EFF00046-EE0E-42C2-A9F5-D6145E7E4D17}"/>
    <cellStyle name="Comma 3 2 3 2 2 2 2 3 2" xfId="37202" xr:uid="{6A6FF1B8-7DBC-4C44-8C6D-C3D9A75ADE0F}"/>
    <cellStyle name="Comma 3 2 3 2 2 2 2 4" xfId="28072" xr:uid="{B168C126-95D3-4D1F-A933-B08B16784503}"/>
    <cellStyle name="Comma 3 2 3 2 2 2 2 4 2" xfId="40348" xr:uid="{F8EF5456-6E98-477A-A813-B6DC2805D04E}"/>
    <cellStyle name="Comma 3 2 3 2 2 2 2 5" xfId="23960" xr:uid="{D10F7D51-8292-461E-8CC5-039390B19606}"/>
    <cellStyle name="Comma 3 2 3 2 2 2 2 5 2" xfId="33853" xr:uid="{7B8F5925-7FFD-41BB-9DC8-08EF29225C73}"/>
    <cellStyle name="Comma 3 2 3 2 2 2 2 6" xfId="30798" xr:uid="{EC03E321-0B97-4C08-B23A-10E59A804A5C}"/>
    <cellStyle name="Comma 3 2 3 2 2 2 2 7" xfId="22747" xr:uid="{62F5C71A-47BE-4966-84D8-35C20E94A298}"/>
    <cellStyle name="Comma 3 2 3 2 2 2 3" xfId="8594" xr:uid="{0304C25D-58B6-4554-8581-282AA9CD5383}"/>
    <cellStyle name="Comma 3 2 3 2 2 2 3 2" xfId="20787" xr:uid="{AA0B5B62-A4D6-42E1-9B13-D46843795E72}"/>
    <cellStyle name="Comma 3 2 3 2 2 2 3 2 2" xfId="38185" xr:uid="{BAEA55B1-EEEA-47C5-8748-DCE9B5A60F0B}"/>
    <cellStyle name="Comma 3 2 3 2 2 2 3 2 3" xfId="27039" xr:uid="{AEB0BE7E-407E-4211-A272-6A0942D6407B}"/>
    <cellStyle name="Comma 3 2 3 2 2 2 3 3" xfId="28793" xr:uid="{C480D272-FE73-4E6F-A174-BACE5BD1AA6D}"/>
    <cellStyle name="Comma 3 2 3 2 2 2 3 3 2" xfId="41403" xr:uid="{97EA643B-D88F-4B44-A3FC-12398E8A56DB}"/>
    <cellStyle name="Comma 3 2 3 2 2 2 3 4" xfId="24808" xr:uid="{B5366AAB-7CA5-4136-B170-BDD14F9A6A34}"/>
    <cellStyle name="Comma 3 2 3 2 2 2 3 4 2" xfId="34914" xr:uid="{007E89F3-7D2C-42C1-8367-F3002F618646}"/>
    <cellStyle name="Comma 3 2 3 2 2 2 3 5" xfId="31688" xr:uid="{00168983-46BF-49EE-8551-0475CB96E1D3}"/>
    <cellStyle name="Comma 3 2 3 2 2 2 3 6" xfId="23066" xr:uid="{18CB555A-3934-485C-8709-C5CFE7E73897}"/>
    <cellStyle name="Comma 3 2 3 2 2 2 4" xfId="12240" xr:uid="{01CB771F-8922-4A71-99C0-15F24C40494C}"/>
    <cellStyle name="Comma 3 2 3 2 2 2 4 2" xfId="21237" xr:uid="{9515481A-6C11-4CB0-807F-1D91A1933622}"/>
    <cellStyle name="Comma 3 2 3 2 2 2 4 2 2" xfId="36387" xr:uid="{0DD3B309-54E8-46AF-9474-507842B30BAA}"/>
    <cellStyle name="Comma 3 2 3 2 2 2 4 2 3" xfId="25930" xr:uid="{2599F210-500F-4062-8F69-03FE65A47075}"/>
    <cellStyle name="Comma 3 2 3 2 2 2 4 3" xfId="30307" xr:uid="{B89206BB-FAF9-4EE3-9B34-F635E236F946}"/>
    <cellStyle name="Comma 3 2 3 2 2 2 4 4" xfId="22538" xr:uid="{F316CF4B-520F-41DB-B105-75151BE9C847}"/>
    <cellStyle name="Comma 3 2 3 2 2 2 5" xfId="16003" xr:uid="{71D170BF-E509-4BC5-9473-D272851627E0}"/>
    <cellStyle name="Comma 3 2 3 2 2 2 5 2" xfId="21683" xr:uid="{FB2FECB5-E09A-466B-A202-313CBE462E1D}"/>
    <cellStyle name="Comma 3 2 3 2 2 2 5 2 2" xfId="39533" xr:uid="{C3CD7D59-AD3A-41C2-B48A-8DC5DA77917B}"/>
    <cellStyle name="Comma 3 2 3 2 2 2 5 3" xfId="27677" xr:uid="{7411F092-FEF5-4606-AD23-C4DBDFDC7850}"/>
    <cellStyle name="Comma 3 2 3 2 2 2 6" xfId="18948" xr:uid="{C68CB5F1-029A-41DD-8E9F-5B60E388A5F8}"/>
    <cellStyle name="Comma 3 2 3 2 2 2 6 2" xfId="22033" xr:uid="{89E91783-4A37-4C64-A02C-E77EA513BDA7}"/>
    <cellStyle name="Comma 3 2 3 2 2 2 6 2 2" xfId="33002" xr:uid="{21CA7F3C-FDD3-4523-9BCC-43372F4873F4}"/>
    <cellStyle name="Comma 3 2 3 2 2 2 6 3" xfId="23556" xr:uid="{C14387E9-00B5-4065-AB14-831F7357EEEB}"/>
    <cellStyle name="Comma 3 2 3 2 2 2 7" xfId="20112" xr:uid="{7806B41E-AB7C-493E-BAD3-DA954EC73CB1}"/>
    <cellStyle name="Comma 3 2 3 2 2 2 7 2" xfId="29640" xr:uid="{B4A38FBB-924B-4946-9A82-06E6B0B78B59}"/>
    <cellStyle name="Comma 3 2 3 2 2 2 8" xfId="22309" xr:uid="{4049710C-05E8-402C-A8C6-8EE612EF461B}"/>
    <cellStyle name="Comma 3 2 3 2 2 3" xfId="5035" xr:uid="{24A479E4-83BB-409A-AF8C-A0CE881EBA6D}"/>
    <cellStyle name="Comma 3 2 3 2 2 3 2" xfId="20411" xr:uid="{0EB8E4B7-ABEF-4944-B80E-D5CA0250C7AF}"/>
    <cellStyle name="Comma 3 2 3 2 2 3 2 2" xfId="27041" xr:uid="{3DAC407E-CA2B-484B-9AC8-46D5077A9F0E}"/>
    <cellStyle name="Comma 3 2 3 2 2 3 2 2 2" xfId="38187" xr:uid="{DB8B4104-7099-4800-9A12-9D50413EFE77}"/>
    <cellStyle name="Comma 3 2 3 2 2 3 2 3" xfId="28795" xr:uid="{27014670-385B-4638-B186-475FD06F6074}"/>
    <cellStyle name="Comma 3 2 3 2 2 3 2 3 2" xfId="41405" xr:uid="{94CB565D-B167-4BEE-864E-6625AB231770}"/>
    <cellStyle name="Comma 3 2 3 2 2 3 2 4" xfId="24810" xr:uid="{1589CC21-D009-4C8D-AB4B-9A44DDD77B30}"/>
    <cellStyle name="Comma 3 2 3 2 2 3 2 4 2" xfId="34916" xr:uid="{274091D5-2C34-4E8A-8F05-2E525A7E7A71}"/>
    <cellStyle name="Comma 3 2 3 2 2 3 2 5" xfId="31690" xr:uid="{81A0DD1C-6EF9-4870-91B6-B62FB758FFBA}"/>
    <cellStyle name="Comma 3 2 3 2 2 3 2 6" xfId="23068" xr:uid="{367925CA-661E-45F9-A985-599893969253}"/>
    <cellStyle name="Comma 3 2 3 2 2 3 3" xfId="26156" xr:uid="{95E8E625-9AEA-480A-A6D3-07DD675EF176}"/>
    <cellStyle name="Comma 3 2 3 2 2 3 3 2" xfId="36782" xr:uid="{89139D5E-3EDF-4028-904F-349313C76CC9}"/>
    <cellStyle name="Comma 3 2 3 2 2 3 4" xfId="27863" xr:uid="{F8AD218A-491D-4448-A9F7-B35EB8A3DD40}"/>
    <cellStyle name="Comma 3 2 3 2 2 3 4 2" xfId="39928" xr:uid="{CC455263-017D-428F-BA62-6D5B7A6072FF}"/>
    <cellStyle name="Comma 3 2 3 2 2 3 5" xfId="23747" xr:uid="{7BB42D77-D1E6-4A9D-94D9-629D392D2376}"/>
    <cellStyle name="Comma 3 2 3 2 2 3 5 2" xfId="33422" xr:uid="{17686F17-18CB-4BEB-9FC9-9CBA8D2D49C7}"/>
    <cellStyle name="Comma 3 2 3 2 2 3 6" xfId="30585" xr:uid="{8740C294-4B1A-4A1F-B520-ABB2E39898A9}"/>
    <cellStyle name="Comma 3 2 3 2 2 3 7" xfId="22647" xr:uid="{85883D4A-B0E4-44E2-ACA8-26CEED146AE4}"/>
    <cellStyle name="Comma 3 2 3 2 2 4" xfId="2479" xr:uid="{71D6F4F9-AED9-46EE-8A56-ED7BBDC76068}"/>
    <cellStyle name="Comma 3 2 3 2 2 4 2" xfId="20111" xr:uid="{65109513-C48E-4F28-AB6A-C2C7CE2A6C58}"/>
    <cellStyle name="Comma 3 2 3 2 2 4 2 2" xfId="38184" xr:uid="{C07A3018-1EA6-498C-801C-A522F41FC6D2}"/>
    <cellStyle name="Comma 3 2 3 2 2 4 2 3" xfId="27038" xr:uid="{70D8D381-027B-4337-AC49-825E6B9806E9}"/>
    <cellStyle name="Comma 3 2 3 2 2 4 3" xfId="28792" xr:uid="{94F0B5E4-EA2D-4FA1-A914-3B4B4409EE74}"/>
    <cellStyle name="Comma 3 2 3 2 2 4 3 2" xfId="41402" xr:uid="{B2104ABE-E1DB-48A6-B64C-C98D2F5FD4FC}"/>
    <cellStyle name="Comma 3 2 3 2 2 4 4" xfId="24807" xr:uid="{470D85C1-F546-4AB7-B965-493C48004D70}"/>
    <cellStyle name="Comma 3 2 3 2 2 4 4 2" xfId="34913" xr:uid="{7F4F5420-6FBD-42D3-A840-8EAFB6CD5B31}"/>
    <cellStyle name="Comma 3 2 3 2 2 4 5" xfId="31687" xr:uid="{F69554DA-6B04-4760-85B3-43BD60F866CD}"/>
    <cellStyle name="Comma 3 2 3 2 2 4 6" xfId="23065" xr:uid="{B71FCF01-B443-46CC-B4C5-2D61FD716077}"/>
    <cellStyle name="Comma 3 2 3 2 2 5" xfId="7110" xr:uid="{3C818D55-34F5-4DCE-89A0-A2B1550B6B6F}"/>
    <cellStyle name="Comma 3 2 3 2 2 5 2" xfId="20614" xr:uid="{684CC873-E54E-49B9-8030-65A5B21BE975}"/>
    <cellStyle name="Comma 3 2 3 2 2 5 2 2" xfId="35968" xr:uid="{FE0F41CA-7B75-4E95-8DFC-C5E651ACEB2D}"/>
    <cellStyle name="Comma 3 2 3 2 2 5 2 3" xfId="25592" xr:uid="{055C094C-89AD-4D73-B675-E03DA0DF662A}"/>
    <cellStyle name="Comma 3 2 3 2 2 5 3" xfId="29969" xr:uid="{CF9FBDAD-089C-4AE7-B345-0E6E542959E9}"/>
    <cellStyle name="Comma 3 2 3 2 2 5 4" xfId="22426" xr:uid="{8BE34C7D-88DB-461E-8C89-0908FD25C7E4}"/>
    <cellStyle name="Comma 3 2 3 2 2 6" xfId="10322" xr:uid="{CEFD6F02-A490-4A2E-A593-290CFC0F25F3}"/>
    <cellStyle name="Comma 3 2 3 2 2 6 2" xfId="21012" xr:uid="{7D6DAEFE-6AB9-40F7-94C7-6F9EA00E6AEF}"/>
    <cellStyle name="Comma 3 2 3 2 2 6 2 2" xfId="39114" xr:uid="{82D3900F-F908-44D0-A99A-AC0930E7A490}"/>
    <cellStyle name="Comma 3 2 3 2 2 6 3" xfId="27562" xr:uid="{D6C2F057-4490-4DB7-9163-F1A93DF27062}"/>
    <cellStyle name="Comma 3 2 3 2 2 7" xfId="14127" xr:uid="{026CC329-5C62-43DE-940D-551959F9A6DF}"/>
    <cellStyle name="Comma 3 2 3 2 2 7 2" xfId="21464" xr:uid="{6315313B-D19D-4838-B91F-CFDDC6596A6D}"/>
    <cellStyle name="Comma 3 2 3 2 2 7 2 2" xfId="32577" xr:uid="{CCE4962B-196C-4E50-8729-B41FC9723AEE}"/>
    <cellStyle name="Comma 3 2 3 2 2 7 3" xfId="23440" xr:uid="{A2636C19-3E7A-45C8-9604-17F0F1ACB5B6}"/>
    <cellStyle name="Comma 3 2 3 2 2 8" xfId="17661" xr:uid="{1ADC2232-71F9-44C0-856A-4F1268B28596}"/>
    <cellStyle name="Comma 3 2 3 2 2 8 2" xfId="21875" xr:uid="{8225BA0B-1EC8-4EFB-9B58-AC41B6672E27}"/>
    <cellStyle name="Comma 3 2 3 2 2 8 3" xfId="29444" xr:uid="{0435807B-622B-4DDE-AB4D-F68EF557FF63}"/>
    <cellStyle name="Comma 3 2 3 2 2 9" xfId="19869" xr:uid="{4EDD2825-7E8D-4A6F-B496-AF66060E741F}"/>
    <cellStyle name="Comma 3 2 3 2 3" xfId="2481" xr:uid="{800A5BFF-BE65-4849-9F09-0F8095D36AE5}"/>
    <cellStyle name="Comma 3 2 3 2 3 2" xfId="5037" xr:uid="{1E413CA4-AF97-4666-B84C-E77795BDE789}"/>
    <cellStyle name="Comma 3 2 3 2 3 2 2" xfId="12241" xr:uid="{28B9D81B-64AB-4FEA-9B48-30CCCEFEA343}"/>
    <cellStyle name="Comma 3 2 3 2 3 2 2 2" xfId="21238" xr:uid="{FA92A2D6-DCB2-4FFE-914B-53285B4E6388}"/>
    <cellStyle name="Comma 3 2 3 2 3 2 2 2 2" xfId="38189" xr:uid="{B15F2CAD-A22C-42B4-995B-E8D2CA1CC9AB}"/>
    <cellStyle name="Comma 3 2 3 2 3 2 2 2 3" xfId="27043" xr:uid="{6A9CB4D6-3E01-4DA7-A58E-4437A258505F}"/>
    <cellStyle name="Comma 3 2 3 2 3 2 2 3" xfId="28797" xr:uid="{FB9E1E37-420F-41A0-A4C7-D9485C787840}"/>
    <cellStyle name="Comma 3 2 3 2 3 2 2 3 2" xfId="41407" xr:uid="{111A96E1-D3C8-4AC4-B8CB-ED9B80B3DAB5}"/>
    <cellStyle name="Comma 3 2 3 2 3 2 2 4" xfId="24812" xr:uid="{D687FB0E-796E-4F69-8A52-E69FC1C440C3}"/>
    <cellStyle name="Comma 3 2 3 2 3 2 2 4 2" xfId="34918" xr:uid="{08784E24-B3C5-446B-8A50-C78486DE6EF8}"/>
    <cellStyle name="Comma 3 2 3 2 3 2 2 5" xfId="31692" xr:uid="{3F7D791F-9AC1-4018-B0A1-7B7DC4E22357}"/>
    <cellStyle name="Comma 3 2 3 2 3 2 2 6" xfId="23070" xr:uid="{8771BB9A-2BCC-45B0-A312-C42912C1F414}"/>
    <cellStyle name="Comma 3 2 3 2 3 2 3" xfId="16004" xr:uid="{356E7681-957B-4F06-A395-531459566694}"/>
    <cellStyle name="Comma 3 2 3 2 3 2 3 2" xfId="21684" xr:uid="{F34BCECD-8A3C-423F-B92B-7601BF127987}"/>
    <cellStyle name="Comma 3 2 3 2 3 2 3 2 2" xfId="37003" xr:uid="{25C7257F-D28B-47E4-BD8A-3AFEE97514BA}"/>
    <cellStyle name="Comma 3 2 3 2 3 2 3 3" xfId="26241" xr:uid="{1D2FB0BD-BDFE-4D92-8848-15DD5B2739F9}"/>
    <cellStyle name="Comma 3 2 3 2 3 2 4" xfId="20413" xr:uid="{2CBC6998-4985-4CA7-9442-3CE15E39D4A0}"/>
    <cellStyle name="Comma 3 2 3 2 3 2 4 2" xfId="40149" xr:uid="{889F3ECF-2914-48D4-972D-37F7DA8BDC7B}"/>
    <cellStyle name="Comma 3 2 3 2 3 2 4 3" xfId="27977" xr:uid="{75285E3F-33C8-42AC-9C30-679A5C389434}"/>
    <cellStyle name="Comma 3 2 3 2 3 2 5" xfId="23862" xr:uid="{BCD8E1DE-DCDE-4BB8-A762-F00F99B74198}"/>
    <cellStyle name="Comma 3 2 3 2 3 2 5 2" xfId="33652" xr:uid="{C3353B9D-799E-4270-8BA7-D63B4B5B6FC3}"/>
    <cellStyle name="Comma 3 2 3 2 3 2 6" xfId="30700" xr:uid="{524C9A3C-159B-48D0-A782-1FFC0478136B}"/>
    <cellStyle name="Comma 3 2 3 2 3 2 7" xfId="22700" xr:uid="{E5955E63-B13B-435F-8CFA-5E213B99181A}"/>
    <cellStyle name="Comma 3 2 3 2 3 3" xfId="8593" xr:uid="{96083352-0222-47D0-8B98-E2A3A18A1667}"/>
    <cellStyle name="Comma 3 2 3 2 3 3 2" xfId="20786" xr:uid="{47D48228-29C5-4A27-A4C4-2B371D2DE694}"/>
    <cellStyle name="Comma 3 2 3 2 3 3 2 2" xfId="38188" xr:uid="{588C7B93-8444-49E5-9F9E-9555804C905F}"/>
    <cellStyle name="Comma 3 2 3 2 3 3 2 3" xfId="27042" xr:uid="{F4D5D0E0-3CBC-4244-8478-5E263CC3B05B}"/>
    <cellStyle name="Comma 3 2 3 2 3 3 3" xfId="28796" xr:uid="{474DF0EB-E488-4CE5-959D-7B83595B40DF}"/>
    <cellStyle name="Comma 3 2 3 2 3 3 3 2" xfId="41406" xr:uid="{02D37E81-0FEF-49D1-AAF4-2718902CC29D}"/>
    <cellStyle name="Comma 3 2 3 2 3 3 4" xfId="24811" xr:uid="{D178BA81-A11C-42B4-AC97-B6F9F425873F}"/>
    <cellStyle name="Comma 3 2 3 2 3 3 4 2" xfId="34917" xr:uid="{D685E364-F605-4173-9E2E-6C83E7260F18}"/>
    <cellStyle name="Comma 3 2 3 2 3 3 5" xfId="31691" xr:uid="{7BAB4E26-6589-4C4D-805B-B25BF6014F50}"/>
    <cellStyle name="Comma 3 2 3 2 3 3 6" xfId="23069" xr:uid="{A8D66386-5D1D-4039-AFF8-4E58E9F66FB4}"/>
    <cellStyle name="Comma 3 2 3 2 3 4" xfId="10323" xr:uid="{47AE7F95-7E02-4FBA-B419-B2736E70ACDE}"/>
    <cellStyle name="Comma 3 2 3 2 3 4 2" xfId="21013" xr:uid="{6C6F6F38-F950-40B3-B688-D9D7ACE3340F}"/>
    <cellStyle name="Comma 3 2 3 2 3 4 2 2" xfId="36188" xr:uid="{04364513-C0EC-4E5D-9FDE-67396AB17678}"/>
    <cellStyle name="Comma 3 2 3 2 3 4 2 3" xfId="25739" xr:uid="{B4976B3D-7F74-4FF2-9490-5515CCD6606F}"/>
    <cellStyle name="Comma 3 2 3 2 3 4 3" xfId="30116" xr:uid="{F23DC41D-619B-457E-A7BE-BF8EDC00E07C}"/>
    <cellStyle name="Comma 3 2 3 2 3 4 4" xfId="22491" xr:uid="{FFDE741B-9057-4149-A4FC-929CEC69E0A1}"/>
    <cellStyle name="Comma 3 2 3 2 3 5" xfId="14128" xr:uid="{1F04E387-ECAF-4E0C-ABDC-4DCD37D3A958}"/>
    <cellStyle name="Comma 3 2 3 2 3 5 2" xfId="21465" xr:uid="{28A07B1B-1497-419C-8CA8-1E771FCEA542}"/>
    <cellStyle name="Comma 3 2 3 2 3 5 2 2" xfId="39334" xr:uid="{C9664842-5929-4F52-A7FB-D4DF2C372B70}"/>
    <cellStyle name="Comma 3 2 3 2 3 5 3" xfId="27629" xr:uid="{6AFC5229-B3FC-493F-A764-0EFE2FB5D043}"/>
    <cellStyle name="Comma 3 2 3 2 3 6" xfId="18947" xr:uid="{997D3724-29C8-40E3-8794-AEC1090509D2}"/>
    <cellStyle name="Comma 3 2 3 2 3 6 2" xfId="22032" xr:uid="{CA8B8C3C-CA4A-40E4-9BB0-576E7AAADF19}"/>
    <cellStyle name="Comma 3 2 3 2 3 6 2 2" xfId="32802" xr:uid="{C7E202F3-9568-4638-B796-A9A3F76AF5CC}"/>
    <cellStyle name="Comma 3 2 3 2 3 6 3" xfId="23508" xr:uid="{A1BB80A4-BF7E-4970-8B5F-E6307DD155A4}"/>
    <cellStyle name="Comma 3 2 3 2 3 7" xfId="20113" xr:uid="{EA5DC778-37BD-4F40-BEEB-A8DFB47BAA1A}"/>
    <cellStyle name="Comma 3 2 3 2 3 7 2" xfId="29541" xr:uid="{F00E7773-0E4C-4AE4-BB22-F1833C51A82C}"/>
    <cellStyle name="Comma 3 2 3 2 3 8" xfId="22262" xr:uid="{DA0279B8-A0B0-4B39-ACD4-B3CBC1DAC816}"/>
    <cellStyle name="Comma 3 2 3 2 4" xfId="5034" xr:uid="{692068C9-DD79-4C0A-AAAA-0A54609E7D98}"/>
    <cellStyle name="Comma 3 2 3 2 4 2" xfId="12242" xr:uid="{C93AE2FF-DC17-4EC3-9405-D6D8207BD0BA}"/>
    <cellStyle name="Comma 3 2 3 2 4 2 2" xfId="21239" xr:uid="{31EBCF08-4F0E-4D2D-80AF-C8E6D86558E8}"/>
    <cellStyle name="Comma 3 2 3 2 4 2 2 2" xfId="38190" xr:uid="{9155A9E9-CD91-414A-B4EF-1112B2ED4E2C}"/>
    <cellStyle name="Comma 3 2 3 2 4 2 2 3" xfId="27044" xr:uid="{94211787-90A4-4990-8DCB-9E76EF06AFBC}"/>
    <cellStyle name="Comma 3 2 3 2 4 2 3" xfId="28798" xr:uid="{68C48BD9-5F52-471F-903F-BCC3E32F914E}"/>
    <cellStyle name="Comma 3 2 3 2 4 2 3 2" xfId="41408" xr:uid="{21787083-4370-47B7-A94E-CCF5763693AE}"/>
    <cellStyle name="Comma 3 2 3 2 4 2 4" xfId="24813" xr:uid="{6F1901F2-151E-4D9E-9C1B-95788D500637}"/>
    <cellStyle name="Comma 3 2 3 2 4 2 4 2" xfId="34919" xr:uid="{89E4DEA4-40EF-41DA-BE45-38905CA94A63}"/>
    <cellStyle name="Comma 3 2 3 2 4 2 5" xfId="31693" xr:uid="{4807E4A4-938F-46E2-BCAB-BB8827CE4F2E}"/>
    <cellStyle name="Comma 3 2 3 2 4 2 6" xfId="23071" xr:uid="{C86A1521-18FC-46E2-8CE1-8B7EDA08D2C1}"/>
    <cellStyle name="Comma 3 2 3 2 4 3" xfId="16005" xr:uid="{FEBFF4F4-7F60-4DA8-BE7C-E95300D5BC96}"/>
    <cellStyle name="Comma 3 2 3 2 4 3 2" xfId="21685" xr:uid="{393C1B1B-3960-4768-8D1A-A84DD60DE560}"/>
    <cellStyle name="Comma 3 2 3 2 4 3 2 2" xfId="36586" xr:uid="{ABAE5F2D-1C43-4674-B869-C7516DBF28ED}"/>
    <cellStyle name="Comma 3 2 3 2 4 3 3" xfId="26078" xr:uid="{84107877-3EEB-4BF6-B3A3-4EEFEC678D55}"/>
    <cellStyle name="Comma 3 2 3 2 4 4" xfId="20410" xr:uid="{17306640-B0FF-4981-8AA1-D03BD153C18D}"/>
    <cellStyle name="Comma 3 2 3 2 4 4 2" xfId="39732" xr:uid="{66A5A7A3-1F65-4132-B711-81C41232D359}"/>
    <cellStyle name="Comma 3 2 3 2 4 4 3" xfId="27768" xr:uid="{5A8409C8-4147-44AA-B19B-CD96EF0AAA9D}"/>
    <cellStyle name="Comma 3 2 3 2 4 5" xfId="23647" xr:uid="{E361BD7A-6591-4A91-B1FF-3A66C29DDEDE}"/>
    <cellStyle name="Comma 3 2 3 2 4 5 2" xfId="33222" xr:uid="{7AF67307-CCF9-4A23-9233-E60071B6C852}"/>
    <cellStyle name="Comma 3 2 3 2 4 6" xfId="30484" xr:uid="{8F1FF18B-8621-43A2-96A6-D0422357B426}"/>
    <cellStyle name="Comma 3 2 3 2 4 7" xfId="22600" xr:uid="{9A74A021-1D03-4F56-81D6-2D1523B9545F}"/>
    <cellStyle name="Comma 3 2 3 2 5" xfId="2478" xr:uid="{9A8A385A-85EC-4F17-B29C-A5021998A5C6}"/>
    <cellStyle name="Comma 3 2 3 2 5 2" xfId="20110" xr:uid="{B04C1EE9-6988-4BED-B2FF-D262DE34E3B6}"/>
    <cellStyle name="Comma 3 2 3 2 5 2 2" xfId="38183" xr:uid="{BA490847-BDCB-4619-9029-F6B7326A6F0D}"/>
    <cellStyle name="Comma 3 2 3 2 5 2 3" xfId="27037" xr:uid="{B6E4B4DE-2EF2-4A80-8797-AD2DDEDE965E}"/>
    <cellStyle name="Comma 3 2 3 2 5 3" xfId="28791" xr:uid="{BAA573FD-F281-4A8D-B118-276F941C0183}"/>
    <cellStyle name="Comma 3 2 3 2 5 3 2" xfId="41401" xr:uid="{924770D2-D0D2-48CC-808C-1B5AC32483E1}"/>
    <cellStyle name="Comma 3 2 3 2 5 4" xfId="24806" xr:uid="{E6EEADE4-8800-4E9B-A6C3-343E3458B6B9}"/>
    <cellStyle name="Comma 3 2 3 2 5 4 2" xfId="34912" xr:uid="{74A768CB-5ACE-453A-8DC2-D5CCFBAB6674}"/>
    <cellStyle name="Comma 3 2 3 2 5 5" xfId="31686" xr:uid="{AB5B9CB6-70EF-4054-B96B-586C20C56940}"/>
    <cellStyle name="Comma 3 2 3 2 5 6" xfId="23064" xr:uid="{7194DC3D-C174-499F-85FA-B3541626B5E3}"/>
    <cellStyle name="Comma 3 2 3 2 6" xfId="7109" xr:uid="{25AC30D4-ED0F-4E4C-9777-0D21793C44B3}"/>
    <cellStyle name="Comma 3 2 3 2 6 2" xfId="20613" xr:uid="{C2CDA9BC-5542-45CF-8F94-B5577BF47C48}"/>
    <cellStyle name="Comma 3 2 3 2 6 2 2" xfId="35773" xr:uid="{BC3ACD19-03DB-417F-9940-55B1DF24DC7E}"/>
    <cellStyle name="Comma 3 2 3 2 6 2 3" xfId="25401" xr:uid="{049BAD67-2F9E-4C55-AD04-ECBED60C062C}"/>
    <cellStyle name="Comma 3 2 3 2 6 3" xfId="29778" xr:uid="{CDE630B9-83BE-45AA-99E5-BEDADB9E80E8}"/>
    <cellStyle name="Comma 3 2 3 2 6 4" xfId="22380" xr:uid="{57A97B69-E505-4309-8A3C-2C6639A8A169}"/>
    <cellStyle name="Comma 3 2 3 2 7" xfId="10321" xr:uid="{7C5648BE-B86E-46E2-9D11-D99C205DA332}"/>
    <cellStyle name="Comma 3 2 3 2 7 2" xfId="21011" xr:uid="{E3FF181F-591C-4964-99D8-2A8F86247557}"/>
    <cellStyle name="Comma 3 2 3 2 7 2 2" xfId="38919" xr:uid="{147732C8-5F51-469E-8C72-38549912FE26}"/>
    <cellStyle name="Comma 3 2 3 2 7 3" xfId="27516" xr:uid="{67E12B48-E7B6-4D1B-A9AE-00DF8C626392}"/>
    <cellStyle name="Comma 3 2 3 2 8" xfId="14126" xr:uid="{5DE2F9F4-9533-4205-BB05-026E2BC96FD0}"/>
    <cellStyle name="Comma 3 2 3 2 8 2" xfId="21463" xr:uid="{BFE912A0-9D0D-4CED-A71A-9DE30ED3D728}"/>
    <cellStyle name="Comma 3 2 3 2 8 2 2" xfId="32380" xr:uid="{2033C330-9A98-45E1-8D03-4A06A7B2F190}"/>
    <cellStyle name="Comma 3 2 3 2 8 3" xfId="23388" xr:uid="{39D95D85-4E43-4A93-8D77-0F5C56DD8280}"/>
    <cellStyle name="Comma 3 2 3 2 9" xfId="17660" xr:uid="{1755563F-4CFB-43C0-B3BA-175DD068A514}"/>
    <cellStyle name="Comma 3 2 3 2 9 2" xfId="21874" xr:uid="{801E8127-2CDA-4EA7-A247-B37A6AF6347F}"/>
    <cellStyle name="Comma 3 2 3 2 9 3" xfId="29396" xr:uid="{119E7AE4-FD37-4787-AF55-C441649645D9}"/>
    <cellStyle name="Comma 3 2 3 3" xfId="795" xr:uid="{D8920326-3118-44C4-9CEF-18A4D2510872}"/>
    <cellStyle name="Comma 3 2 3 3 10" xfId="19870" xr:uid="{2E99119E-BD8D-4C33-8190-A46C198FFA7D}"/>
    <cellStyle name="Comma 3 2 3 3 11" xfId="22187" xr:uid="{C2F34A9C-C942-4540-9A88-9BC77617EE09}"/>
    <cellStyle name="Comma 3 2 3 3 2" xfId="796" xr:uid="{8F67A4EB-EF67-4E25-8BC1-C482AFC83A76}"/>
    <cellStyle name="Comma 3 2 3 3 2 10" xfId="22291" xr:uid="{DF9F6DF2-C9E6-48AD-9278-F40542EF7966}"/>
    <cellStyle name="Comma 3 2 3 3 2 2" xfId="2484" xr:uid="{F4A6DB8D-DDCD-4495-8FB7-7EE67975E6FB}"/>
    <cellStyle name="Comma 3 2 3 3 2 2 2" xfId="5040" xr:uid="{B033257B-020B-4249-A87E-EE0D9BFDF998}"/>
    <cellStyle name="Comma 3 2 3 3 2 2 2 2" xfId="20416" xr:uid="{98D4FEAA-EACB-43AA-96B8-092BB7276BBE}"/>
    <cellStyle name="Comma 3 2 3 3 2 2 2 2 2" xfId="38193" xr:uid="{D69C0A28-20C2-4995-8E85-828A41457A61}"/>
    <cellStyle name="Comma 3 2 3 3 2 2 2 2 3" xfId="27047" xr:uid="{38CAA401-614E-41EB-A7FE-21506CB4A800}"/>
    <cellStyle name="Comma 3 2 3 3 2 2 2 3" xfId="28801" xr:uid="{71F6ADAB-F801-4762-9AE9-6AA09661495A}"/>
    <cellStyle name="Comma 3 2 3 3 2 2 2 3 2" xfId="41411" xr:uid="{73FC24D1-4B83-47AA-A736-BA2053F50919}"/>
    <cellStyle name="Comma 3 2 3 3 2 2 2 4" xfId="24816" xr:uid="{4F763038-E8A3-40D6-8743-5A37DE4B843E}"/>
    <cellStyle name="Comma 3 2 3 3 2 2 2 4 2" xfId="34922" xr:uid="{1FE06D06-332C-4703-B587-2CBC68309568}"/>
    <cellStyle name="Comma 3 2 3 3 2 2 2 5" xfId="31696" xr:uid="{0C2A10C7-C6DD-4D74-9C2D-95CD7E81B0B7}"/>
    <cellStyle name="Comma 3 2 3 3 2 2 2 6" xfId="23074" xr:uid="{9C73D3F7-1BE6-4C6B-8C5F-E9252B3C554F}"/>
    <cellStyle name="Comma 3 2 3 3 2 2 3" xfId="8596" xr:uid="{99F6C44E-82DB-453D-8A4A-E3192F266B71}"/>
    <cellStyle name="Comma 3 2 3 3 2 2 3 2" xfId="20789" xr:uid="{761D3FD7-F997-44A3-B72D-0EAE4DE92735}"/>
    <cellStyle name="Comma 3 2 3 3 2 2 3 2 2" xfId="37106" xr:uid="{5DDEB7C6-BA3F-4494-B4C2-27C0DFB5172E}"/>
    <cellStyle name="Comma 3 2 3 3 2 2 3 3" xfId="26270" xr:uid="{3DEAAAC8-E437-4B03-A3BF-5232DD02EB23}"/>
    <cellStyle name="Comma 3 2 3 3 2 2 4" xfId="12243" xr:uid="{0B546DFD-8EAA-4CA8-A74A-34E1780FFAB4}"/>
    <cellStyle name="Comma 3 2 3 3 2 2 4 2" xfId="21240" xr:uid="{61445C57-57C0-4D56-87F1-FBCC3EBFFC46}"/>
    <cellStyle name="Comma 3 2 3 3 2 2 4 2 2" xfId="40252" xr:uid="{C4F2AA42-7654-41FF-BF35-938BE7ECB26F}"/>
    <cellStyle name="Comma 3 2 3 3 2 2 4 3" xfId="28024" xr:uid="{7338A46C-7985-465A-A954-8D952A358461}"/>
    <cellStyle name="Comma 3 2 3 3 2 2 5" xfId="16006" xr:uid="{2F459521-EA3E-4F4A-9CF0-24AF380E42F5}"/>
    <cellStyle name="Comma 3 2 3 3 2 2 5 2" xfId="21686" xr:uid="{897DA1D3-48AC-4A8A-8078-4926F5674F4E}"/>
    <cellStyle name="Comma 3 2 3 3 2 2 5 2 2" xfId="33757" xr:uid="{6A7D1479-1493-487D-AB3E-329047A6C66F}"/>
    <cellStyle name="Comma 3 2 3 3 2 2 5 3" xfId="23911" xr:uid="{E87D842D-F9AB-4C67-8278-E565D36573A3}"/>
    <cellStyle name="Comma 3 2 3 3 2 2 6" xfId="18950" xr:uid="{A2A8DB02-A3EC-43A6-AB8A-C71F59CCBEA0}"/>
    <cellStyle name="Comma 3 2 3 3 2 2 6 2" xfId="22035" xr:uid="{CE15BE69-3133-40EE-8C09-3C448E39A621}"/>
    <cellStyle name="Comma 3 2 3 3 2 2 6 3" xfId="30749" xr:uid="{ABCBAAD1-7498-4546-BEFF-74103DF25A79}"/>
    <cellStyle name="Comma 3 2 3 3 2 2 7" xfId="20116" xr:uid="{2F1DA60E-9364-4FB9-A241-70367EF8F526}"/>
    <cellStyle name="Comma 3 2 3 3 2 2 8" xfId="22729" xr:uid="{8D555F4B-E80C-464F-AB21-48B520231CD3}"/>
    <cellStyle name="Comma 3 2 3 3 2 3" xfId="5039" xr:uid="{DECCC2A2-1696-44B1-B571-5011079BC1DA}"/>
    <cellStyle name="Comma 3 2 3 3 2 3 2" xfId="20415" xr:uid="{26BB25D4-44CD-4E26-8FC0-7E7C187922D0}"/>
    <cellStyle name="Comma 3 2 3 3 2 3 2 2" xfId="38192" xr:uid="{E0CF3B4E-D532-4CE8-886B-C0280964AF46}"/>
    <cellStyle name="Comma 3 2 3 3 2 3 2 3" xfId="27046" xr:uid="{64136946-E039-4548-8E57-F4739D295306}"/>
    <cellStyle name="Comma 3 2 3 3 2 3 3" xfId="28800" xr:uid="{C88DB9D0-084C-4F21-9B71-FD339D1E9652}"/>
    <cellStyle name="Comma 3 2 3 3 2 3 3 2" xfId="41410" xr:uid="{37FF565B-01CE-47BC-BF67-5B5A3D1E09E9}"/>
    <cellStyle name="Comma 3 2 3 3 2 3 4" xfId="24815" xr:uid="{5B234A4A-732E-4C85-BD05-F65AF0F3F669}"/>
    <cellStyle name="Comma 3 2 3 3 2 3 4 2" xfId="34921" xr:uid="{41CCB092-1BBE-43C7-BB7C-0821DD93A08B}"/>
    <cellStyle name="Comma 3 2 3 3 2 3 5" xfId="31695" xr:uid="{DBCCA11A-6D8C-4C65-805C-34C32A44E1D9}"/>
    <cellStyle name="Comma 3 2 3 3 2 3 6" xfId="23073" xr:uid="{98FC181A-47E5-41A8-8AC2-2041098CEB67}"/>
    <cellStyle name="Comma 3 2 3 3 2 4" xfId="2483" xr:uid="{2C767134-F51A-4F65-AF24-51A5230EAEAD}"/>
    <cellStyle name="Comma 3 2 3 3 2 4 2" xfId="20115" xr:uid="{B2513106-6C21-41C7-94E0-2C486456CAB8}"/>
    <cellStyle name="Comma 3 2 3 3 2 4 2 2" xfId="36291" xr:uid="{2B06FC3D-8E7C-4A6F-B98F-C8C8B168BCF8}"/>
    <cellStyle name="Comma 3 2 3 3 2 4 2 3" xfId="25834" xr:uid="{331CAF5A-2EA2-48CD-BD6A-B76AD6FDB2B6}"/>
    <cellStyle name="Comma 3 2 3 3 2 4 3" xfId="30211" xr:uid="{9EC2DBE5-AA11-4F0E-AA19-709A3AB8BC12}"/>
    <cellStyle name="Comma 3 2 3 3 2 4 4" xfId="22520" xr:uid="{41E761C2-86D2-4135-8DB5-6D3C54EAEDEA}"/>
    <cellStyle name="Comma 3 2 3 3 2 5" xfId="7112" xr:uid="{C6231699-6C5C-476B-B3F6-55B02685CD09}"/>
    <cellStyle name="Comma 3 2 3 3 2 5 2" xfId="20616" xr:uid="{5B94D2EC-B3B4-408E-86D1-56292FC5390C}"/>
    <cellStyle name="Comma 3 2 3 3 2 5 2 2" xfId="39437" xr:uid="{C85D8C34-5367-410F-A6E6-DA0D55E86EDD}"/>
    <cellStyle name="Comma 3 2 3 3 2 5 3" xfId="27658" xr:uid="{B6F01536-F1EE-44E4-A5A4-218106CEBC21}"/>
    <cellStyle name="Comma 3 2 3 3 2 6" xfId="10325" xr:uid="{80F1B777-0528-4851-8C91-DB14E7E179F7}"/>
    <cellStyle name="Comma 3 2 3 3 2 6 2" xfId="21015" xr:uid="{661A2730-CD1F-48C1-A975-5FC02114F0F1}"/>
    <cellStyle name="Comma 3 2 3 3 2 6 2 2" xfId="32906" xr:uid="{F77B7D15-5B17-428A-AA0D-C96BA663ED6C}"/>
    <cellStyle name="Comma 3 2 3 3 2 6 3" xfId="23537" xr:uid="{E6FFFCCD-ABB9-44D5-83DA-D4D7A2B12917}"/>
    <cellStyle name="Comma 3 2 3 3 2 7" xfId="14130" xr:uid="{0FBEB0A9-70E7-4003-AE39-9CDE16644CF0}"/>
    <cellStyle name="Comma 3 2 3 3 2 7 2" xfId="21467" xr:uid="{9D21A8A1-ADE5-4695-A0AF-F3C6EB2B8662}"/>
    <cellStyle name="Comma 3 2 3 3 2 7 3" xfId="29591" xr:uid="{AB57A4DE-5517-40BA-900F-3A41D79D74BA}"/>
    <cellStyle name="Comma 3 2 3 3 2 8" xfId="17663" xr:uid="{79CDDA20-12F0-400C-A4C4-6BA10005190C}"/>
    <cellStyle name="Comma 3 2 3 3 2 8 2" xfId="21877" xr:uid="{24F43322-82AE-4EC1-93A3-FBEDAA2E0C8C}"/>
    <cellStyle name="Comma 3 2 3 3 2 9" xfId="19871" xr:uid="{6C84740A-73F6-44A7-B0C0-AD0ACE7C35BC}"/>
    <cellStyle name="Comma 3 2 3 3 3" xfId="2485" xr:uid="{1EF9C16A-DFD1-4602-AD5F-1C7FA843F0D6}"/>
    <cellStyle name="Comma 3 2 3 3 3 2" xfId="5041" xr:uid="{8C09E72E-945E-41B0-B834-97920F768233}"/>
    <cellStyle name="Comma 3 2 3 3 3 2 2" xfId="12244" xr:uid="{390D6D65-C519-453D-810C-9E86DF0A3BAF}"/>
    <cellStyle name="Comma 3 2 3 3 3 2 2 2" xfId="21241" xr:uid="{23FEC190-9C7C-424C-B373-BE959BDF70B0}"/>
    <cellStyle name="Comma 3 2 3 3 3 2 2 2 2" xfId="38194" xr:uid="{3ABC6AA5-9823-4307-BBC0-43FE27F33D15}"/>
    <cellStyle name="Comma 3 2 3 3 3 2 2 3" xfId="27048" xr:uid="{CBA27E2B-6940-4A97-9A32-5ADDB1DFBB54}"/>
    <cellStyle name="Comma 3 2 3 3 3 2 3" xfId="16007" xr:uid="{618C15EB-6CE7-4072-986F-3ECE4C962C9F}"/>
    <cellStyle name="Comma 3 2 3 3 3 2 3 2" xfId="21687" xr:uid="{09851973-3D56-4E13-A427-8C653636D397}"/>
    <cellStyle name="Comma 3 2 3 3 3 2 3 2 2" xfId="41412" xr:uid="{71D69C2F-0D8A-41C5-9674-6C3B7CB82BC9}"/>
    <cellStyle name="Comma 3 2 3 3 3 2 3 3" xfId="28802" xr:uid="{7DDE9DF9-DFCA-40BC-80BF-96445B4E3DA1}"/>
    <cellStyle name="Comma 3 2 3 3 3 2 4" xfId="20417" xr:uid="{09D1A8C4-2646-417D-A049-B7B87860ACC8}"/>
    <cellStyle name="Comma 3 2 3 3 3 2 4 2" xfId="34923" xr:uid="{338E8EA7-F0FA-4A25-AEB1-8E61602FF48E}"/>
    <cellStyle name="Comma 3 2 3 3 3 2 4 3" xfId="24817" xr:uid="{D8CFBFF5-C2B2-4BCC-882C-9EA24DAABD5C}"/>
    <cellStyle name="Comma 3 2 3 3 3 2 5" xfId="31697" xr:uid="{7E3380E8-C592-44DC-86C2-9D7371855154}"/>
    <cellStyle name="Comma 3 2 3 3 3 2 6" xfId="23075" xr:uid="{D0045528-E6BE-4A2B-903C-744E9CE0E56A}"/>
    <cellStyle name="Comma 3 2 3 3 3 3" xfId="8595" xr:uid="{40650BE2-FE6F-411D-AC6F-25DD2EAC4FF1}"/>
    <cellStyle name="Comma 3 2 3 3 3 3 2" xfId="20788" xr:uid="{7F811611-8983-45FB-B9F8-E333433810E5}"/>
    <cellStyle name="Comma 3 2 3 3 3 3 2 2" xfId="36686" xr:uid="{4BDCEA07-A3B4-4526-B18C-9D631CC1D95B}"/>
    <cellStyle name="Comma 3 2 3 3 3 3 3" xfId="26107" xr:uid="{80F8362B-2564-4448-A1CE-D2E419A48BD8}"/>
    <cellStyle name="Comma 3 2 3 3 3 4" xfId="10326" xr:uid="{A31F76A3-E8C7-4647-8D4F-94F82B10D05C}"/>
    <cellStyle name="Comma 3 2 3 3 3 4 2" xfId="21016" xr:uid="{F7B109A1-7CA2-4DF5-BBFC-DF5ED39B68C4}"/>
    <cellStyle name="Comma 3 2 3 3 3 4 2 2" xfId="39832" xr:uid="{240CAC02-6539-4A78-95A8-9AD4234B3E9B}"/>
    <cellStyle name="Comma 3 2 3 3 3 4 3" xfId="27815" xr:uid="{16A1BD3A-BA4F-428F-8394-DE7BEFCAB71C}"/>
    <cellStyle name="Comma 3 2 3 3 3 5" xfId="14131" xr:uid="{A56CECFA-67DB-4D53-BD95-A17FCF5D4BFB}"/>
    <cellStyle name="Comma 3 2 3 3 3 5 2" xfId="21468" xr:uid="{4DBA5424-ADD1-4937-B211-28FC92A6CD9B}"/>
    <cellStyle name="Comma 3 2 3 3 3 5 2 2" xfId="33326" xr:uid="{0DEA7E32-FDEA-4C49-844C-393952823664}"/>
    <cellStyle name="Comma 3 2 3 3 3 5 3" xfId="23698" xr:uid="{138D5D41-2708-4754-A7DA-5504A195BD13}"/>
    <cellStyle name="Comma 3 2 3 3 3 6" xfId="18949" xr:uid="{C4D26D9B-E290-487B-B525-79C183596458}"/>
    <cellStyle name="Comma 3 2 3 3 3 6 2" xfId="22034" xr:uid="{0E1DDC12-D4AE-4EA4-96CC-3DDC5F377B39}"/>
    <cellStyle name="Comma 3 2 3 3 3 6 3" xfId="30535" xr:uid="{B9A26F6E-132E-4156-9A1C-A6A20CBC48A9}"/>
    <cellStyle name="Comma 3 2 3 3 3 7" xfId="20117" xr:uid="{E7991FB7-9E0F-4CA2-916F-825CB7331A61}"/>
    <cellStyle name="Comma 3 2 3 3 3 8" xfId="22629" xr:uid="{051C5072-21EA-45C0-A7CC-447935A6528A}"/>
    <cellStyle name="Comma 3 2 3 3 4" xfId="5038" xr:uid="{E991A584-7400-456F-83C7-2773C02A31B2}"/>
    <cellStyle name="Comma 3 2 3 3 4 2" xfId="12245" xr:uid="{55E8CAE1-CC90-4403-8A31-621069B4E3A2}"/>
    <cellStyle name="Comma 3 2 3 3 4 2 2" xfId="21242" xr:uid="{2C2326D0-53E1-4839-8FA4-7ADDCD848D60}"/>
    <cellStyle name="Comma 3 2 3 3 4 2 2 2" xfId="38191" xr:uid="{1559DE5E-C42B-47F4-8F92-2796B0C747AA}"/>
    <cellStyle name="Comma 3 2 3 3 4 2 3" xfId="27045" xr:uid="{8A117E08-D672-4682-BD01-EC6383CFAAA5}"/>
    <cellStyle name="Comma 3 2 3 3 4 3" xfId="16008" xr:uid="{05F22010-AED5-4FAB-9D11-8EF61F240973}"/>
    <cellStyle name="Comma 3 2 3 3 4 3 2" xfId="21688" xr:uid="{8D55E2E2-8166-41E0-BE75-34CAC0D797C5}"/>
    <cellStyle name="Comma 3 2 3 3 4 3 2 2" xfId="41409" xr:uid="{4D122FD5-85D9-4E00-BB06-AB3AA3F97C3B}"/>
    <cellStyle name="Comma 3 2 3 3 4 3 3" xfId="28799" xr:uid="{AB82F741-4515-4DC3-B83A-725947A7C12D}"/>
    <cellStyle name="Comma 3 2 3 3 4 4" xfId="20414" xr:uid="{592D0911-46EB-4237-B949-0DBE3F4215BE}"/>
    <cellStyle name="Comma 3 2 3 3 4 4 2" xfId="34920" xr:uid="{824E2797-7037-4138-BA78-97B3CD1473EE}"/>
    <cellStyle name="Comma 3 2 3 3 4 4 3" xfId="24814" xr:uid="{D437D5D4-E88A-4F85-B91D-4E1ABE83C4B9}"/>
    <cellStyle name="Comma 3 2 3 3 4 5" xfId="31694" xr:uid="{F8190528-904C-4FA0-99AF-AC544FCD25A2}"/>
    <cellStyle name="Comma 3 2 3 3 4 6" xfId="23072" xr:uid="{4A53F5AB-4803-4F5B-8EA6-E21F136B0AC3}"/>
    <cellStyle name="Comma 3 2 3 3 5" xfId="2482" xr:uid="{3BB2FA20-5652-42CD-B0A5-4C12DADCF825}"/>
    <cellStyle name="Comma 3 2 3 3 5 2" xfId="20114" xr:uid="{C25B8963-B906-4097-B227-4DFD8EF7D609}"/>
    <cellStyle name="Comma 3 2 3 3 5 2 2" xfId="35872" xr:uid="{75BBA57F-15AB-4952-95D4-D2CAF8A8AFF4}"/>
    <cellStyle name="Comma 3 2 3 3 5 2 3" xfId="25496" xr:uid="{3AEA8231-36B3-4206-AE74-131B1CF823C8}"/>
    <cellStyle name="Comma 3 2 3 3 5 3" xfId="29873" xr:uid="{C241074C-5201-4141-8753-2F0B8ECB38E6}"/>
    <cellStyle name="Comma 3 2 3 3 5 4" xfId="22408" xr:uid="{070A8A7A-73EE-4EBD-9282-997AA0BD0BA1}"/>
    <cellStyle name="Comma 3 2 3 3 6" xfId="7111" xr:uid="{3CF30A59-D23D-482A-BC92-5ABEB20D598B}"/>
    <cellStyle name="Comma 3 2 3 3 6 2" xfId="20615" xr:uid="{BB298329-6E79-4705-8F39-D16B89DD8D16}"/>
    <cellStyle name="Comma 3 2 3 3 6 2 2" xfId="39018" xr:uid="{18FA1DF0-3E81-4F9D-984F-3429E8597441}"/>
    <cellStyle name="Comma 3 2 3 3 6 3" xfId="27544" xr:uid="{BBBEC157-22E0-488F-B129-4B6021BCFF78}"/>
    <cellStyle name="Comma 3 2 3 3 7" xfId="10324" xr:uid="{BFE11E71-B0FA-4281-B0AB-66ECB254B7A2}"/>
    <cellStyle name="Comma 3 2 3 3 7 2" xfId="21014" xr:uid="{47381BEB-9FF0-43C9-9C17-2C9C94EAE961}"/>
    <cellStyle name="Comma 3 2 3 3 7 2 2" xfId="32481" xr:uid="{D826565D-FC69-4AE1-8D09-47010FB8391B}"/>
    <cellStyle name="Comma 3 2 3 3 7 3" xfId="23420" xr:uid="{BE4AAB75-22B7-4C16-8CC0-943E129BF061}"/>
    <cellStyle name="Comma 3 2 3 3 8" xfId="14129" xr:uid="{694E1433-E224-41CF-9206-DAD164E359B9}"/>
    <cellStyle name="Comma 3 2 3 3 8 2" xfId="21466" xr:uid="{344BBD8D-5EC3-47A5-8F76-AD9808DD49EF}"/>
    <cellStyle name="Comma 3 2 3 3 8 3" xfId="29425" xr:uid="{23C2299F-F569-4420-8B8C-9C5CFB0AB06A}"/>
    <cellStyle name="Comma 3 2 3 3 9" xfId="17662" xr:uid="{A5D7FB26-C313-4134-9C3C-033FEBF3C123}"/>
    <cellStyle name="Comma 3 2 3 3 9 2" xfId="21876" xr:uid="{F8AAA51D-9BB1-44D2-9F79-9DACE05F1ADB}"/>
    <cellStyle name="Comma 3 2 3 4" xfId="797" xr:uid="{ABA8BB16-3CA3-4DCA-9538-D116B72B3F00}"/>
    <cellStyle name="Comma 3 2 3 4 10" xfId="19872" xr:uid="{15B68137-2867-460E-BADA-A28A4B0559DB}"/>
    <cellStyle name="Comma 3 2 3 4 11" xfId="22242" xr:uid="{C60A5A95-4C4A-4439-95BC-56054402C81F}"/>
    <cellStyle name="Comma 3 2 3 4 2" xfId="798" xr:uid="{02AD55A0-623D-4467-BB30-A4536925EE3A}"/>
    <cellStyle name="Comma 3 2 3 4 2 10" xfId="22680" xr:uid="{AA31EEF8-D554-4F9B-B658-9CB093CAE305}"/>
    <cellStyle name="Comma 3 2 3 4 2 2" xfId="2488" xr:uid="{B1A4C446-7106-48FE-AB73-0DC2E3F41EB9}"/>
    <cellStyle name="Comma 3 2 3 4 2 2 2" xfId="5044" xr:uid="{086378A6-3038-49A8-AF31-E8A910EABE1B}"/>
    <cellStyle name="Comma 3 2 3 4 2 2 2 2" xfId="20420" xr:uid="{06FD4F19-3CDE-4E33-BE13-BF1A674272CA}"/>
    <cellStyle name="Comma 3 2 3 4 2 2 2 2 2" xfId="38196" xr:uid="{E486E71B-C775-496C-A710-6136451AE184}"/>
    <cellStyle name="Comma 3 2 3 4 2 2 2 3" xfId="27050" xr:uid="{000D8CCE-95E7-41D1-901D-F1D7027E3DA3}"/>
    <cellStyle name="Comma 3 2 3 4 2 2 3" xfId="8598" xr:uid="{838152DB-8C27-43C6-818A-AC5E69D4B07B}"/>
    <cellStyle name="Comma 3 2 3 4 2 2 3 2" xfId="20791" xr:uid="{0692FBD0-AB5C-4735-985F-FC97FB703E4F}"/>
    <cellStyle name="Comma 3 2 3 4 2 2 3 2 2" xfId="41414" xr:uid="{2F86946D-99A9-4891-8662-A0C85A0F97DE}"/>
    <cellStyle name="Comma 3 2 3 4 2 2 3 3" xfId="28804" xr:uid="{29E17F4E-EA1A-429B-B23B-58142F409936}"/>
    <cellStyle name="Comma 3 2 3 4 2 2 4" xfId="12246" xr:uid="{7CFBA713-BC98-4420-837A-B8394485F49E}"/>
    <cellStyle name="Comma 3 2 3 4 2 2 4 2" xfId="21243" xr:uid="{6F09389F-D764-4C1A-9B23-1F28FB5C4C6D}"/>
    <cellStyle name="Comma 3 2 3 4 2 2 4 2 2" xfId="34925" xr:uid="{58CC2051-A1B6-4035-B4DE-15951253C960}"/>
    <cellStyle name="Comma 3 2 3 4 2 2 4 3" xfId="24819" xr:uid="{BF5F676C-DB49-4932-99A3-BB9AEF7C9782}"/>
    <cellStyle name="Comma 3 2 3 4 2 2 5" xfId="16009" xr:uid="{A9CB99CF-9EDD-4893-A77A-0AE9407FA359}"/>
    <cellStyle name="Comma 3 2 3 4 2 2 5 2" xfId="21689" xr:uid="{A6BE16B7-1474-494F-A670-700A0DE2A8D9}"/>
    <cellStyle name="Comma 3 2 3 4 2 2 5 3" xfId="31699" xr:uid="{754E5E3C-5C21-4BA9-84E5-799382287818}"/>
    <cellStyle name="Comma 3 2 3 4 2 2 6" xfId="18952" xr:uid="{0791E03E-1869-41BA-B627-28C6DE6AC43F}"/>
    <cellStyle name="Comma 3 2 3 4 2 2 6 2" xfId="22037" xr:uid="{353A5342-AF47-431B-B5DD-B64EA220D546}"/>
    <cellStyle name="Comma 3 2 3 4 2 2 7" xfId="20120" xr:uid="{A36D0775-A282-4190-B1FF-5F7C25DC30B5}"/>
    <cellStyle name="Comma 3 2 3 4 2 2 8" xfId="23077" xr:uid="{B9DBBC1D-6C9A-4B2B-A14D-DEBC40855B24}"/>
    <cellStyle name="Comma 3 2 3 4 2 3" xfId="5043" xr:uid="{B58460E5-1569-4EB7-AE3B-DB8BC5404C5A}"/>
    <cellStyle name="Comma 3 2 3 4 2 3 2" xfId="20419" xr:uid="{35EFB5E8-DA72-47A8-B9DA-F98EF1630B3B}"/>
    <cellStyle name="Comma 3 2 3 4 2 3 2 2" xfId="36907" xr:uid="{0FDF8990-BE8B-4235-A347-4E2C34B8AB6A}"/>
    <cellStyle name="Comma 3 2 3 4 2 3 3" xfId="26219" xr:uid="{0705B309-3805-4F74-BB8C-76A237ECCE7F}"/>
    <cellStyle name="Comma 3 2 3 4 2 4" xfId="2487" xr:uid="{D0839BA4-3F1B-4C01-8EBC-82DF048E5CB0}"/>
    <cellStyle name="Comma 3 2 3 4 2 4 2" xfId="20119" xr:uid="{CCB5FE95-7E95-416C-9512-6E9D22342966}"/>
    <cellStyle name="Comma 3 2 3 4 2 4 2 2" xfId="40053" xr:uid="{A3BDD372-CEDE-4E31-BEC1-A51A7CDE8048}"/>
    <cellStyle name="Comma 3 2 3 4 2 4 3" xfId="27926" xr:uid="{0B95AD0A-BEC8-4F92-A03B-2DE4E7CFD4FC}"/>
    <cellStyle name="Comma 3 2 3 4 2 5" xfId="7114" xr:uid="{7700478B-E317-4A76-A7A5-7E026EBC0D16}"/>
    <cellStyle name="Comma 3 2 3 4 2 5 2" xfId="20618" xr:uid="{660752C4-9CCC-42F8-8EE1-2CCB195271C4}"/>
    <cellStyle name="Comma 3 2 3 4 2 5 2 2" xfId="33556" xr:uid="{3AC8CC87-54EE-4AC6-938E-1443A356225F}"/>
    <cellStyle name="Comma 3 2 3 4 2 5 3" xfId="23811" xr:uid="{B5B97F91-7873-4E0A-B986-FF72DA215C0F}"/>
    <cellStyle name="Comma 3 2 3 4 2 6" xfId="10328" xr:uid="{321B22DD-B462-4F1F-BBB5-B63D49A15FC0}"/>
    <cellStyle name="Comma 3 2 3 4 2 6 2" xfId="21018" xr:uid="{D57E4A17-4C3F-4560-BA8B-2240C3AC4DD0}"/>
    <cellStyle name="Comma 3 2 3 4 2 6 3" xfId="30649" xr:uid="{5A087065-D90B-4068-A77A-050C0C1E285C}"/>
    <cellStyle name="Comma 3 2 3 4 2 7" xfId="14133" xr:uid="{301B6E76-A28C-4FE5-A5F9-D4C32A818096}"/>
    <cellStyle name="Comma 3 2 3 4 2 7 2" xfId="21470" xr:uid="{AD984E44-2854-4286-BEC4-57A318A17037}"/>
    <cellStyle name="Comma 3 2 3 4 2 8" xfId="17665" xr:uid="{5EA51E06-3A9D-4159-80C7-5F89A159F0C2}"/>
    <cellStyle name="Comma 3 2 3 4 2 8 2" xfId="21879" xr:uid="{4BB94337-EFED-4ECD-BE69-FB3D0D61B5EE}"/>
    <cellStyle name="Comma 3 2 3 4 2 9" xfId="19873" xr:uid="{A8F6DBFD-2D7C-4B9F-A739-40F5A6838FB1}"/>
    <cellStyle name="Comma 3 2 3 4 3" xfId="2489" xr:uid="{0443D279-A485-4CAD-B06E-9723A82631F7}"/>
    <cellStyle name="Comma 3 2 3 4 3 2" xfId="5045" xr:uid="{0ACBDB86-46D4-4E76-9585-8AC2F05CDC1E}"/>
    <cellStyle name="Comma 3 2 3 4 3 2 2" xfId="12247" xr:uid="{0D09A0F8-B737-4D1B-80BF-79D3D5EF1F92}"/>
    <cellStyle name="Comma 3 2 3 4 3 2 2 2" xfId="21244" xr:uid="{395B7AA1-BAFC-424B-938A-E8A9E58E3FBA}"/>
    <cellStyle name="Comma 3 2 3 4 3 2 2 3" xfId="38195" xr:uid="{F6457EC9-E114-4C70-B38C-E42EB71FEDC6}"/>
    <cellStyle name="Comma 3 2 3 4 3 2 3" xfId="16010" xr:uid="{13386B75-F932-486E-ADF2-5A86494414FA}"/>
    <cellStyle name="Comma 3 2 3 4 3 2 3 2" xfId="21690" xr:uid="{FADAFD9A-8930-4C3F-BE65-681C0EF7CF01}"/>
    <cellStyle name="Comma 3 2 3 4 3 2 4" xfId="20421" xr:uid="{2F90325D-CE55-4A64-8713-22EBA8EF1AD2}"/>
    <cellStyle name="Comma 3 2 3 4 3 2 5" xfId="27049" xr:uid="{20A59EB6-7EE6-4F3A-9A1C-4AC58C97F9DB}"/>
    <cellStyle name="Comma 3 2 3 4 3 3" xfId="8597" xr:uid="{25368E3A-29F4-44EA-A0A6-2C477353C846}"/>
    <cellStyle name="Comma 3 2 3 4 3 3 2" xfId="20790" xr:uid="{24B5B0F8-4D82-4F4C-8E75-1D127044C941}"/>
    <cellStyle name="Comma 3 2 3 4 3 3 2 2" xfId="41413" xr:uid="{C639B6AB-8E4A-4328-8F23-B539D9C8EE5E}"/>
    <cellStyle name="Comma 3 2 3 4 3 3 3" xfId="28803" xr:uid="{10235D14-8E40-41C0-B456-57DEB72BE50D}"/>
    <cellStyle name="Comma 3 2 3 4 3 4" xfId="10329" xr:uid="{AA87E63E-547C-4A3F-A442-9B2368859BC3}"/>
    <cellStyle name="Comma 3 2 3 4 3 4 2" xfId="21019" xr:uid="{4BDC9331-0A07-490D-9250-1A5A4F854DA6}"/>
    <cellStyle name="Comma 3 2 3 4 3 4 2 2" xfId="34924" xr:uid="{C7EBDD4E-9AA8-463B-8B2D-3BA5D652ACD6}"/>
    <cellStyle name="Comma 3 2 3 4 3 4 3" xfId="24818" xr:uid="{8A62C406-19E9-4F27-97DD-8C48D8C2BB0F}"/>
    <cellStyle name="Comma 3 2 3 4 3 5" xfId="14134" xr:uid="{8D1F7AD2-A187-4511-AB44-374388263FEB}"/>
    <cellStyle name="Comma 3 2 3 4 3 5 2" xfId="21471" xr:uid="{0CB6DEB8-10B4-4106-B170-0AFA930B39DF}"/>
    <cellStyle name="Comma 3 2 3 4 3 5 3" xfId="31698" xr:uid="{CB9BFB88-C922-4078-BE23-719EDF9D290D}"/>
    <cellStyle name="Comma 3 2 3 4 3 6" xfId="18951" xr:uid="{49B79B52-42AD-4A2E-BBAC-24D04D8F4E6F}"/>
    <cellStyle name="Comma 3 2 3 4 3 6 2" xfId="22036" xr:uid="{01B711CB-F2FD-4669-A9A6-C796BED8AD4B}"/>
    <cellStyle name="Comma 3 2 3 4 3 7" xfId="20121" xr:uid="{9B698F22-FA7B-4865-AC38-90CD4F85AE60}"/>
    <cellStyle name="Comma 3 2 3 4 3 8" xfId="23076" xr:uid="{05BAC710-BC9E-4D9C-A460-7BF3790F8003}"/>
    <cellStyle name="Comma 3 2 3 4 4" xfId="5042" xr:uid="{11DBBD28-7511-4194-A90E-C8B6E8957F75}"/>
    <cellStyle name="Comma 3 2 3 4 4 2" xfId="12248" xr:uid="{011FF856-06A1-478D-AB17-8AFB29B3ED2B}"/>
    <cellStyle name="Comma 3 2 3 4 4 2 2" xfId="21245" xr:uid="{7993D6E5-933E-4581-98AB-E5000AAE384D}"/>
    <cellStyle name="Comma 3 2 3 4 4 2 2 2" xfId="36092" xr:uid="{23B5CDB2-51C2-4C54-97FE-2F9F5B96C580}"/>
    <cellStyle name="Comma 3 2 3 4 4 2 3" xfId="25676" xr:uid="{9A1EAF60-CF12-492B-A14E-D4B63D6D1D07}"/>
    <cellStyle name="Comma 3 2 3 4 4 3" xfId="16011" xr:uid="{AF34F5A0-98CC-41DF-8972-A8C754B7C7C9}"/>
    <cellStyle name="Comma 3 2 3 4 4 3 2" xfId="21691" xr:uid="{E3C1B28E-57A7-4108-90C1-F2A0104A1F5F}"/>
    <cellStyle name="Comma 3 2 3 4 4 3 3" xfId="30053" xr:uid="{18064B6D-781D-4EE1-885F-A15E3C5CF17A}"/>
    <cellStyle name="Comma 3 2 3 4 4 4" xfId="20418" xr:uid="{BA9EC3A9-E734-4EA3-8B22-6B045E3A23DF}"/>
    <cellStyle name="Comma 3 2 3 4 4 5" xfId="22471" xr:uid="{1179525C-526E-48E5-BA9A-B43EE55FC099}"/>
    <cellStyle name="Comma 3 2 3 4 5" xfId="2486" xr:uid="{770B8C30-2A49-4583-836C-FD7A2EB05FD4}"/>
    <cellStyle name="Comma 3 2 3 4 5 2" xfId="20118" xr:uid="{B8F0824B-F1A2-4278-AE54-11EF3836D477}"/>
    <cellStyle name="Comma 3 2 3 4 5 2 2" xfId="39238" xr:uid="{F5934F12-CF7F-49A6-8188-0AE505CF36EF}"/>
    <cellStyle name="Comma 3 2 3 4 5 3" xfId="27607" xr:uid="{1BA374CC-DEAF-41BF-B234-55E000DA7630}"/>
    <cellStyle name="Comma 3 2 3 4 6" xfId="7113" xr:uid="{CF5D31E6-F9C8-431B-AA1C-857F1C4C80E2}"/>
    <cellStyle name="Comma 3 2 3 4 6 2" xfId="20617" xr:uid="{CAABBE48-548F-4738-9A39-B26A0A3F254E}"/>
    <cellStyle name="Comma 3 2 3 4 6 2 2" xfId="32706" xr:uid="{BAD72A87-8D2E-4102-802D-F38AD1664CDB}"/>
    <cellStyle name="Comma 3 2 3 4 6 3" xfId="23486" xr:uid="{3EB6BA4F-F799-4C71-87CD-7EBB5365F2A4}"/>
    <cellStyle name="Comma 3 2 3 4 7" xfId="10327" xr:uid="{3367391E-FF9A-4606-A38F-BB2919F00F90}"/>
    <cellStyle name="Comma 3 2 3 4 7 2" xfId="21017" xr:uid="{2817F953-1D8E-4C66-9F14-1309513400EE}"/>
    <cellStyle name="Comma 3 2 3 4 7 3" xfId="29490" xr:uid="{2835DEBD-36F4-494E-8AB2-019A4DE5F2DF}"/>
    <cellStyle name="Comma 3 2 3 4 8" xfId="14132" xr:uid="{A8C5FAE5-35A8-46BA-8140-FBB4F6A8BB92}"/>
    <cellStyle name="Comma 3 2 3 4 8 2" xfId="21469" xr:uid="{850EF499-83FF-4B1C-B443-6F5BC8D5FEF9}"/>
    <cellStyle name="Comma 3 2 3 4 9" xfId="17664" xr:uid="{C283AE5D-B1D1-4BAD-8BA1-DD3D00F50C9F}"/>
    <cellStyle name="Comma 3 2 3 4 9 2" xfId="21878" xr:uid="{EA817FA9-EA7B-47A9-894F-8616DD317D4E}"/>
    <cellStyle name="Comma 3 2 3 5" xfId="799" xr:uid="{576AF69C-8571-4904-B526-97F5D0499C75}"/>
    <cellStyle name="Comma 3 2 3 5 10" xfId="22140" xr:uid="{918A7584-D335-4F51-8233-71FD404FA959}"/>
    <cellStyle name="Comma 3 2 3 5 2" xfId="2491" xr:uid="{B5B05ED6-E57B-4DDC-81C8-67C9C5582500}"/>
    <cellStyle name="Comma 3 2 3 5 2 2" xfId="5047" xr:uid="{C050F13B-61D3-473D-94D8-8A20EF7B78A4}"/>
    <cellStyle name="Comma 3 2 3 5 2 2 2" xfId="20423" xr:uid="{79245E0C-2174-4429-93F3-875EB775704C}"/>
    <cellStyle name="Comma 3 2 3 5 2 2 2 2" xfId="38197" xr:uid="{4445DC36-AFEC-4317-B2B8-CDC5EFFFFE17}"/>
    <cellStyle name="Comma 3 2 3 5 2 2 3" xfId="27051" xr:uid="{F528D554-2C3A-4DE3-A99B-066228C91AAA}"/>
    <cellStyle name="Comma 3 2 3 5 2 3" xfId="8599" xr:uid="{511A81BC-CF18-4CB0-B8DC-6580651E13A9}"/>
    <cellStyle name="Comma 3 2 3 5 2 3 2" xfId="20792" xr:uid="{D03E6E60-60C8-415C-86A9-965454528AE8}"/>
    <cellStyle name="Comma 3 2 3 5 2 3 2 2" xfId="41415" xr:uid="{91FCD4B7-2E39-4192-BD73-0681439F3D55}"/>
    <cellStyle name="Comma 3 2 3 5 2 3 3" xfId="28805" xr:uid="{F5392D40-A564-4983-8052-229C8B4189A8}"/>
    <cellStyle name="Comma 3 2 3 5 2 4" xfId="12249" xr:uid="{AF8EE580-FE8C-4EEB-BBF5-CE5317AF3E23}"/>
    <cellStyle name="Comma 3 2 3 5 2 4 2" xfId="21246" xr:uid="{681688C2-6091-4E53-A3B4-4F5A42916967}"/>
    <cellStyle name="Comma 3 2 3 5 2 4 2 2" xfId="34926" xr:uid="{EF6F945F-FEE6-4F73-B5C2-770C3CDCE76B}"/>
    <cellStyle name="Comma 3 2 3 5 2 4 3" xfId="24820" xr:uid="{DB615368-9F85-4EFE-9FB8-46C3E5C7DF8F}"/>
    <cellStyle name="Comma 3 2 3 5 2 5" xfId="16012" xr:uid="{A63397B0-EB3D-4A68-95E5-F787A7EB304C}"/>
    <cellStyle name="Comma 3 2 3 5 2 5 2" xfId="21692" xr:uid="{EF9095B5-164B-4774-8730-DD79C80162F1}"/>
    <cellStyle name="Comma 3 2 3 5 2 5 3" xfId="31700" xr:uid="{A1EF12E6-20AB-4E1C-9CB3-D594B773049A}"/>
    <cellStyle name="Comma 3 2 3 5 2 6" xfId="18953" xr:uid="{B5D71CE1-8493-46DF-87B7-55FAD60B84C0}"/>
    <cellStyle name="Comma 3 2 3 5 2 6 2" xfId="22038" xr:uid="{1AA7E094-C188-41FA-ADD4-C762ADF2B72F}"/>
    <cellStyle name="Comma 3 2 3 5 2 7" xfId="20123" xr:uid="{487F58EB-E434-46AE-9D6C-4CFB732A85E2}"/>
    <cellStyle name="Comma 3 2 3 5 2 8" xfId="23078" xr:uid="{165E793D-D3EC-4B45-B6D8-9771ACA248C4}"/>
    <cellStyle name="Comma 3 2 3 5 3" xfId="5046" xr:uid="{053F5586-5D94-42B4-8FF8-CA55B7FC4887}"/>
    <cellStyle name="Comma 3 2 3 5 3 2" xfId="20422" xr:uid="{319C7E48-0205-45F0-B4E6-66C69F80F60D}"/>
    <cellStyle name="Comma 3 2 3 5 3 2 2" xfId="36501" xr:uid="{1CED2741-4ABC-4E82-A131-AD0894472635}"/>
    <cellStyle name="Comma 3 2 3 5 3 2 3" xfId="26042" xr:uid="{FBB6D4B6-0CB9-4D28-9BA8-EB9E65BE3902}"/>
    <cellStyle name="Comma 3 2 3 5 3 3" xfId="30419" xr:uid="{BB3C3A29-C04B-4F1F-AD49-1E38E92DFABF}"/>
    <cellStyle name="Comma 3 2 3 5 3 4" xfId="22583" xr:uid="{357F2C61-5728-4A76-9AED-80D64EBF4549}"/>
    <cellStyle name="Comma 3 2 3 5 4" xfId="2490" xr:uid="{FF6BB7A7-7851-4EDF-BF87-ACA15C643E20}"/>
    <cellStyle name="Comma 3 2 3 5 4 2" xfId="20122" xr:uid="{2BE5258E-CED5-4274-8442-4243B3AEDC0A}"/>
    <cellStyle name="Comma 3 2 3 5 4 2 2" xfId="39647" xr:uid="{0349BB4F-58C8-4287-9E61-9590B6A9238E}"/>
    <cellStyle name="Comma 3 2 3 5 4 3" xfId="27721" xr:uid="{17B0675E-B0FF-4C7C-A41E-F7516E8D8670}"/>
    <cellStyle name="Comma 3 2 3 5 5" xfId="7115" xr:uid="{ACBDE8AB-FBF4-402F-A898-ACBE99AD40AF}"/>
    <cellStyle name="Comma 3 2 3 5 5 2" xfId="20619" xr:uid="{68A7061B-B311-47FB-BDA2-DC41011C3A3A}"/>
    <cellStyle name="Comma 3 2 3 5 5 2 2" xfId="33128" xr:uid="{3D802711-BB76-4A1C-8FB6-E5CA245562F0}"/>
    <cellStyle name="Comma 3 2 3 5 5 3" xfId="23600" xr:uid="{DC9C34B7-8633-4541-A1BD-AE336348D893}"/>
    <cellStyle name="Comma 3 2 3 5 6" xfId="10330" xr:uid="{AAA3E532-BD4B-46E8-A12F-FD88127B939A}"/>
    <cellStyle name="Comma 3 2 3 5 6 2" xfId="21020" xr:uid="{CEC63F3F-C081-45FF-BD50-8094876BBE42}"/>
    <cellStyle name="Comma 3 2 3 5 6 3" xfId="29376" xr:uid="{BB7A7DC1-8FF9-40A2-8887-C013F44A5D23}"/>
    <cellStyle name="Comma 3 2 3 5 7" xfId="14135" xr:uid="{05D18758-BFF4-4952-A18A-238D772CF021}"/>
    <cellStyle name="Comma 3 2 3 5 7 2" xfId="21472" xr:uid="{3872332B-7324-4BD1-81AD-B9E6E7F610A0}"/>
    <cellStyle name="Comma 3 2 3 5 7 3" xfId="42259" xr:uid="{973189E7-3278-4036-BBCA-7EF1CB4DEDCC}"/>
    <cellStyle name="Comma 3 2 3 5 8" xfId="17666" xr:uid="{11A1C5A3-ECD3-40C6-9A10-58F4D9E9DB7F}"/>
    <cellStyle name="Comma 3 2 3 5 8 2" xfId="21880" xr:uid="{114CF987-CD5B-4EF5-936A-961AFBC19291}"/>
    <cellStyle name="Comma 3 2 3 5 8 3" xfId="42298" xr:uid="{0B4579ED-D105-441D-88EC-D40C09647FEF}"/>
    <cellStyle name="Comma 3 2 3 5 9" xfId="19874" xr:uid="{3DF308B3-B32B-4A3B-8C9B-2871D4C8F606}"/>
    <cellStyle name="Comma 3 2 3 6" xfId="2492" xr:uid="{CBF3E457-93CB-45F8-A1C7-5BF77C383CAE}"/>
    <cellStyle name="Comma 3 2 3 6 2" xfId="5048" xr:uid="{8B9CF353-5A96-4E7B-8FD7-B10F06DA114F}"/>
    <cellStyle name="Comma 3 2 3 6 2 2" xfId="9472" xr:uid="{EC86E1F6-19B0-45C0-B92C-F76F14EF3272}"/>
    <cellStyle name="Comma 3 2 3 6 2 2 2" xfId="20850" xr:uid="{82E79005-F645-41F2-98C3-F234093A9DC2}"/>
    <cellStyle name="Comma 3 2 3 6 2 2 3" xfId="38182" xr:uid="{2E0C49F7-E92C-4DFB-AFEA-B0697C5C7BB9}"/>
    <cellStyle name="Comma 3 2 3 6 2 3" xfId="12250" xr:uid="{89F3E1D9-968D-42F7-B0A9-566ABDE6AAD7}"/>
    <cellStyle name="Comma 3 2 3 6 2 3 2" xfId="21247" xr:uid="{2C56E0CE-6A0D-4C57-BC7D-91E6005A17B6}"/>
    <cellStyle name="Comma 3 2 3 6 2 4" xfId="16013" xr:uid="{1A979BF9-3BF8-421A-8187-EA1FADD65B48}"/>
    <cellStyle name="Comma 3 2 3 6 2 4 2" xfId="21693" xr:uid="{57E3DBB7-3534-4D1B-AB8E-FAB5A2AEB5E4}"/>
    <cellStyle name="Comma 3 2 3 6 2 5" xfId="20424" xr:uid="{09DF0825-5BD5-4250-B218-26B8019156E9}"/>
    <cellStyle name="Comma 3 2 3 6 2 6" xfId="27036" xr:uid="{99200BF6-5C02-491E-B700-A2DB8BED0ABF}"/>
    <cellStyle name="Comma 3 2 3 6 3" xfId="7988" xr:uid="{810322F9-6CC1-49AA-A9E0-F4EC3C31C9C2}"/>
    <cellStyle name="Comma 3 2 3 6 3 2" xfId="20677" xr:uid="{C6D3696D-14AF-4C8A-8BE1-A299D4B2E014}"/>
    <cellStyle name="Comma 3 2 3 6 3 2 2" xfId="41400" xr:uid="{A458E396-3F3A-4711-A34A-CDF3C317470F}"/>
    <cellStyle name="Comma 3 2 3 6 3 3" xfId="28790" xr:uid="{65A54E8B-C756-4E01-8B7A-71701D286001}"/>
    <cellStyle name="Comma 3 2 3 6 4" xfId="10331" xr:uid="{4517D728-3246-489A-BC03-32CD8043E4F6}"/>
    <cellStyle name="Comma 3 2 3 6 4 2" xfId="21021" xr:uid="{90B1528F-47E8-4B1B-9513-64B23DC2A3D6}"/>
    <cellStyle name="Comma 3 2 3 6 4 2 2" xfId="34911" xr:uid="{016EEED1-F23A-4CD2-8C48-BAA813FB069F}"/>
    <cellStyle name="Comma 3 2 3 6 4 3" xfId="24805" xr:uid="{64D9C230-BF92-436F-880F-67DC7ACB8A5C}"/>
    <cellStyle name="Comma 3 2 3 6 5" xfId="14136" xr:uid="{CEC4A6BD-DF12-4099-97E8-6AAB99A852D1}"/>
    <cellStyle name="Comma 3 2 3 6 5 2" xfId="21473" xr:uid="{F1ABEF84-363A-4FCA-8938-86D6455080BD}"/>
    <cellStyle name="Comma 3 2 3 6 5 3" xfId="31685" xr:uid="{DE1B9562-FF72-4EC6-898D-078AEB09D0E3}"/>
    <cellStyle name="Comma 3 2 3 6 6" xfId="18946" xr:uid="{2CA799CA-02D1-4868-8002-4354DF56FEE2}"/>
    <cellStyle name="Comma 3 2 3 6 6 2" xfId="22031" xr:uid="{06D84D7A-D635-4989-BBCC-BC624E81963D}"/>
    <cellStyle name="Comma 3 2 3 6 7" xfId="20124" xr:uid="{505A681D-740F-4827-AEF7-10AA9DF27FBA}"/>
    <cellStyle name="Comma 3 2 3 6 8" xfId="23063" xr:uid="{17E423E4-7B36-4E73-A270-930D9FF7E831}"/>
    <cellStyle name="Comma 3 2 3 7" xfId="5033" xr:uid="{C9018E79-4465-4899-9C92-75F65BC8D465}"/>
    <cellStyle name="Comma 3 2 3 7 2" xfId="8592" xr:uid="{2C4612EA-6BDB-4FAF-B8E9-710D5717BA11}"/>
    <cellStyle name="Comma 3 2 3 7 2 2" xfId="20785" xr:uid="{FE3B18D8-7565-4599-97B4-711B4BEB7435}"/>
    <cellStyle name="Comma 3 2 3 7 2 2 2" xfId="35685" xr:uid="{CFD63C2C-1E75-46E2-942D-7CE47828C39E}"/>
    <cellStyle name="Comma 3 2 3 7 2 3" xfId="25340" xr:uid="{BCAAC695-1EF5-4F9B-A238-15807FF224CA}"/>
    <cellStyle name="Comma 3 2 3 7 3" xfId="12251" xr:uid="{232932FF-0FFF-4608-8120-3B775399A93E}"/>
    <cellStyle name="Comma 3 2 3 7 3 2" xfId="21248" xr:uid="{D958CA3D-C541-4F22-B6BD-A449B6F73997}"/>
    <cellStyle name="Comma 3 2 3 7 3 3" xfId="29716" xr:uid="{3CB65A4D-A3CC-4673-A43F-3535BE8C77CD}"/>
    <cellStyle name="Comma 3 2 3 7 4" xfId="16014" xr:uid="{C3B2CB2F-DC94-4155-B89E-8570BD65A304}"/>
    <cellStyle name="Comma 3 2 3 7 4 2" xfId="21694" xr:uid="{76416CB2-9039-4507-A784-6E8A1A869626}"/>
    <cellStyle name="Comma 3 2 3 7 5" xfId="20409" xr:uid="{BC16BEA5-0518-441D-BB35-D6DF1013F20A}"/>
    <cellStyle name="Comma 3 2 3 7 6" xfId="22363" xr:uid="{8EDC33EE-591A-4001-A584-373B0FBF2A0F}"/>
    <cellStyle name="Comma 3 2 3 8" xfId="2477" xr:uid="{7DDFED91-4D53-40E4-92B7-14B242B374D7}"/>
    <cellStyle name="Comma 3 2 3 8 2" xfId="20109" xr:uid="{1EDE983A-EA7D-4D07-B978-772077832C9F}"/>
    <cellStyle name="Comma 3 2 3 8 2 2" xfId="38831" xr:uid="{864AD5E2-35F1-4ADB-817B-4585F52A7960}"/>
    <cellStyle name="Comma 3 2 3 8 3" xfId="27496" xr:uid="{EBF674CD-0770-4569-9A71-B6A751DB4B76}"/>
    <cellStyle name="Comma 3 2 3 9" xfId="7108" xr:uid="{A7C75FB2-98E9-466C-B304-8C39B6DD9314}"/>
    <cellStyle name="Comma 3 2 3 9 2" xfId="20612" xr:uid="{AFF7194B-7489-411B-AEA9-987CF2B510DB}"/>
    <cellStyle name="Comma 3 2 3 9 2 2" xfId="32284" xr:uid="{E735A294-AB46-4AE1-903E-7FDED6BCE1D1}"/>
    <cellStyle name="Comma 3 2 3 9 3" xfId="23369" xr:uid="{B875AF05-CD0B-4A40-BA03-D901F6B5AF1E}"/>
    <cellStyle name="Comma 3 2 4" xfId="329" xr:uid="{3701F35C-056E-45E4-8F10-F4B4F37083A6}"/>
    <cellStyle name="Comma 3 2 4 10" xfId="19774" xr:uid="{7781DC8C-7700-438E-8BD7-F56F6F295CBA}"/>
    <cellStyle name="Comma 3 2 4 11" xfId="22149" xr:uid="{570F7131-F011-4677-A6D3-D387B03EABC7}"/>
    <cellStyle name="Comma 3 2 4 2" xfId="800" xr:uid="{BC4937A4-4E60-4433-B9FA-408F46B58EA6}"/>
    <cellStyle name="Comma 3 2 4 2 10" xfId="22196" xr:uid="{A1F4260A-EDF9-48C4-95AE-D9B638196006}"/>
    <cellStyle name="Comma 3 2 4 2 2" xfId="2495" xr:uid="{DA69A3BC-78F7-4728-AE0F-3EDE604AF130}"/>
    <cellStyle name="Comma 3 2 4 2 2 2" xfId="5051" xr:uid="{A7D636DD-6966-4058-BB30-B340FEAE56ED}"/>
    <cellStyle name="Comma 3 2 4 2 2 2 2" xfId="20427" xr:uid="{CEB3E6D9-8AA4-4CD0-A00C-191B34B2D026}"/>
    <cellStyle name="Comma 3 2 4 2 2 2 2 2" xfId="27055" xr:uid="{D8530A1B-7FAD-43DF-BE2C-DB8AE4305279}"/>
    <cellStyle name="Comma 3 2 4 2 2 2 2 2 2" xfId="38201" xr:uid="{6ECA5962-E868-49BB-8875-86D48492EA5C}"/>
    <cellStyle name="Comma 3 2 4 2 2 2 2 3" xfId="28809" xr:uid="{496633A2-DDD3-4A8C-A70A-5F9F1F306739}"/>
    <cellStyle name="Comma 3 2 4 2 2 2 2 3 2" xfId="41419" xr:uid="{64EB1538-3DBA-48E3-8DFC-3E1D75E54D22}"/>
    <cellStyle name="Comma 3 2 4 2 2 2 2 4" xfId="24824" xr:uid="{10BC4793-F458-4277-B487-F547AAC8902F}"/>
    <cellStyle name="Comma 3 2 4 2 2 2 2 4 2" xfId="34930" xr:uid="{6E7C4247-042A-454B-ADF7-27DCD8FF0B60}"/>
    <cellStyle name="Comma 3 2 4 2 2 2 2 5" xfId="31704" xr:uid="{F9D697AB-F46F-4260-A2CC-7DC371B493D8}"/>
    <cellStyle name="Comma 3 2 4 2 2 2 2 6" xfId="23082" xr:uid="{C5E3C30D-04EC-4371-BA35-1E0B6E868894}"/>
    <cellStyle name="Comma 3 2 4 2 2 2 3" xfId="26279" xr:uid="{B902329A-FEEB-49FD-B989-9A877EE2618A}"/>
    <cellStyle name="Comma 3 2 4 2 2 2 3 2" xfId="37154" xr:uid="{3EEAD9E0-E651-4E6E-9DD4-0914051CE731}"/>
    <cellStyle name="Comma 3 2 4 2 2 2 4" xfId="28033" xr:uid="{FDAF0E7D-09F2-4C0E-813A-D0F7343825C3}"/>
    <cellStyle name="Comma 3 2 4 2 2 2 4 2" xfId="40300" xr:uid="{FA49CAF8-019F-4850-9512-AEC4C1E2B28E}"/>
    <cellStyle name="Comma 3 2 4 2 2 2 5" xfId="23921" xr:uid="{27BBF0A4-A1A8-42BA-9A53-CB7785150E80}"/>
    <cellStyle name="Comma 3 2 4 2 2 2 5 2" xfId="33805" xr:uid="{D5A36184-0DB4-4913-B0CB-601CAAC251C6}"/>
    <cellStyle name="Comma 3 2 4 2 2 2 6" xfId="30759" xr:uid="{EF7E2BBC-FF77-4284-8597-B479C1C030C2}"/>
    <cellStyle name="Comma 3 2 4 2 2 2 7" xfId="22738" xr:uid="{8A94F16D-2F40-4ECD-89C8-F344D23F9A1C}"/>
    <cellStyle name="Comma 3 2 4 2 2 3" xfId="8601" xr:uid="{C7EE9750-448B-414B-94B6-89BD418C0BBF}"/>
    <cellStyle name="Comma 3 2 4 2 2 3 2" xfId="20794" xr:uid="{1464BE8B-738D-4AEC-A361-6B61DDD3A376}"/>
    <cellStyle name="Comma 3 2 4 2 2 3 2 2" xfId="38200" xr:uid="{3A288F0B-A2BF-44DA-9088-F45E4FC09184}"/>
    <cellStyle name="Comma 3 2 4 2 2 3 2 3" xfId="27054" xr:uid="{A201561B-DFB8-4EDA-B912-7C25C4E90101}"/>
    <cellStyle name="Comma 3 2 4 2 2 3 3" xfId="28808" xr:uid="{41965DD7-EA18-439A-BA77-C66DEFDAFB8F}"/>
    <cellStyle name="Comma 3 2 4 2 2 3 3 2" xfId="41418" xr:uid="{401DB746-D56C-4247-90A5-867A4D309DC5}"/>
    <cellStyle name="Comma 3 2 4 2 2 3 4" xfId="24823" xr:uid="{DB4E8F30-FCA5-49AA-9B1F-C04141FBFA21}"/>
    <cellStyle name="Comma 3 2 4 2 2 3 4 2" xfId="34929" xr:uid="{66290074-C7DD-49C4-A9B6-B8BE2F267FA2}"/>
    <cellStyle name="Comma 3 2 4 2 2 3 5" xfId="31703" xr:uid="{CAAB9818-3832-4FBC-B7F3-95BB6C7A495E}"/>
    <cellStyle name="Comma 3 2 4 2 2 3 6" xfId="23081" xr:uid="{9EFB96C9-5909-4F3B-9EEF-531978E80480}"/>
    <cellStyle name="Comma 3 2 4 2 2 4" xfId="12252" xr:uid="{2CD5BEA1-A174-4BEB-A523-6899B5F7E539}"/>
    <cellStyle name="Comma 3 2 4 2 2 4 2" xfId="21249" xr:uid="{43863A71-C77F-4E62-B8D1-20B78B9C6F01}"/>
    <cellStyle name="Comma 3 2 4 2 2 4 2 2" xfId="36339" xr:uid="{C3DCD410-DB21-4C18-A930-807697C9AF14}"/>
    <cellStyle name="Comma 3 2 4 2 2 4 2 3" xfId="25882" xr:uid="{096991FB-B3D0-4AFA-A717-E4B206C03DEF}"/>
    <cellStyle name="Comma 3 2 4 2 2 4 3" xfId="30259" xr:uid="{4E1E31D1-6087-4FC7-81D0-7CB79BF7FF88}"/>
    <cellStyle name="Comma 3 2 4 2 2 4 4" xfId="22529" xr:uid="{E993EC76-9B51-44DE-A4E7-B73BE0CC235D}"/>
    <cellStyle name="Comma 3 2 4 2 2 5" xfId="16015" xr:uid="{B1771E0B-BF48-441B-BCC6-ECA6F6F11E6B}"/>
    <cellStyle name="Comma 3 2 4 2 2 5 2" xfId="21695" xr:uid="{E205E907-A1E5-4142-8B18-54E29E1BF439}"/>
    <cellStyle name="Comma 3 2 4 2 2 5 2 2" xfId="39485" xr:uid="{DA39E167-58E2-4637-9CCC-BF1A8E20A141}"/>
    <cellStyle name="Comma 3 2 4 2 2 5 3" xfId="27667" xr:uid="{D1E1F068-4E17-41BC-A6BF-4E57CF04531C}"/>
    <cellStyle name="Comma 3 2 4 2 2 6" xfId="18955" xr:uid="{318D7EC5-BF92-4B1E-8B97-CE101078A2A5}"/>
    <cellStyle name="Comma 3 2 4 2 2 6 2" xfId="22040" xr:uid="{12A3A192-9525-459D-864C-F6666524823A}"/>
    <cellStyle name="Comma 3 2 4 2 2 6 2 2" xfId="32954" xr:uid="{A9392A33-F23A-407B-9A7A-ED81BF5CD5AC}"/>
    <cellStyle name="Comma 3 2 4 2 2 6 3" xfId="23546" xr:uid="{0E5EFBFB-69E1-49BF-A6B6-0BE4ED0B0AEF}"/>
    <cellStyle name="Comma 3 2 4 2 2 7" xfId="20127" xr:uid="{C89F7C9B-58CF-473D-9EF0-307FE188EFBE}"/>
    <cellStyle name="Comma 3 2 4 2 2 7 2" xfId="29601" xr:uid="{8E241028-087F-4BBD-B441-2B6D56700C10}"/>
    <cellStyle name="Comma 3 2 4 2 2 8" xfId="22300" xr:uid="{F89574A5-8A59-4577-BF05-5BD585CDD199}"/>
    <cellStyle name="Comma 3 2 4 2 3" xfId="5050" xr:uid="{9633D0A9-18FD-4F58-B747-3ABE7E3D5F64}"/>
    <cellStyle name="Comma 3 2 4 2 3 2" xfId="20426" xr:uid="{EBD0DB74-95C3-4F2B-AC09-E8E3E27ABC22}"/>
    <cellStyle name="Comma 3 2 4 2 3 2 2" xfId="27056" xr:uid="{2906F1A7-6A81-448E-BB84-D838150FFAEC}"/>
    <cellStyle name="Comma 3 2 4 2 3 2 2 2" xfId="38202" xr:uid="{865050E6-8F6D-4B32-9C03-8CA146A54C2D}"/>
    <cellStyle name="Comma 3 2 4 2 3 2 3" xfId="28810" xr:uid="{D165F0F1-CC94-4C8B-AD65-C08245A9F6AB}"/>
    <cellStyle name="Comma 3 2 4 2 3 2 3 2" xfId="41420" xr:uid="{F0DB0C58-661C-48DB-9B49-DD42039A54C7}"/>
    <cellStyle name="Comma 3 2 4 2 3 2 4" xfId="24825" xr:uid="{39F50DD5-2C97-4974-BB02-D19C13A8E962}"/>
    <cellStyle name="Comma 3 2 4 2 3 2 4 2" xfId="34931" xr:uid="{78512EF1-A06B-4379-9AE7-A0E230902C8C}"/>
    <cellStyle name="Comma 3 2 4 2 3 2 5" xfId="31705" xr:uid="{3F176790-79B7-4C1D-80E9-46D20B9B9438}"/>
    <cellStyle name="Comma 3 2 4 2 3 2 6" xfId="23083" xr:uid="{96BB698E-A835-4D7C-A575-4AF6FA5FF666}"/>
    <cellStyle name="Comma 3 2 4 2 3 3" xfId="26117" xr:uid="{8C16F36D-6211-42C4-965A-AAB0F06F10DF}"/>
    <cellStyle name="Comma 3 2 4 2 3 3 2" xfId="36734" xr:uid="{A11272BD-9D32-489E-BEE4-E0A290A4DA50}"/>
    <cellStyle name="Comma 3 2 4 2 3 4" xfId="27824" xr:uid="{D922B471-0AFA-499C-8560-566D64F92E7A}"/>
    <cellStyle name="Comma 3 2 4 2 3 4 2" xfId="39880" xr:uid="{C9160DF8-0211-4484-8224-D851059950E8}"/>
    <cellStyle name="Comma 3 2 4 2 3 5" xfId="23708" xr:uid="{6F9AE173-88F3-4106-B1AD-51B826BCE9D6}"/>
    <cellStyle name="Comma 3 2 4 2 3 5 2" xfId="33374" xr:uid="{60EE9FAF-96C4-461D-AF1C-0E8AA8A9315B}"/>
    <cellStyle name="Comma 3 2 4 2 3 6" xfId="30546" xr:uid="{79F81E77-3AD8-4343-93F0-123B3A022442}"/>
    <cellStyle name="Comma 3 2 4 2 3 7" xfId="22638" xr:uid="{CF5304F4-861E-454E-90C4-8E2A31976FC9}"/>
    <cellStyle name="Comma 3 2 4 2 4" xfId="2494" xr:uid="{7E284477-D1BD-437B-8AB9-8E362E1551BB}"/>
    <cellStyle name="Comma 3 2 4 2 4 2" xfId="20126" xr:uid="{E4EDC0FF-7C32-4BC7-9936-4FDBF5B65A94}"/>
    <cellStyle name="Comma 3 2 4 2 4 2 2" xfId="38199" xr:uid="{5DB1D3C8-C82A-41CA-9185-F8EFC3E1F74D}"/>
    <cellStyle name="Comma 3 2 4 2 4 2 3" xfId="27053" xr:uid="{823A9D74-E380-4D37-B7B6-6D3A215E8DBA}"/>
    <cellStyle name="Comma 3 2 4 2 4 3" xfId="28807" xr:uid="{2530D0AF-1E8D-46C3-982C-8361B6647334}"/>
    <cellStyle name="Comma 3 2 4 2 4 3 2" xfId="41417" xr:uid="{AD0A2F4F-61F7-4107-8382-0DD8B39D2979}"/>
    <cellStyle name="Comma 3 2 4 2 4 4" xfId="24822" xr:uid="{E746D006-73A1-4278-985C-520EE9B766D7}"/>
    <cellStyle name="Comma 3 2 4 2 4 4 2" xfId="34928" xr:uid="{FF7892CA-AFB3-40A6-A7A2-AC871BACBA0E}"/>
    <cellStyle name="Comma 3 2 4 2 4 5" xfId="31702" xr:uid="{A604DB24-E0B3-47C6-BF97-C92FE232B56D}"/>
    <cellStyle name="Comma 3 2 4 2 4 6" xfId="23080" xr:uid="{DAE61487-A2E8-417C-BBB4-4988D2424260}"/>
    <cellStyle name="Comma 3 2 4 2 5" xfId="7117" xr:uid="{0DFAF598-FC8B-41CE-B0C0-18CA22B937A9}"/>
    <cellStyle name="Comma 3 2 4 2 5 2" xfId="20621" xr:uid="{F4AE7748-942E-47BE-AFC7-113F8E4452D4}"/>
    <cellStyle name="Comma 3 2 4 2 5 2 2" xfId="35920" xr:uid="{98F5E92F-1C94-4DEA-B00B-13292C069D84}"/>
    <cellStyle name="Comma 3 2 4 2 5 2 3" xfId="25544" xr:uid="{6FFA1725-9BA8-49C4-99B9-69A477898753}"/>
    <cellStyle name="Comma 3 2 4 2 5 3" xfId="29921" xr:uid="{0567A260-8346-419B-8C47-675BB486B007}"/>
    <cellStyle name="Comma 3 2 4 2 5 4" xfId="22417" xr:uid="{C1402696-BEB3-4EDA-84F7-5D911589ADF4}"/>
    <cellStyle name="Comma 3 2 4 2 6" xfId="10333" xr:uid="{4A9D3162-0623-4BA1-9B97-A6BA25A3E91D}"/>
    <cellStyle name="Comma 3 2 4 2 6 2" xfId="21023" xr:uid="{261866E5-E75D-48AF-B004-CC1340DC3C52}"/>
    <cellStyle name="Comma 3 2 4 2 6 2 2" xfId="39066" xr:uid="{DBA3484F-54AE-42BD-9DA8-AE024A172C4C}"/>
    <cellStyle name="Comma 3 2 4 2 6 3" xfId="27553" xr:uid="{685C4BCC-3071-4153-B77F-B7C16BDF84ED}"/>
    <cellStyle name="Comma 3 2 4 2 7" xfId="14138" xr:uid="{7CFB53DE-6098-4AF5-8935-3075200CBC0D}"/>
    <cellStyle name="Comma 3 2 4 2 7 2" xfId="21475" xr:uid="{34961045-FA15-4EA7-BBF6-01F3A77D5177}"/>
    <cellStyle name="Comma 3 2 4 2 7 2 2" xfId="32529" xr:uid="{EEB56DC0-4F2F-42DF-9A98-13B13ECF64CB}"/>
    <cellStyle name="Comma 3 2 4 2 7 3" xfId="23430" xr:uid="{9A470588-80ED-4BEB-8BD0-098F9CEA3995}"/>
    <cellStyle name="Comma 3 2 4 2 8" xfId="17668" xr:uid="{DCEF4936-7D6A-41F2-A478-AF8E37DA7A03}"/>
    <cellStyle name="Comma 3 2 4 2 8 2" xfId="21882" xr:uid="{24786831-2F41-4AB1-978A-D0263BD023F7}"/>
    <cellStyle name="Comma 3 2 4 2 8 3" xfId="29434" xr:uid="{91527D27-75F2-424F-ABE6-1ECE5211A08F}"/>
    <cellStyle name="Comma 3 2 4 2 9" xfId="19875" xr:uid="{EE6A328F-13DF-4E92-A8D8-47A9DB02CC82}"/>
    <cellStyle name="Comma 3 2 4 3" xfId="2496" xr:uid="{6908ADCC-9D67-431B-A3E6-DDD6278C0563}"/>
    <cellStyle name="Comma 3 2 4 3 2" xfId="5052" xr:uid="{EAD27D2D-28E2-4322-8DAD-EE616A3CDE91}"/>
    <cellStyle name="Comma 3 2 4 3 2 2" xfId="12253" xr:uid="{007AE9F7-0426-4079-876E-CEDE4262C431}"/>
    <cellStyle name="Comma 3 2 4 3 2 2 2" xfId="21250" xr:uid="{20A881EF-20BC-44B7-AA84-4408F1164D3B}"/>
    <cellStyle name="Comma 3 2 4 3 2 2 2 2" xfId="38204" xr:uid="{2EA5D95E-D203-467E-BA50-704BF55E79CD}"/>
    <cellStyle name="Comma 3 2 4 3 2 2 2 3" xfId="27058" xr:uid="{3CFD74FE-F67D-441D-B999-54791DEB1C51}"/>
    <cellStyle name="Comma 3 2 4 3 2 2 3" xfId="28812" xr:uid="{9197D6EB-22A6-43BB-8FBA-C7DCDCD593FA}"/>
    <cellStyle name="Comma 3 2 4 3 2 2 3 2" xfId="41422" xr:uid="{5EA565C7-D761-4DA6-8BC9-1D94F1D0BA1C}"/>
    <cellStyle name="Comma 3 2 4 3 2 2 4" xfId="24827" xr:uid="{CD53AB22-ED0D-4E93-B685-03FA194BBDBC}"/>
    <cellStyle name="Comma 3 2 4 3 2 2 4 2" xfId="34933" xr:uid="{91AC7619-1745-4557-83D4-3C966C731F08}"/>
    <cellStyle name="Comma 3 2 4 3 2 2 5" xfId="31707" xr:uid="{72D5D7E7-08E2-4BE3-93EE-731576A9A843}"/>
    <cellStyle name="Comma 3 2 4 3 2 2 6" xfId="23085" xr:uid="{EC8FBD7F-8E3C-437D-B9B5-C022083DA48C}"/>
    <cellStyle name="Comma 3 2 4 3 2 3" xfId="16016" xr:uid="{44EA295C-3316-4311-B5D4-40B8DE40ECE5}"/>
    <cellStyle name="Comma 3 2 4 3 2 3 2" xfId="21696" xr:uid="{EF473A3D-978C-460F-8191-139BB56CD50D}"/>
    <cellStyle name="Comma 3 2 4 3 2 3 2 2" xfId="36955" xr:uid="{4CD968A6-DC0F-40A0-A90E-233F9974DC8A}"/>
    <cellStyle name="Comma 3 2 4 3 2 3 3" xfId="26229" xr:uid="{D4CE88B9-E878-47C1-B206-15A02A529903}"/>
    <cellStyle name="Comma 3 2 4 3 2 4" xfId="20428" xr:uid="{42CDC8A5-CE71-40C5-AC17-05F7E54D5D27}"/>
    <cellStyle name="Comma 3 2 4 3 2 4 2" xfId="40101" xr:uid="{0302E513-5071-426C-8C46-8F1DAC51E08F}"/>
    <cellStyle name="Comma 3 2 4 3 2 4 3" xfId="27936" xr:uid="{981B7218-A086-4D66-9EB6-B9DF571A219C}"/>
    <cellStyle name="Comma 3 2 4 3 2 5" xfId="23821" xr:uid="{CA184B79-359C-498F-8C88-615301AFD3D4}"/>
    <cellStyle name="Comma 3 2 4 3 2 5 2" xfId="33604" xr:uid="{48056C59-CCB9-4ED4-94DA-E5A39082D1CE}"/>
    <cellStyle name="Comma 3 2 4 3 2 6" xfId="30659" xr:uid="{400DF20A-0367-4874-B95C-5255122FA468}"/>
    <cellStyle name="Comma 3 2 4 3 2 7" xfId="22689" xr:uid="{472AE22A-EDD2-438E-AEBA-2FAC8FCB6E62}"/>
    <cellStyle name="Comma 3 2 4 3 3" xfId="8600" xr:uid="{B199FBA2-8BE1-4FDA-93C8-DB177D4F8A63}"/>
    <cellStyle name="Comma 3 2 4 3 3 2" xfId="20793" xr:uid="{8EC7BD38-FC25-49E2-B44F-2FCF3BE86979}"/>
    <cellStyle name="Comma 3 2 4 3 3 2 2" xfId="38203" xr:uid="{C267880F-2DCC-4D24-8312-A2A4C4F7F079}"/>
    <cellStyle name="Comma 3 2 4 3 3 2 3" xfId="27057" xr:uid="{C8CEAE42-6DEB-4313-ABC5-CDCB696F9586}"/>
    <cellStyle name="Comma 3 2 4 3 3 3" xfId="28811" xr:uid="{6F6F8B7D-6E33-41DD-88CA-CE4258D33C10}"/>
    <cellStyle name="Comma 3 2 4 3 3 3 2" xfId="41421" xr:uid="{8388581D-8389-4264-9991-1F8FE01910E9}"/>
    <cellStyle name="Comma 3 2 4 3 3 4" xfId="24826" xr:uid="{08B1A012-747B-4CAD-8309-ADCDDFF860C9}"/>
    <cellStyle name="Comma 3 2 4 3 3 4 2" xfId="34932" xr:uid="{FCB7B68C-C349-4D92-B90E-38A33494D8FF}"/>
    <cellStyle name="Comma 3 2 4 3 3 5" xfId="31706" xr:uid="{0192C998-3EAF-4DDE-9925-B5C992DA9422}"/>
    <cellStyle name="Comma 3 2 4 3 3 6" xfId="23084" xr:uid="{2240A144-013F-4258-90BD-AAF9551C10A1}"/>
    <cellStyle name="Comma 3 2 4 3 4" xfId="10334" xr:uid="{CCC93A00-C9D6-4710-88AF-F3251F4FBE1B}"/>
    <cellStyle name="Comma 3 2 4 3 4 2" xfId="21024" xr:uid="{91F69D0E-6693-4CF3-ABD5-FC337AD001A8}"/>
    <cellStyle name="Comma 3 2 4 3 4 2 2" xfId="36140" xr:uid="{D9450889-CF37-4959-AB4C-8910098922FD}"/>
    <cellStyle name="Comma 3 2 4 3 4 2 3" xfId="25698" xr:uid="{931CA9C0-15CA-4CD1-B5AD-3222E83C478B}"/>
    <cellStyle name="Comma 3 2 4 3 4 3" xfId="30075" xr:uid="{3B9DC6F4-3450-4018-9DEC-AC3D4332A423}"/>
    <cellStyle name="Comma 3 2 4 3 4 4" xfId="22480" xr:uid="{899DFEEA-8945-43AB-A214-812CB82DDE9A}"/>
    <cellStyle name="Comma 3 2 4 3 5" xfId="14139" xr:uid="{9A470967-91AB-4CCC-82FF-781B27593E86}"/>
    <cellStyle name="Comma 3 2 4 3 5 2" xfId="21476" xr:uid="{A7C42E86-DB87-40FC-B164-7FA799CCD50E}"/>
    <cellStyle name="Comma 3 2 4 3 5 2 2" xfId="39286" xr:uid="{BFB12EAA-E87C-44A8-9C29-7C39BD761174}"/>
    <cellStyle name="Comma 3 2 4 3 5 3" xfId="27617" xr:uid="{CB00AF12-E686-4F6E-82AF-ED8254DEE56A}"/>
    <cellStyle name="Comma 3 2 4 3 6" xfId="18954" xr:uid="{D69EC99E-5E4F-4A16-8CAA-EA18C104FCD4}"/>
    <cellStyle name="Comma 3 2 4 3 6 2" xfId="22039" xr:uid="{A4B2FFEE-1569-454B-BA0F-D33E9085A5DE}"/>
    <cellStyle name="Comma 3 2 4 3 6 2 2" xfId="32754" xr:uid="{631C3385-E748-479B-ACD9-9CD4B8769770}"/>
    <cellStyle name="Comma 3 2 4 3 6 3" xfId="23496" xr:uid="{966DE0C8-90B9-44DD-ADA2-E76842E6AE21}"/>
    <cellStyle name="Comma 3 2 4 3 7" xfId="20128" xr:uid="{3A8B1553-C533-450E-A339-3C9AD24C920A}"/>
    <cellStyle name="Comma 3 2 4 3 7 2" xfId="29500" xr:uid="{D6E48EF4-C1B2-4E62-9B85-37090E6AA051}"/>
    <cellStyle name="Comma 3 2 4 3 8" xfId="22251" xr:uid="{DFD46AAC-7153-494E-B8B5-2C659094CD04}"/>
    <cellStyle name="Comma 3 2 4 4" xfId="5049" xr:uid="{28C7178D-5BC6-4DDE-BA9D-88A02C05E485}"/>
    <cellStyle name="Comma 3 2 4 4 2" xfId="12254" xr:uid="{C6C36133-012A-4F93-97E5-3EE3391B178D}"/>
    <cellStyle name="Comma 3 2 4 4 2 2" xfId="21251" xr:uid="{1421055D-6B83-4B3C-A50E-76AAC5EE5102}"/>
    <cellStyle name="Comma 3 2 4 4 2 2 2" xfId="38205" xr:uid="{073CEF69-A72F-441E-B1F0-EF0D73B6730E}"/>
    <cellStyle name="Comma 3 2 4 4 2 2 3" xfId="27059" xr:uid="{CD3DC560-A48A-4D4E-AB39-5C4D36386376}"/>
    <cellStyle name="Comma 3 2 4 4 2 3" xfId="28813" xr:uid="{5073128A-EEBC-45AA-A256-8D534A227994}"/>
    <cellStyle name="Comma 3 2 4 4 2 3 2" xfId="41423" xr:uid="{911B2410-0907-498A-8018-C90DC8CBA6D2}"/>
    <cellStyle name="Comma 3 2 4 4 2 4" xfId="24828" xr:uid="{F528CE12-4BB0-4020-8966-FF5E34395FBB}"/>
    <cellStyle name="Comma 3 2 4 4 2 4 2" xfId="34934" xr:uid="{82984E18-4FD0-4124-8538-9CF8909ABC08}"/>
    <cellStyle name="Comma 3 2 4 4 2 5" xfId="31708" xr:uid="{2D9FBF61-E67C-4DA9-9262-25897065FAAD}"/>
    <cellStyle name="Comma 3 2 4 4 2 6" xfId="23086" xr:uid="{38D72CB8-B797-4D49-BCE2-0339B3C7501F}"/>
    <cellStyle name="Comma 3 2 4 4 3" xfId="16017" xr:uid="{0FD95F07-68E7-40BB-AD65-7989C2D4F8BD}"/>
    <cellStyle name="Comma 3 2 4 4 3 2" xfId="21697" xr:uid="{E035BF5A-BA4D-45E5-A04B-7AD3D8967F9D}"/>
    <cellStyle name="Comma 3 2 4 4 3 2 2" xfId="36542" xr:uid="{54B840A9-C8EA-439F-988E-DEC13F447B39}"/>
    <cellStyle name="Comma 3 2 4 4 3 3" xfId="26068" xr:uid="{7E6EE4A0-E9AD-4523-8871-32A66316EE46}"/>
    <cellStyle name="Comma 3 2 4 4 4" xfId="20425" xr:uid="{1D4229F4-5C12-47F7-A53E-2416C4F285A0}"/>
    <cellStyle name="Comma 3 2 4 4 4 2" xfId="39688" xr:uid="{75EC634A-F58E-418F-86E2-99D2463E1586}"/>
    <cellStyle name="Comma 3 2 4 4 4 3" xfId="27729" xr:uid="{D7C2AE71-6701-41ED-AE25-57F44A05FA66}"/>
    <cellStyle name="Comma 3 2 4 4 5" xfId="23608" xr:uid="{699174BA-BB7C-43D0-BF00-A75429968A23}"/>
    <cellStyle name="Comma 3 2 4 4 5 2" xfId="33174" xr:uid="{B97546A8-5B4D-4EB0-BA12-C4C2E467AE08}"/>
    <cellStyle name="Comma 3 2 4 4 6" xfId="30445" xr:uid="{D340A952-415F-4642-ABA9-7381979B5570}"/>
    <cellStyle name="Comma 3 2 4 4 7" xfId="22591" xr:uid="{B388EC20-86E2-4863-AB4A-84E835EEDCC9}"/>
    <cellStyle name="Comma 3 2 4 5" xfId="2493" xr:uid="{6FBD93AA-3E93-4BA4-911A-16F3B90A55C5}"/>
    <cellStyle name="Comma 3 2 4 5 2" xfId="20125" xr:uid="{0315B98B-A6CA-4160-8C01-8655502C7FF9}"/>
    <cellStyle name="Comma 3 2 4 5 2 2" xfId="38198" xr:uid="{C7597EB5-5ED6-48F8-9C20-052A1D9A69FA}"/>
    <cellStyle name="Comma 3 2 4 5 2 3" xfId="27052" xr:uid="{938EE1A3-58B7-4795-8C35-6FF543B56F0D}"/>
    <cellStyle name="Comma 3 2 4 5 3" xfId="28806" xr:uid="{1B800732-35B9-4748-84C8-015900F1904D}"/>
    <cellStyle name="Comma 3 2 4 5 3 2" xfId="41416" xr:uid="{EE8AFF8E-55E6-4932-BF22-3D2EDCC70A04}"/>
    <cellStyle name="Comma 3 2 4 5 4" xfId="24821" xr:uid="{82DF1046-C894-4AEE-BDE2-43AB86AA4156}"/>
    <cellStyle name="Comma 3 2 4 5 4 2" xfId="34927" xr:uid="{3970AC69-6177-4084-B9DD-C28F606F43CC}"/>
    <cellStyle name="Comma 3 2 4 5 5" xfId="31701" xr:uid="{02A14AC8-2FDB-458D-991B-109A786E4460}"/>
    <cellStyle name="Comma 3 2 4 5 6" xfId="23079" xr:uid="{37629A81-6B2A-41E4-A01F-322255BC29CA}"/>
    <cellStyle name="Comma 3 2 4 6" xfId="7116" xr:uid="{258D8CFB-E5FF-4EC8-8C8C-91DECCAC8802}"/>
    <cellStyle name="Comma 3 2 4 6 2" xfId="20620" xr:uid="{02BD6034-0151-4076-BF22-F152B468BF65}"/>
    <cellStyle name="Comma 3 2 4 6 2 2" xfId="35729" xr:uid="{8889DB3B-96A5-4F57-9598-DA0FB06C9E8E}"/>
    <cellStyle name="Comma 3 2 4 6 2 3" xfId="25362" xr:uid="{F66C02EA-7B4D-4845-806E-C7DE3B1F89DA}"/>
    <cellStyle name="Comma 3 2 4 6 3" xfId="29739" xr:uid="{FBF7BB61-4CCC-4CAF-9F30-E860A3FC08F8}"/>
    <cellStyle name="Comma 3 2 4 6 4" xfId="22371" xr:uid="{FEA95374-FD92-4DB0-9BFA-678CD2D5C647}"/>
    <cellStyle name="Comma 3 2 4 7" xfId="10332" xr:uid="{6E85E16D-10EE-4920-A36D-47502BFC8150}"/>
    <cellStyle name="Comma 3 2 4 7 2" xfId="21022" xr:uid="{52909C85-9C3D-4BD5-B020-DAC00C55A277}"/>
    <cellStyle name="Comma 3 2 4 7 2 2" xfId="38875" xr:uid="{84637657-193A-48CA-9E63-F41BBB31E24B}"/>
    <cellStyle name="Comma 3 2 4 7 3" xfId="27506" xr:uid="{4DA68408-3A70-4272-B409-D8C0602747C8}"/>
    <cellStyle name="Comma 3 2 4 8" xfId="14137" xr:uid="{1AF71610-B4A4-45EE-BFEE-41483EFBFBE1}"/>
    <cellStyle name="Comma 3 2 4 8 2" xfId="21474" xr:uid="{9C188BE4-49C7-4E9E-AF48-890DA069FCBD}"/>
    <cellStyle name="Comma 3 2 4 8 2 2" xfId="32332" xr:uid="{A2FD3D1D-E255-44E7-B6CC-4774F1B87978}"/>
    <cellStyle name="Comma 3 2 4 8 3" xfId="23379" xr:uid="{CD0E7776-89AC-4A30-A967-A6D6B1DDFC99}"/>
    <cellStyle name="Comma 3 2 4 9" xfId="17667" xr:uid="{4BF2DB43-DE60-425D-9BF2-04FD04A0CBD4}"/>
    <cellStyle name="Comma 3 2 4 9 2" xfId="21881" xr:uid="{A4AF17CA-C061-4168-85C1-D4C23BCF9925}"/>
    <cellStyle name="Comma 3 2 4 9 3" xfId="29386" xr:uid="{D24223F5-2716-493D-BF64-C4999CA67B0D}"/>
    <cellStyle name="Comma 3 2 5" xfId="801" xr:uid="{7E4EBB1A-ED98-40E1-8C3A-4C20D7F6E95B}"/>
    <cellStyle name="Comma 3 2 5 10" xfId="19876" xr:uid="{9CCFF432-D26E-4734-BE45-BA2318193093}"/>
    <cellStyle name="Comma 3 2 5 11" xfId="22174" xr:uid="{0D961FA8-0121-4A64-901F-EF1AF16DAF65}"/>
    <cellStyle name="Comma 3 2 5 2" xfId="802" xr:uid="{1BD7D968-05E5-49D8-9E47-B7225307CB0E}"/>
    <cellStyle name="Comma 3 2 5 2 10" xfId="22278" xr:uid="{0C4F2933-7AA8-48D2-A737-721A2EFBE8B0}"/>
    <cellStyle name="Comma 3 2 5 2 2" xfId="2499" xr:uid="{4B9C7232-1EBC-47CC-B28D-017B6941F9CE}"/>
    <cellStyle name="Comma 3 2 5 2 2 2" xfId="5055" xr:uid="{1E349547-4F2A-4A38-949A-887D9BA4C856}"/>
    <cellStyle name="Comma 3 2 5 2 2 2 2" xfId="20431" xr:uid="{8C956FAF-15AF-4321-9A8F-8F2A46304643}"/>
    <cellStyle name="Comma 3 2 5 2 2 2 2 2" xfId="38208" xr:uid="{7DD7C474-D4BB-4E70-99DF-3DAC7061BB76}"/>
    <cellStyle name="Comma 3 2 5 2 2 2 2 3" xfId="27062" xr:uid="{96DF2336-9C65-49C9-AD0F-4ECDBBF63211}"/>
    <cellStyle name="Comma 3 2 5 2 2 2 3" xfId="28816" xr:uid="{6DA57DA8-729E-4AFC-9418-3572FFAE88BB}"/>
    <cellStyle name="Comma 3 2 5 2 2 2 3 2" xfId="41426" xr:uid="{597F8098-C8A6-4B6A-85F9-C30C75402C39}"/>
    <cellStyle name="Comma 3 2 5 2 2 2 4" xfId="24831" xr:uid="{8CB67B4A-831A-4674-9C26-BDE1F92EBB35}"/>
    <cellStyle name="Comma 3 2 5 2 2 2 4 2" xfId="34937" xr:uid="{1F42788D-7A39-49B5-9D55-965583FAFAC4}"/>
    <cellStyle name="Comma 3 2 5 2 2 2 5" xfId="31711" xr:uid="{3CFBC28D-D022-4433-95F6-E3139EEE8FFE}"/>
    <cellStyle name="Comma 3 2 5 2 2 2 6" xfId="23089" xr:uid="{1053DCF9-E221-4547-AA87-3E4D1F1D49D4}"/>
    <cellStyle name="Comma 3 2 5 2 2 3" xfId="8603" xr:uid="{F31758F1-39F8-4363-B6B7-FD9824F62F2D}"/>
    <cellStyle name="Comma 3 2 5 2 2 3 2" xfId="20796" xr:uid="{B99F4C15-9BF8-4F9C-AB60-E9B309983B6C}"/>
    <cellStyle name="Comma 3 2 5 2 2 3 2 2" xfId="37058" xr:uid="{89E75EE4-B99E-4F83-8EBF-A91797563BE2}"/>
    <cellStyle name="Comma 3 2 5 2 2 3 3" xfId="26257" xr:uid="{E33385D5-0057-41DC-8140-6CAE3D8D9DE4}"/>
    <cellStyle name="Comma 3 2 5 2 2 4" xfId="12255" xr:uid="{BBE45A2F-A2EF-4E18-95B7-55A5AF6D1315}"/>
    <cellStyle name="Comma 3 2 5 2 2 4 2" xfId="21252" xr:uid="{CB2BEF24-D5B6-408F-8F85-28785ABB0518}"/>
    <cellStyle name="Comma 3 2 5 2 2 4 2 2" xfId="40204" xr:uid="{D42C2610-E46B-41EC-8E34-6DED3EA50484}"/>
    <cellStyle name="Comma 3 2 5 2 2 4 3" xfId="28011" xr:uid="{CB6E232B-A7B7-41F4-938B-C782ABD9B9DF}"/>
    <cellStyle name="Comma 3 2 5 2 2 5" xfId="16018" xr:uid="{40882188-FA74-4848-B728-25810623F422}"/>
    <cellStyle name="Comma 3 2 5 2 2 5 2" xfId="21698" xr:uid="{EC854796-9E1C-4176-B288-002DA7AB120D}"/>
    <cellStyle name="Comma 3 2 5 2 2 5 2 2" xfId="33709" xr:uid="{A3E3FB28-31BA-45B3-B804-7F435D3BBC4E}"/>
    <cellStyle name="Comma 3 2 5 2 2 5 3" xfId="23897" xr:uid="{E3179C44-CA6B-4E3D-8E15-6CE19665525F}"/>
    <cellStyle name="Comma 3 2 5 2 2 6" xfId="18957" xr:uid="{D40CBC5F-1322-48F2-ADE8-4C2AE1F94659}"/>
    <cellStyle name="Comma 3 2 5 2 2 6 2" xfId="22042" xr:uid="{B9B706E0-9BCA-4FF7-BFA5-A93EC9AF98BE}"/>
    <cellStyle name="Comma 3 2 5 2 2 6 3" xfId="30735" xr:uid="{F81C2210-646F-4D9E-ADE2-C678F5D383B5}"/>
    <cellStyle name="Comma 3 2 5 2 2 7" xfId="20131" xr:uid="{D50B2F42-B53E-4EC4-95E8-3791635A9006}"/>
    <cellStyle name="Comma 3 2 5 2 2 8" xfId="22716" xr:uid="{B09EB4E3-DCAE-4CB9-9FAC-0B30315C7C02}"/>
    <cellStyle name="Comma 3 2 5 2 3" xfId="5054" xr:uid="{03E55C27-1A60-4654-9AF9-C90C18F56A82}"/>
    <cellStyle name="Comma 3 2 5 2 3 2" xfId="20430" xr:uid="{1F6FBB1D-09F4-4E3C-85A2-BE6C3C31CE26}"/>
    <cellStyle name="Comma 3 2 5 2 3 2 2" xfId="38207" xr:uid="{EA74CDDA-10A7-40F6-BC41-1EE483C8C4A6}"/>
    <cellStyle name="Comma 3 2 5 2 3 2 3" xfId="27061" xr:uid="{94DF75F5-ACED-48AE-861F-00F39D7F9384}"/>
    <cellStyle name="Comma 3 2 5 2 3 3" xfId="28815" xr:uid="{E670FAA0-AFEE-4C70-BDDE-643B56497E5A}"/>
    <cellStyle name="Comma 3 2 5 2 3 3 2" xfId="41425" xr:uid="{B4964A5C-BFCF-4A2E-832D-594FC6E35680}"/>
    <cellStyle name="Comma 3 2 5 2 3 4" xfId="24830" xr:uid="{359E06D5-4642-4D69-BD9D-5426EB1AA1BB}"/>
    <cellStyle name="Comma 3 2 5 2 3 4 2" xfId="34936" xr:uid="{CD34D752-55FF-4807-A31D-2156E2D98720}"/>
    <cellStyle name="Comma 3 2 5 2 3 5" xfId="31710" xr:uid="{E4FF1255-214C-44AA-8572-5122281B1D6E}"/>
    <cellStyle name="Comma 3 2 5 2 3 6" xfId="23088" xr:uid="{31A43690-BE0A-417C-915A-32C5A4761EC0}"/>
    <cellStyle name="Comma 3 2 5 2 4" xfId="2498" xr:uid="{5CA21B50-D603-4017-85AD-7D31ECAA52F4}"/>
    <cellStyle name="Comma 3 2 5 2 4 2" xfId="20130" xr:uid="{0BB3F909-6596-477C-A58B-8280829814D7}"/>
    <cellStyle name="Comma 3 2 5 2 4 2 2" xfId="36243" xr:uid="{2E8901E4-0E72-4419-BA65-CAAB31ECDFC6}"/>
    <cellStyle name="Comma 3 2 5 2 4 2 3" xfId="25789" xr:uid="{0BB7D461-5534-4A72-AFEC-026470FE78AB}"/>
    <cellStyle name="Comma 3 2 5 2 4 3" xfId="30166" xr:uid="{115D52C3-2909-4B5C-8D16-4456A3544AC8}"/>
    <cellStyle name="Comma 3 2 5 2 4 4" xfId="22507" xr:uid="{692D6C59-31FA-42E7-9CC6-88C25B52FE9C}"/>
    <cellStyle name="Comma 3 2 5 2 5" xfId="7119" xr:uid="{177471FA-5EE3-4C4A-AFC6-12C3A0ABC3F8}"/>
    <cellStyle name="Comma 3 2 5 2 5 2" xfId="20623" xr:uid="{DDDE8B06-ABDC-49C4-AC45-01397C337320}"/>
    <cellStyle name="Comma 3 2 5 2 5 2 2" xfId="39389" xr:uid="{DA3609DE-1785-4952-B698-839113884DE6}"/>
    <cellStyle name="Comma 3 2 5 2 5 3" xfId="27645" xr:uid="{695D5602-E9D1-4635-A478-3E400903323A}"/>
    <cellStyle name="Comma 3 2 5 2 6" xfId="10336" xr:uid="{80C60873-BBC1-4A5D-A8A6-BF8675210289}"/>
    <cellStyle name="Comma 3 2 5 2 6 2" xfId="21026" xr:uid="{8398E2BA-4999-4743-AD02-F7C7124C75EE}"/>
    <cellStyle name="Comma 3 2 5 2 6 2 2" xfId="32858" xr:uid="{772B3B50-E144-4FEE-BB99-25CCC7040D48}"/>
    <cellStyle name="Comma 3 2 5 2 6 3" xfId="23524" xr:uid="{3A1CF860-CBAC-4B3C-A0B0-8EF85BBD0EF0}"/>
    <cellStyle name="Comma 3 2 5 2 7" xfId="14141" xr:uid="{28904EB3-2FD8-431E-9A6A-F65989FA37DB}"/>
    <cellStyle name="Comma 3 2 5 2 7 2" xfId="21478" xr:uid="{36DB77A2-3ABF-4BE1-84F1-48E67B08BAAA}"/>
    <cellStyle name="Comma 3 2 5 2 7 3" xfId="29577" xr:uid="{266C76AC-90CC-444D-B8C4-7E0270CF8047}"/>
    <cellStyle name="Comma 3 2 5 2 8" xfId="17670" xr:uid="{8BAB66FF-6489-4D10-8E3A-0423DB60677D}"/>
    <cellStyle name="Comma 3 2 5 2 8 2" xfId="21884" xr:uid="{ED7D9C48-96E2-4F68-9FBE-365CE9BEB034}"/>
    <cellStyle name="Comma 3 2 5 2 9" xfId="19877" xr:uid="{5B9F2883-BABF-470B-B273-9D3FCEB419C7}"/>
    <cellStyle name="Comma 3 2 5 3" xfId="2500" xr:uid="{BFE3FD88-F2A0-4069-86F7-DC9EF8E94D51}"/>
    <cellStyle name="Comma 3 2 5 3 2" xfId="5056" xr:uid="{C8730590-EBF0-4839-ACA5-738B30A9818A}"/>
    <cellStyle name="Comma 3 2 5 3 2 2" xfId="12256" xr:uid="{375905B8-0253-4D7B-B828-58E22D6F575C}"/>
    <cellStyle name="Comma 3 2 5 3 2 2 2" xfId="21253" xr:uid="{F9DE4852-096A-4076-BB87-A5875DA49C7E}"/>
    <cellStyle name="Comma 3 2 5 3 2 2 2 2" xfId="38209" xr:uid="{4D02C8A0-3992-4462-B793-C9FAF24DD5AB}"/>
    <cellStyle name="Comma 3 2 5 3 2 2 3" xfId="27063" xr:uid="{533CBB31-150B-4882-A752-ABF58CD8D75D}"/>
    <cellStyle name="Comma 3 2 5 3 2 3" xfId="16019" xr:uid="{9746F4B2-9000-47CD-B879-463A5F5B4160}"/>
    <cellStyle name="Comma 3 2 5 3 2 3 2" xfId="21699" xr:uid="{258157A2-BC1B-4FF0-9F57-D10600C6CEEA}"/>
    <cellStyle name="Comma 3 2 5 3 2 3 2 2" xfId="41427" xr:uid="{A2B92920-402F-4B73-B09C-E256FC276673}"/>
    <cellStyle name="Comma 3 2 5 3 2 3 3" xfId="28817" xr:uid="{81FED425-E9A3-4227-89C1-82927B93AC02}"/>
    <cellStyle name="Comma 3 2 5 3 2 4" xfId="20432" xr:uid="{09DB8CE2-CFE6-4DED-ACDD-43217A7C6E02}"/>
    <cellStyle name="Comma 3 2 5 3 2 4 2" xfId="34938" xr:uid="{8F3BAE88-22AB-42B0-A96F-428E38B4374A}"/>
    <cellStyle name="Comma 3 2 5 3 2 4 3" xfId="24832" xr:uid="{F157E699-5626-4A3D-89DC-3436CBA0F131}"/>
    <cellStyle name="Comma 3 2 5 3 2 5" xfId="31712" xr:uid="{F53A5FB0-2D97-41EA-B0AD-F94DDDB7C37B}"/>
    <cellStyle name="Comma 3 2 5 3 2 6" xfId="23090" xr:uid="{5080E805-12A5-4BF9-9B0F-E96B98ADA35C}"/>
    <cellStyle name="Comma 3 2 5 3 3" xfId="8602" xr:uid="{47225D5E-503D-4524-8495-A6D7192059DB}"/>
    <cellStyle name="Comma 3 2 5 3 3 2" xfId="20795" xr:uid="{C33B14E2-C61A-4A92-B896-397AD38A9590}"/>
    <cellStyle name="Comma 3 2 5 3 3 2 2" xfId="36639" xr:uid="{76A75C7B-5D0E-43C8-A7DB-97F09E9B853B}"/>
    <cellStyle name="Comma 3 2 5 3 3 3" xfId="26094" xr:uid="{0E3111B3-6A32-42F7-89DD-6E5E957CC3C3}"/>
    <cellStyle name="Comma 3 2 5 3 4" xfId="10337" xr:uid="{84A6AC40-0D13-4374-ACC0-53F36B4F907A}"/>
    <cellStyle name="Comma 3 2 5 3 4 2" xfId="21027" xr:uid="{1915810F-8B17-4E9E-BE15-53743EC79291}"/>
    <cellStyle name="Comma 3 2 5 3 4 2 2" xfId="39785" xr:uid="{AB93B3CE-0538-4475-ACC9-04115DA27650}"/>
    <cellStyle name="Comma 3 2 5 3 4 3" xfId="27802" xr:uid="{1E341A28-06AC-41A0-B9BD-9EC003939C96}"/>
    <cellStyle name="Comma 3 2 5 3 5" xfId="14142" xr:uid="{A98427A1-3FE7-46D2-BB2A-3D677C428239}"/>
    <cellStyle name="Comma 3 2 5 3 5 2" xfId="21479" xr:uid="{16B033FC-1E5F-423D-AEC7-38A18DD954D0}"/>
    <cellStyle name="Comma 3 2 5 3 5 2 2" xfId="33278" xr:uid="{5AC635B9-3656-465E-8CA9-04E2E632BA33}"/>
    <cellStyle name="Comma 3 2 5 3 5 3" xfId="23682" xr:uid="{722451AE-6194-4C70-AA14-27D25EA40A94}"/>
    <cellStyle name="Comma 3 2 5 3 6" xfId="18956" xr:uid="{50B25A3F-7676-4110-B75C-36F60295BA9D}"/>
    <cellStyle name="Comma 3 2 5 3 6 2" xfId="22041" xr:uid="{BB82FBB0-1D9F-4F74-B645-613B9E6841F4}"/>
    <cellStyle name="Comma 3 2 5 3 6 3" xfId="30519" xr:uid="{F06802DF-0FB3-4D9D-8C8F-22FF3AB23F8D}"/>
    <cellStyle name="Comma 3 2 5 3 7" xfId="20132" xr:uid="{521F99A5-62B0-4B5E-BAA9-7FDB50B26ADC}"/>
    <cellStyle name="Comma 3 2 5 3 8" xfId="22616" xr:uid="{222C8AFB-5CA7-48A1-AF0F-C005F60B8FD1}"/>
    <cellStyle name="Comma 3 2 5 4" xfId="5053" xr:uid="{B544AC94-AC4A-4D84-8F03-799F2BC6745B}"/>
    <cellStyle name="Comma 3 2 5 4 2" xfId="12257" xr:uid="{B0011031-8F54-486E-ABD3-D9F1EEA63F32}"/>
    <cellStyle name="Comma 3 2 5 4 2 2" xfId="21254" xr:uid="{FABB17AA-B5EE-44E3-83B7-63656FD54F26}"/>
    <cellStyle name="Comma 3 2 5 4 2 2 2" xfId="38206" xr:uid="{5F89AD55-99D3-4224-B0C7-E3FE6EB285A5}"/>
    <cellStyle name="Comma 3 2 5 4 2 3" xfId="27060" xr:uid="{8296E8FB-9D53-481A-BA1B-54378A395713}"/>
    <cellStyle name="Comma 3 2 5 4 3" xfId="16020" xr:uid="{894C09C7-0BA1-4EDF-9AC7-DF94535CC9F1}"/>
    <cellStyle name="Comma 3 2 5 4 3 2" xfId="21700" xr:uid="{5F8CB632-314E-4A8D-8220-3A2F0B11AB7F}"/>
    <cellStyle name="Comma 3 2 5 4 3 2 2" xfId="41424" xr:uid="{5865C25B-17B4-47EA-A726-D5D07D80DAA2}"/>
    <cellStyle name="Comma 3 2 5 4 3 3" xfId="28814" xr:uid="{7C4BB144-AFB5-400E-9C3C-B15007FA9AD2}"/>
    <cellStyle name="Comma 3 2 5 4 4" xfId="20429" xr:uid="{66E068FC-67C3-4973-809C-75CB475D65F8}"/>
    <cellStyle name="Comma 3 2 5 4 4 2" xfId="34935" xr:uid="{23CCFAD3-1D16-4573-B723-A8965F19033A}"/>
    <cellStyle name="Comma 3 2 5 4 4 3" xfId="24829" xr:uid="{6DA82FC7-F3A0-438D-AD76-39EBACD3E2FF}"/>
    <cellStyle name="Comma 3 2 5 4 5" xfId="31709" xr:uid="{DF2A28CA-C40D-4AB3-87FE-4075ACC2B3CF}"/>
    <cellStyle name="Comma 3 2 5 4 6" xfId="23087" xr:uid="{BBE9C05D-C76B-44D7-ABAD-D2B2EAB8B9B6}"/>
    <cellStyle name="Comma 3 2 5 5" xfId="2497" xr:uid="{A605751F-4E39-44C4-9D60-5A997C5B4F8A}"/>
    <cellStyle name="Comma 3 2 5 5 2" xfId="20129" xr:uid="{1D248C51-80DD-4F81-AD42-9EE75CCF707A}"/>
    <cellStyle name="Comma 3 2 5 5 2 2" xfId="35825" xr:uid="{F088605D-0A63-42F2-8867-DE645D16157C}"/>
    <cellStyle name="Comma 3 2 5 5 2 3" xfId="25449" xr:uid="{83DE738F-9486-4C33-8CD4-AA6AF79134ED}"/>
    <cellStyle name="Comma 3 2 5 5 3" xfId="29826" xr:uid="{6BBC2503-930C-4A16-9461-20866E91E862}"/>
    <cellStyle name="Comma 3 2 5 5 4" xfId="22395" xr:uid="{A5FEF462-6268-4D3D-B0CE-6FA347BE9F2C}"/>
    <cellStyle name="Comma 3 2 5 6" xfId="7118" xr:uid="{0DE28F43-EA2D-4598-ADD0-07D67D516E70}"/>
    <cellStyle name="Comma 3 2 5 6 2" xfId="20622" xr:uid="{26F17B0F-7500-4B93-909F-C40CE80323F0}"/>
    <cellStyle name="Comma 3 2 5 6 2 2" xfId="38971" xr:uid="{16ED8286-705B-40D2-A005-C06365766138}"/>
    <cellStyle name="Comma 3 2 5 6 3" xfId="27531" xr:uid="{409DA5F1-6192-4368-AC18-CACBFD7F11D9}"/>
    <cellStyle name="Comma 3 2 5 7" xfId="10335" xr:uid="{C0D32735-404F-4F4B-8495-E8E5E3C1BB41}"/>
    <cellStyle name="Comma 3 2 5 7 2" xfId="21025" xr:uid="{6D9D5A19-F460-4E8C-A934-B7A377422892}"/>
    <cellStyle name="Comma 3 2 5 7 2 2" xfId="32434" xr:uid="{70CF150D-3AB0-43F2-AE84-36063D32C5EA}"/>
    <cellStyle name="Comma 3 2 5 7 3" xfId="23404" xr:uid="{369FB9F3-D799-4B8B-81E6-6CDA19F43DE5}"/>
    <cellStyle name="Comma 3 2 5 8" xfId="14140" xr:uid="{6AFB1491-A869-419B-8BCE-DE24DF57D9E0}"/>
    <cellStyle name="Comma 3 2 5 8 2" xfId="21477" xr:uid="{E757DAB4-86ED-4476-9652-4D179D757F53}"/>
    <cellStyle name="Comma 3 2 5 8 3" xfId="29412" xr:uid="{D0A6AE15-FF6D-4151-8920-0DA8F22467BE}"/>
    <cellStyle name="Comma 3 2 5 9" xfId="17669" xr:uid="{9C105BC5-3E19-46DC-B6A1-B1B00C7A4260}"/>
    <cellStyle name="Comma 3 2 5 9 2" xfId="21883" xr:uid="{473DF5EA-4AE5-474A-8311-2A0473BB2963}"/>
    <cellStyle name="Comma 3 2 6" xfId="803" xr:uid="{2A09A015-3C92-4653-BE61-40BF0276A10B}"/>
    <cellStyle name="Comma 3 2 6 10" xfId="19878" xr:uid="{AF915CC5-E8D9-4EE2-BE5F-1FD7CDE14B94}"/>
    <cellStyle name="Comma 3 2 6 11" xfId="22232" xr:uid="{F1EAADF2-7B88-4A7F-AA6D-3BE24FAD8B6D}"/>
    <cellStyle name="Comma 3 2 6 2" xfId="804" xr:uid="{ED9E1766-90BC-456D-92CA-F8C8030A7950}"/>
    <cellStyle name="Comma 3 2 6 2 10" xfId="22670" xr:uid="{4D4F6700-C24D-45DC-B68A-588129C7F8F4}"/>
    <cellStyle name="Comma 3 2 6 2 2" xfId="2503" xr:uid="{9D095331-1C8F-4FA7-9B3E-568A354CE3B5}"/>
    <cellStyle name="Comma 3 2 6 2 2 2" xfId="5059" xr:uid="{A5BD08ED-CACD-45AB-8593-5199D0F77D07}"/>
    <cellStyle name="Comma 3 2 6 2 2 2 2" xfId="20435" xr:uid="{6290C756-1A83-4349-9FF1-9C5717CD9738}"/>
    <cellStyle name="Comma 3 2 6 2 2 2 2 2" xfId="38211" xr:uid="{375E2152-9B82-4EF5-8AB7-941E4DCDE800}"/>
    <cellStyle name="Comma 3 2 6 2 2 2 3" xfId="27065" xr:uid="{3B1AAC60-F7E5-4866-9DBD-D9094864B407}"/>
    <cellStyle name="Comma 3 2 6 2 2 3" xfId="8605" xr:uid="{A7DF21C0-3DF3-4D6E-9218-FCD41205D27B}"/>
    <cellStyle name="Comma 3 2 6 2 2 3 2" xfId="20798" xr:uid="{833E441D-BFAC-4799-86AA-7D51B68AD82F}"/>
    <cellStyle name="Comma 3 2 6 2 2 3 2 2" xfId="41429" xr:uid="{A5F8EA8B-EA4B-4354-B09B-FD3F570C72FA}"/>
    <cellStyle name="Comma 3 2 6 2 2 3 3" xfId="28819" xr:uid="{816B5133-8AC7-46CB-8653-6875CE3389E7}"/>
    <cellStyle name="Comma 3 2 6 2 2 4" xfId="12258" xr:uid="{E62E2A60-B57E-45D3-842D-4411BB962A67}"/>
    <cellStyle name="Comma 3 2 6 2 2 4 2" xfId="21255" xr:uid="{2ECA29BA-C796-4BFE-A57F-7E06E6CA08EF}"/>
    <cellStyle name="Comma 3 2 6 2 2 4 2 2" xfId="34940" xr:uid="{E1B54F04-FD81-4D22-A2E5-659AD03EA12B}"/>
    <cellStyle name="Comma 3 2 6 2 2 4 3" xfId="24834" xr:uid="{92C30639-8689-462C-AD05-EFA59D2BF0EB}"/>
    <cellStyle name="Comma 3 2 6 2 2 5" xfId="16021" xr:uid="{F7BB274F-FBAD-4CF5-8274-766D6216868A}"/>
    <cellStyle name="Comma 3 2 6 2 2 5 2" xfId="21701" xr:uid="{07EC498D-E381-42E6-8191-BB74DCA6208B}"/>
    <cellStyle name="Comma 3 2 6 2 2 5 3" xfId="31714" xr:uid="{B14940B3-6E47-4AC8-9F94-67229D42EB86}"/>
    <cellStyle name="Comma 3 2 6 2 2 6" xfId="18959" xr:uid="{6BE6E15B-CC9A-46B6-A608-9699BA36F8FA}"/>
    <cellStyle name="Comma 3 2 6 2 2 6 2" xfId="22044" xr:uid="{1AC37273-11D8-44C4-97F8-CA9ACB8077BE}"/>
    <cellStyle name="Comma 3 2 6 2 2 7" xfId="20135" xr:uid="{2CD6A71E-583F-4B20-BCBC-317D021EC42E}"/>
    <cellStyle name="Comma 3 2 6 2 2 8" xfId="23092" xr:uid="{719B3CD5-867C-43BB-9C06-AA5303B6A5B3}"/>
    <cellStyle name="Comma 3 2 6 2 3" xfId="5058" xr:uid="{99590ED4-3F74-439D-969D-391D3C65FB1D}"/>
    <cellStyle name="Comma 3 2 6 2 3 2" xfId="20434" xr:uid="{EE4B92BB-68BA-4F5E-AC20-CF2B4A2DA85A}"/>
    <cellStyle name="Comma 3 2 6 2 3 2 2" xfId="36861" xr:uid="{46A8866B-815A-4449-A80B-2AE1BFDD2847}"/>
    <cellStyle name="Comma 3 2 6 2 3 3" xfId="26209" xr:uid="{9E912B04-C02D-4B08-AE11-60561423ED3E}"/>
    <cellStyle name="Comma 3 2 6 2 4" xfId="2502" xr:uid="{FD7646C8-194E-49EB-8702-F35E467E53BF}"/>
    <cellStyle name="Comma 3 2 6 2 4 2" xfId="20134" xr:uid="{C61FA75F-73C3-4405-809C-CA3D5978038D}"/>
    <cellStyle name="Comma 3 2 6 2 4 2 2" xfId="40007" xr:uid="{7BFCA5B3-F09B-46AC-844F-6E98D41C378A}"/>
    <cellStyle name="Comma 3 2 6 2 4 3" xfId="27916" xr:uid="{BBF2EE5D-4D58-4259-9EAD-FF3BB960032A}"/>
    <cellStyle name="Comma 3 2 6 2 5" xfId="7121" xr:uid="{F4A8A0A9-6D6E-4C46-80C3-D2AFB0344D01}"/>
    <cellStyle name="Comma 3 2 6 2 5 2" xfId="20625" xr:uid="{E0C74375-B3F6-4FDF-8CD7-001F82322219}"/>
    <cellStyle name="Comma 3 2 6 2 5 2 2" xfId="33508" xr:uid="{2AB93EAE-5AD0-4D19-8981-85A2D575DD67}"/>
    <cellStyle name="Comma 3 2 6 2 5 3" xfId="23801" xr:uid="{4333BD54-2927-4FC0-A476-A2480990C187}"/>
    <cellStyle name="Comma 3 2 6 2 6" xfId="10339" xr:uid="{FB7F31CA-E39E-4181-B9FE-D6A538E9890E}"/>
    <cellStyle name="Comma 3 2 6 2 6 2" xfId="21029" xr:uid="{073E196A-0319-4ABF-9C4E-524D133BDF5D}"/>
    <cellStyle name="Comma 3 2 6 2 6 3" xfId="30639" xr:uid="{AD0AD1F8-D233-42C0-A90D-E13D3CC60AD6}"/>
    <cellStyle name="Comma 3 2 6 2 7" xfId="14144" xr:uid="{E6D452B4-764A-4BFE-A984-D3039742F3DE}"/>
    <cellStyle name="Comma 3 2 6 2 7 2" xfId="21481" xr:uid="{F215780C-462D-4E92-93DE-4331F20E429E}"/>
    <cellStyle name="Comma 3 2 6 2 8" xfId="17672" xr:uid="{716B152F-8155-4E27-A7F9-ED296924BAED}"/>
    <cellStyle name="Comma 3 2 6 2 8 2" xfId="21886" xr:uid="{A8D63F52-7A42-4CF0-8F10-2A30E26BC86E}"/>
    <cellStyle name="Comma 3 2 6 2 9" xfId="19879" xr:uid="{32BF0E74-BD76-4FFB-9BDB-53488C0B668A}"/>
    <cellStyle name="Comma 3 2 6 3" xfId="2504" xr:uid="{660CA7D9-B02F-443E-9067-DBAFB9AF02E8}"/>
    <cellStyle name="Comma 3 2 6 3 2" xfId="5060" xr:uid="{77AF76B6-5CDC-4D41-864E-4B40153EC870}"/>
    <cellStyle name="Comma 3 2 6 3 2 2" xfId="12259" xr:uid="{BBC7C094-7EC7-4FE6-B97F-1BAEFCF9E164}"/>
    <cellStyle name="Comma 3 2 6 3 2 2 2" xfId="21256" xr:uid="{D28E5FB1-5B95-48BA-94E9-061761899318}"/>
    <cellStyle name="Comma 3 2 6 3 2 2 3" xfId="38210" xr:uid="{DFC1EB23-C0B0-4FED-A7F8-CADFEF3CB7FB}"/>
    <cellStyle name="Comma 3 2 6 3 2 3" xfId="16022" xr:uid="{C46CFC7A-F7B0-43EB-A742-5338A1608442}"/>
    <cellStyle name="Comma 3 2 6 3 2 3 2" xfId="21702" xr:uid="{3063AE16-2EAB-4647-BA6F-543F54A2E7F4}"/>
    <cellStyle name="Comma 3 2 6 3 2 4" xfId="20436" xr:uid="{47191506-5FAC-43BA-89E2-43854E3258B3}"/>
    <cellStyle name="Comma 3 2 6 3 2 5" xfId="27064" xr:uid="{C8D1487B-B13E-4355-8259-15C91E615666}"/>
    <cellStyle name="Comma 3 2 6 3 3" xfId="8604" xr:uid="{605A509C-E7F0-4AAA-8775-7C06A8DE979E}"/>
    <cellStyle name="Comma 3 2 6 3 3 2" xfId="20797" xr:uid="{B8A0D6F9-A999-4C88-BF5C-F66F98D30B1C}"/>
    <cellStyle name="Comma 3 2 6 3 3 2 2" xfId="41428" xr:uid="{3951A638-24F9-4BD9-8A80-04FD74EE111D}"/>
    <cellStyle name="Comma 3 2 6 3 3 3" xfId="28818" xr:uid="{6EFA1AD1-4DC2-4D22-850C-4CE3BB4E42CB}"/>
    <cellStyle name="Comma 3 2 6 3 4" xfId="10340" xr:uid="{6F1742E7-0E46-4673-B476-D34831256A84}"/>
    <cellStyle name="Comma 3 2 6 3 4 2" xfId="21030" xr:uid="{7CE6BA83-95E2-44BD-8113-9848370B78B1}"/>
    <cellStyle name="Comma 3 2 6 3 4 2 2" xfId="34939" xr:uid="{41F783C7-9BA7-4EEA-8D7F-0687FBC43335}"/>
    <cellStyle name="Comma 3 2 6 3 4 3" xfId="24833" xr:uid="{2B42480F-CC9A-4327-8F94-8021D45D7798}"/>
    <cellStyle name="Comma 3 2 6 3 5" xfId="14145" xr:uid="{942204A8-91F9-40E4-B29B-57538FB03E8C}"/>
    <cellStyle name="Comma 3 2 6 3 5 2" xfId="21482" xr:uid="{6CBFAA89-3B23-4B5E-B823-9D03A2FA5A6E}"/>
    <cellStyle name="Comma 3 2 6 3 5 3" xfId="31713" xr:uid="{4A4A3354-27C7-45FA-AF32-6BD139B9ACF5}"/>
    <cellStyle name="Comma 3 2 6 3 6" xfId="18958" xr:uid="{FE5E6424-0A48-4EE2-A338-6D959369BD30}"/>
    <cellStyle name="Comma 3 2 6 3 6 2" xfId="22043" xr:uid="{16809CB8-7EE1-4751-8D40-BE0C8CD6A697}"/>
    <cellStyle name="Comma 3 2 6 3 7" xfId="20136" xr:uid="{EAA9EDEA-765E-4579-AD36-31F4C98CC3A5}"/>
    <cellStyle name="Comma 3 2 6 3 8" xfId="23091" xr:uid="{99DFD160-3EF4-4E62-AA49-EC60F5D683C2}"/>
    <cellStyle name="Comma 3 2 6 4" xfId="5057" xr:uid="{A417C0A7-EACF-48BF-86B0-3B1B6088395B}"/>
    <cellStyle name="Comma 3 2 6 4 2" xfId="12260" xr:uid="{FB37C1D0-46D2-41AB-BD06-F4B595C41881}"/>
    <cellStyle name="Comma 3 2 6 4 2 2" xfId="21257" xr:uid="{9E4A83BF-829B-461F-AB03-CC3AF8569D39}"/>
    <cellStyle name="Comma 3 2 6 4 2 2 2" xfId="36046" xr:uid="{9BFDFCBF-051E-422E-B385-C3557CB7D53C}"/>
    <cellStyle name="Comma 3 2 6 4 2 3" xfId="25666" xr:uid="{91D96406-4A07-4B96-ADF4-508F1A62D4B6}"/>
    <cellStyle name="Comma 3 2 6 4 3" xfId="16023" xr:uid="{E4E791FC-2EBB-40DA-B8A5-219FB4156E6A}"/>
    <cellStyle name="Comma 3 2 6 4 3 2" xfId="21703" xr:uid="{297B6932-B324-4E43-985C-A3EC7C705837}"/>
    <cellStyle name="Comma 3 2 6 4 3 3" xfId="30043" xr:uid="{6B5D79B4-07D4-45AD-892A-26DB17B21354}"/>
    <cellStyle name="Comma 3 2 6 4 4" xfId="20433" xr:uid="{BD0989E2-4966-4447-B988-6AFF1E365FF1}"/>
    <cellStyle name="Comma 3 2 6 4 5" xfId="22461" xr:uid="{B5569709-5EF2-4E99-8F24-F8DEE7E1FA98}"/>
    <cellStyle name="Comma 3 2 6 5" xfId="2501" xr:uid="{ADBB5AB1-E855-47FA-B93C-F965D6114B3D}"/>
    <cellStyle name="Comma 3 2 6 5 2" xfId="20133" xr:uid="{DDBC65C7-A9B7-481B-B6AB-D6B4D40F1EB8}"/>
    <cellStyle name="Comma 3 2 6 5 2 2" xfId="39192" xr:uid="{2E8EADC8-A157-4426-A443-CDAEFA8D1D2E}"/>
    <cellStyle name="Comma 3 2 6 5 3" xfId="27597" xr:uid="{B08C1803-E062-46B3-865A-00E9046F528E}"/>
    <cellStyle name="Comma 3 2 6 6" xfId="7120" xr:uid="{02A082B3-5056-4697-B1F0-AB8F87A92EBC}"/>
    <cellStyle name="Comma 3 2 6 6 2" xfId="20624" xr:uid="{A382FC24-B657-44A2-AE51-636870406C2B}"/>
    <cellStyle name="Comma 3 2 6 6 2 2" xfId="32659" xr:uid="{05D353A3-1828-4A4D-AC71-4A1018343170}"/>
    <cellStyle name="Comma 3 2 6 6 3" xfId="23476" xr:uid="{90985F51-9956-4B25-8642-0E347CCF82E3}"/>
    <cellStyle name="Comma 3 2 6 7" xfId="10338" xr:uid="{115581D0-1BDC-4E3D-A092-D26C59241901}"/>
    <cellStyle name="Comma 3 2 6 7 2" xfId="21028" xr:uid="{2A422B2E-43E1-4962-AE32-3730802E2EF9}"/>
    <cellStyle name="Comma 3 2 6 7 3" xfId="29480" xr:uid="{06E1A365-5832-470D-9BEF-0A1B1109EC10}"/>
    <cellStyle name="Comma 3 2 6 8" xfId="14143" xr:uid="{721064AF-040F-412E-B035-E08C14FFF893}"/>
    <cellStyle name="Comma 3 2 6 8 2" xfId="21480" xr:uid="{67E3DD70-F300-40DB-872B-02CB9F165F7E}"/>
    <cellStyle name="Comma 3 2 6 9" xfId="17671" xr:uid="{9C1AB3D5-85C2-4C0C-B620-33405BB85340}"/>
    <cellStyle name="Comma 3 2 6 9 2" xfId="21885" xr:uid="{6148A96A-5982-406C-8FDD-B90FAA168245}"/>
    <cellStyle name="Comma 3 2 7" xfId="805" xr:uid="{BD32FC81-FC78-455D-8B95-8311E0B44AFE}"/>
    <cellStyle name="Comma 3 2 7 10" xfId="22131" xr:uid="{80CB60F8-D1D3-4A52-8F33-2502DBDA3635}"/>
    <cellStyle name="Comma 3 2 7 2" xfId="2506" xr:uid="{C08F7BC3-4933-4A9B-9107-0023DD12ACB1}"/>
    <cellStyle name="Comma 3 2 7 2 2" xfId="5062" xr:uid="{C647B414-D2E8-4E55-BC6E-8619B59DE69E}"/>
    <cellStyle name="Comma 3 2 7 2 2 2" xfId="20438" xr:uid="{7FF3484D-3716-495A-B5BA-EFEB5955B267}"/>
    <cellStyle name="Comma 3 2 7 2 2 2 2" xfId="38212" xr:uid="{C0A619C0-81AC-4F11-A23A-FFDEDDF43660}"/>
    <cellStyle name="Comma 3 2 7 2 2 3" xfId="27066" xr:uid="{4027B57E-73EC-4C10-B512-FC9BE82904A8}"/>
    <cellStyle name="Comma 3 2 7 2 3" xfId="8606" xr:uid="{589820F1-47C8-45C9-B1EA-83BCC4123631}"/>
    <cellStyle name="Comma 3 2 7 2 3 2" xfId="20799" xr:uid="{B2B41CCA-C681-4BE4-9C83-788816519AFE}"/>
    <cellStyle name="Comma 3 2 7 2 3 2 2" xfId="41430" xr:uid="{FCB7859E-62CE-4C08-8F29-147E57EE6859}"/>
    <cellStyle name="Comma 3 2 7 2 3 3" xfId="28820" xr:uid="{FE933006-1697-4F58-906A-7E9F18DB6A39}"/>
    <cellStyle name="Comma 3 2 7 2 4" xfId="12261" xr:uid="{7DBD0EC3-1601-4F7A-9CEE-2C338643F5EA}"/>
    <cellStyle name="Comma 3 2 7 2 4 2" xfId="21258" xr:uid="{C6AA20DA-13B8-4059-8D30-FE9A718A09CA}"/>
    <cellStyle name="Comma 3 2 7 2 4 2 2" xfId="34941" xr:uid="{B3B2F457-27BE-4ADE-B977-658A07769403}"/>
    <cellStyle name="Comma 3 2 7 2 4 3" xfId="24835" xr:uid="{59784C0E-8F78-4B2A-9A64-F917EC20E7B3}"/>
    <cellStyle name="Comma 3 2 7 2 5" xfId="16024" xr:uid="{B7157D39-AB96-48DC-B8D4-3374A7C926AC}"/>
    <cellStyle name="Comma 3 2 7 2 5 2" xfId="21704" xr:uid="{42B94ADC-C760-45DB-A168-6FC306E26EC7}"/>
    <cellStyle name="Comma 3 2 7 2 5 3" xfId="31715" xr:uid="{402C12B0-DDEE-441D-8040-8D107C70319C}"/>
    <cellStyle name="Comma 3 2 7 2 6" xfId="18960" xr:uid="{2B392876-8EB1-4344-A7AD-A3CC5D9C2F9A}"/>
    <cellStyle name="Comma 3 2 7 2 6 2" xfId="22045" xr:uid="{C1BF04FB-3F86-4DC4-89B6-A92454F951F9}"/>
    <cellStyle name="Comma 3 2 7 2 7" xfId="20138" xr:uid="{01960690-A198-4416-BF7C-B4D41F4CAB17}"/>
    <cellStyle name="Comma 3 2 7 2 8" xfId="23093" xr:uid="{900B9B42-4F62-45E1-BD99-1EF8A1DB34C0}"/>
    <cellStyle name="Comma 3 2 7 3" xfId="5061" xr:uid="{A125C44F-8BE5-4689-B28B-C3F062DB888D}"/>
    <cellStyle name="Comma 3 2 7 3 2" xfId="20437" xr:uid="{0E94A55F-083B-43CD-B9BC-3C5A1AB7EC31}"/>
    <cellStyle name="Comma 3 2 7 3 2 2" xfId="36463" xr:uid="{7CD1E553-83EC-40FF-A55C-2B42ABEED359}"/>
    <cellStyle name="Comma 3 2 7 3 2 3" xfId="26004" xr:uid="{C101DB0F-4E90-4C57-B8FA-39F04CEF8F4F}"/>
    <cellStyle name="Comma 3 2 7 3 3" xfId="30381" xr:uid="{45729B39-6E18-4C8D-A2E3-FA43932CD457}"/>
    <cellStyle name="Comma 3 2 7 3 4" xfId="22574" xr:uid="{6018E25D-DAEE-4772-A789-9EECD81A8D57}"/>
    <cellStyle name="Comma 3 2 7 4" xfId="2505" xr:uid="{09D29336-DDA4-4ABE-A1C3-A2A7D2D9695F}"/>
    <cellStyle name="Comma 3 2 7 4 2" xfId="20137" xr:uid="{5EE35057-5349-4F61-A2AC-7894FD586E27}"/>
    <cellStyle name="Comma 3 2 7 4 2 2" xfId="39609" xr:uid="{244E7A13-590C-4420-9E55-852DE8AFD13C}"/>
    <cellStyle name="Comma 3 2 7 4 3" xfId="27712" xr:uid="{1208DFB9-F540-4B06-ACF0-D067CDB2B474}"/>
    <cellStyle name="Comma 3 2 7 5" xfId="7122" xr:uid="{953755D8-0171-4E98-8024-13C2940A771F}"/>
    <cellStyle name="Comma 3 2 7 5 2" xfId="20626" xr:uid="{33E5AF69-5D68-4D4D-AF05-91B39A38677A}"/>
    <cellStyle name="Comma 3 2 7 5 2 2" xfId="33081" xr:uid="{61DC291E-4578-43D8-AEDD-B6380725A495}"/>
    <cellStyle name="Comma 3 2 7 5 3" xfId="23591" xr:uid="{CE68A24B-68D6-4E37-B600-95896BB3BC09}"/>
    <cellStyle name="Comma 3 2 7 6" xfId="10341" xr:uid="{D8505625-05EC-48BB-B695-78A7BAAA81AB}"/>
    <cellStyle name="Comma 3 2 7 6 2" xfId="21031" xr:uid="{D644108C-3C5E-457E-876E-81FD1219F837}"/>
    <cellStyle name="Comma 3 2 7 6 3" xfId="29367" xr:uid="{B10A3E26-AA88-44AB-8DE6-222556842425}"/>
    <cellStyle name="Comma 3 2 7 7" xfId="14146" xr:uid="{EDCC1A1C-C6DD-45C9-8D01-A5F99A29E2B4}"/>
    <cellStyle name="Comma 3 2 7 7 2" xfId="21483" xr:uid="{1D4F78C7-D4C6-49A1-BE87-E0A29FF4D287}"/>
    <cellStyle name="Comma 3 2 7 7 3" xfId="42256" xr:uid="{E014BF4F-76D8-4336-BA79-ECE5CF5882B9}"/>
    <cellStyle name="Comma 3 2 7 8" xfId="17673" xr:uid="{2910AACC-11BF-4570-A671-747CB463A947}"/>
    <cellStyle name="Comma 3 2 7 8 2" xfId="21887" xr:uid="{66EAE2D2-4175-4EB2-BED7-AEBECAD1480B}"/>
    <cellStyle name="Comma 3 2 7 8 3" xfId="42295" xr:uid="{D0FEA4D6-4776-4A13-B31F-117C0F77582C}"/>
    <cellStyle name="Comma 3 2 7 9" xfId="19880" xr:uid="{C4A5E0A7-EB89-46CD-B37D-FA680EE6857A}"/>
    <cellStyle name="Comma 3 2 8" xfId="2507" xr:uid="{0DDF4D18-95D1-4581-BBD2-EEAB3C5560D8}"/>
    <cellStyle name="Comma 3 2 8 2" xfId="5063" xr:uid="{E6052639-10BD-4276-849B-594CE6255802}"/>
    <cellStyle name="Comma 3 2 8 2 2" xfId="9473" xr:uid="{FB9B1402-06E6-41A8-998C-3C4F0E3E185C}"/>
    <cellStyle name="Comma 3 2 8 2 2 2" xfId="20851" xr:uid="{5E4B29C0-A929-4D7C-A125-C3461F51D99A}"/>
    <cellStyle name="Comma 3 2 8 2 2 3" xfId="38149" xr:uid="{4C0AE223-D361-42E1-BF4B-ABA03076A1E3}"/>
    <cellStyle name="Comma 3 2 8 2 3" xfId="12262" xr:uid="{01D57630-D581-427B-9B50-7887CB3D4A44}"/>
    <cellStyle name="Comma 3 2 8 2 3 2" xfId="21259" xr:uid="{5549BA05-E5B3-4352-A86B-A4F866F88C4E}"/>
    <cellStyle name="Comma 3 2 8 2 4" xfId="16025" xr:uid="{5247F90A-0423-4A55-AB2B-0545490FDF39}"/>
    <cellStyle name="Comma 3 2 8 2 4 2" xfId="21705" xr:uid="{9CB688A7-0710-4F43-B742-F395689DCD27}"/>
    <cellStyle name="Comma 3 2 8 2 5" xfId="20439" xr:uid="{FBB3741B-5DD8-4133-981F-D8B828C678A8}"/>
    <cellStyle name="Comma 3 2 8 2 6" xfId="27003" xr:uid="{5B388A18-5EA1-4616-81C9-17D4E03B1442}"/>
    <cellStyle name="Comma 3 2 8 3" xfId="7989" xr:uid="{704C7FB0-0B99-4843-A272-B542ACAF29AB}"/>
    <cellStyle name="Comma 3 2 8 3 2" xfId="20678" xr:uid="{16CBEF68-1ECF-407B-B68D-F5E78CE6ED75}"/>
    <cellStyle name="Comma 3 2 8 3 2 2" xfId="41367" xr:uid="{5902E0DB-412B-4BB8-8968-0CFDEFA1A852}"/>
    <cellStyle name="Comma 3 2 8 3 3" xfId="28757" xr:uid="{8C1C8B24-A7B1-4F7C-95F1-7551E77A402A}"/>
    <cellStyle name="Comma 3 2 8 4" xfId="10342" xr:uid="{5A9C385F-C4AC-4C21-9E56-88168D6F5E7A}"/>
    <cellStyle name="Comma 3 2 8 4 2" xfId="21032" xr:uid="{029248B9-5596-4800-8061-6F34706C2C02}"/>
    <cellStyle name="Comma 3 2 8 4 2 2" xfId="34878" xr:uid="{10F003D7-ADB5-4F20-9615-830F427EB489}"/>
    <cellStyle name="Comma 3 2 8 4 3" xfId="24772" xr:uid="{155CD54D-D615-465B-8D14-703BE119311B}"/>
    <cellStyle name="Comma 3 2 8 5" xfId="14147" xr:uid="{8AE6BC84-4911-465B-AB15-1AB7F251B4B2}"/>
    <cellStyle name="Comma 3 2 8 5 2" xfId="21484" xr:uid="{00D5F269-7923-4889-9BAD-C0C0246CF97E}"/>
    <cellStyle name="Comma 3 2 8 5 3" xfId="31652" xr:uid="{B2E22663-735E-4782-99C5-3A79AD4D05B5}"/>
    <cellStyle name="Comma 3 2 8 6" xfId="18929" xr:uid="{52695AFB-8F16-43C9-A016-7816A72FFA3A}"/>
    <cellStyle name="Comma 3 2 8 6 2" xfId="22014" xr:uid="{D87190B1-49DF-47FE-AE9B-8504E6DFE7F3}"/>
    <cellStyle name="Comma 3 2 8 7" xfId="20139" xr:uid="{2031B071-4C9C-46AF-A36F-FBABE0DD1C1C}"/>
    <cellStyle name="Comma 3 2 8 8" xfId="23030" xr:uid="{2319EE54-D2F9-4902-A538-AF08D00E702B}"/>
    <cellStyle name="Comma 3 2 9" xfId="5000" xr:uid="{9C426484-029C-484F-A475-17307AF1A350}"/>
    <cellStyle name="Comma 3 2 9 2" xfId="8575" xr:uid="{10CDE140-C990-4F61-B1E0-6EF25BE607D7}"/>
    <cellStyle name="Comma 3 2 9 2 2" xfId="20768" xr:uid="{59A1468A-0360-4465-836E-31A3F4E4D537}"/>
    <cellStyle name="Comma 3 2 9 2 2 2" xfId="35645" xr:uid="{59A0FAA9-0C1B-4E5E-A1E8-FBDE069C1686}"/>
    <cellStyle name="Comma 3 2 9 2 3" xfId="25330" xr:uid="{12242BCF-1B45-41C4-B1D4-6A681C4CCD94}"/>
    <cellStyle name="Comma 3 2 9 3" xfId="12263" xr:uid="{BD4F4117-17AE-434C-B21B-C2EE7664E412}"/>
    <cellStyle name="Comma 3 2 9 3 2" xfId="21260" xr:uid="{49504A96-416D-4C72-B7E3-6851689E4AC7}"/>
    <cellStyle name="Comma 3 2 9 3 3" xfId="29705" xr:uid="{795AC04E-4083-49CA-A5BF-27BA70344BCD}"/>
    <cellStyle name="Comma 3 2 9 4" xfId="16026" xr:uid="{4FC735A8-CC93-4E01-A878-43E3641121FA}"/>
    <cellStyle name="Comma 3 2 9 4 2" xfId="21706" xr:uid="{A40C194E-953D-4AA2-814C-74ADDB51FF54}"/>
    <cellStyle name="Comma 3 2 9 5" xfId="20376" xr:uid="{554D651F-DDE8-450E-8863-2801EA02D15F}"/>
    <cellStyle name="Comma 3 2 9 6" xfId="22353" xr:uid="{E0100C68-CF24-4771-B672-E07BFAD6F38B}"/>
    <cellStyle name="Comma 3 3" xfId="194" xr:uid="{566652D6-28C4-4D67-A6C7-0CB8EBAAC3F1}"/>
    <cellStyle name="Comma 3 3 10" xfId="7123" xr:uid="{6D9927F0-9A87-4A88-A1C5-FE5F858E8F34}"/>
    <cellStyle name="Comma 3 3 10 2" xfId="20627" xr:uid="{3FCF50C7-4EA5-45D2-8714-D08CAF4D19A6}"/>
    <cellStyle name="Comma 3 3 10 2 2" xfId="32255" xr:uid="{DD7649AF-EB39-4884-AE01-B97315D5D993}"/>
    <cellStyle name="Comma 3 3 10 3" xfId="23360" xr:uid="{677BA2E9-D002-4B7D-BAD3-CCE0609FDEE1}"/>
    <cellStyle name="Comma 3 3 11" xfId="10343" xr:uid="{090F8D93-3896-4505-99FF-998333470181}"/>
    <cellStyle name="Comma 3 3 11 2" xfId="21033" xr:uid="{FA85B6D4-B41D-4FBC-8545-046D3279100E}"/>
    <cellStyle name="Comma 3 3 11 3" xfId="29336" xr:uid="{631782AD-B5AC-4763-B3B0-B2F7FCB71334}"/>
    <cellStyle name="Comma 3 3 12" xfId="14148" xr:uid="{0EF99E43-A283-4B6A-AB12-AFD4BC4FE3ED}"/>
    <cellStyle name="Comma 3 3 12 2" xfId="21485" xr:uid="{23854AD1-3C19-4EEC-9F7B-1CCF8F3C5232}"/>
    <cellStyle name="Comma 3 3 13" xfId="17674" xr:uid="{D5EB4644-B4DC-4871-B01E-A59895796427}"/>
    <cellStyle name="Comma 3 3 13 2" xfId="21888" xr:uid="{74D7B221-03AB-4A74-86CD-A7066DA8F8D6}"/>
    <cellStyle name="Comma 3 3 14" xfId="19753" xr:uid="{991D1D82-489B-4DAE-849C-43C89DE189C0}"/>
    <cellStyle name="Comma 3 3 15" xfId="22100" xr:uid="{A990522C-731E-4BB9-B693-EA2FF7B38B1E}"/>
    <cellStyle name="Comma 3 3 2" xfId="246" xr:uid="{FB497C75-7D24-4939-8A39-6C077AC5AE94}"/>
    <cellStyle name="Comma 3 3 2 10" xfId="10344" xr:uid="{D4CCB8BB-A490-4FB4-A4B3-20C8E3F1988C}"/>
    <cellStyle name="Comma 3 3 2 10 2" xfId="21034" xr:uid="{76CF3D1A-9CFC-444F-8748-3A33A5B3779E}"/>
    <cellStyle name="Comma 3 3 2 10 3" xfId="29346" xr:uid="{ECAD2F7C-6C86-48A5-8DCB-2443011A887C}"/>
    <cellStyle name="Comma 3 3 2 11" xfId="14149" xr:uid="{8A1EE1BD-160F-42B8-88BD-5EF59C7B5032}"/>
    <cellStyle name="Comma 3 3 2 11 2" xfId="21486" xr:uid="{388768EC-3CEB-442D-993B-249096F065DF}"/>
    <cellStyle name="Comma 3 3 2 12" xfId="17675" xr:uid="{BBCB8A4B-8127-48FF-A1A7-174468F86795}"/>
    <cellStyle name="Comma 3 3 2 12 2" xfId="21889" xr:uid="{346CE188-1756-4CE1-85FC-9A5CE0ED9B95}"/>
    <cellStyle name="Comma 3 3 2 13" xfId="19763" xr:uid="{888A1076-7C78-4109-9386-ECBE912B9C27}"/>
    <cellStyle name="Comma 3 3 2 14" xfId="22110" xr:uid="{10074D5A-E6CC-4D5E-9790-3519AA02AB4F}"/>
    <cellStyle name="Comma 3 3 2 2" xfId="395" xr:uid="{8A426D84-7AB9-4AA9-BD99-3CA10A6ED36E}"/>
    <cellStyle name="Comma 3 3 2 2 10" xfId="19784" xr:uid="{DD2DE343-2214-4646-8AFD-B485BEAC0519}"/>
    <cellStyle name="Comma 3 3 2 2 11" xfId="22160" xr:uid="{364D1946-C1BC-428D-83C4-3068859FF921}"/>
    <cellStyle name="Comma 3 3 2 2 2" xfId="806" xr:uid="{1F94AF99-B1DD-426F-8CF9-6FEF322A6A69}"/>
    <cellStyle name="Comma 3 3 2 2 2 10" xfId="22207" xr:uid="{2F63A93D-92B5-42DA-94A2-12F581AA81D3}"/>
    <cellStyle name="Comma 3 3 2 2 2 2" xfId="2512" xr:uid="{4DBAA265-AA01-4E5E-842A-AB23AE98BE6A}"/>
    <cellStyle name="Comma 3 3 2 2 2 2 2" xfId="5068" xr:uid="{8EA3D20B-FA80-44D4-B026-B8C7F4C0E751}"/>
    <cellStyle name="Comma 3 3 2 2 2 2 2 2" xfId="20444" xr:uid="{B6827AAC-B4F1-498B-A827-46EC0303EC04}"/>
    <cellStyle name="Comma 3 3 2 2 2 2 2 2 2" xfId="27072" xr:uid="{B8C61722-A29A-429C-A42B-547A053C422E}"/>
    <cellStyle name="Comma 3 3 2 2 2 2 2 2 2 2" xfId="38218" xr:uid="{A09BAD18-F3B9-4C1E-8C64-415F67E79F9D}"/>
    <cellStyle name="Comma 3 3 2 2 2 2 2 2 3" xfId="28826" xr:uid="{619D0741-7FBB-4434-BEBB-1277A09B31F3}"/>
    <cellStyle name="Comma 3 3 2 2 2 2 2 2 3 2" xfId="41436" xr:uid="{134D1C34-4956-4F3A-B500-0EB1785618CD}"/>
    <cellStyle name="Comma 3 3 2 2 2 2 2 2 4" xfId="24841" xr:uid="{54DAEFAC-D13F-4D8E-ACB9-B91A81545634}"/>
    <cellStyle name="Comma 3 3 2 2 2 2 2 2 4 2" xfId="34947" xr:uid="{5057B9E5-4FE7-4026-8364-9D1A25FEBCA9}"/>
    <cellStyle name="Comma 3 3 2 2 2 2 2 2 5" xfId="31721" xr:uid="{778F6BEC-55C3-45C9-953B-E27C49CE941C}"/>
    <cellStyle name="Comma 3 3 2 2 2 2 2 2 6" xfId="23099" xr:uid="{3465D77A-D5EE-4BD0-8580-FCDFCB3DBE9E}"/>
    <cellStyle name="Comma 3 3 2 2 2 2 2 3" xfId="26334" xr:uid="{CA2D8BB7-6D69-47E8-B3FC-90CDCA27B172}"/>
    <cellStyle name="Comma 3 3 2 2 2 2 2 3 2" xfId="37220" xr:uid="{8C02D348-1A5C-4FBD-83A2-192C40F23AA9}"/>
    <cellStyle name="Comma 3 3 2 2 2 2 2 4" xfId="28088" xr:uid="{641D501F-087D-4C49-8B19-F05B4D1DEF8A}"/>
    <cellStyle name="Comma 3 3 2 2 2 2 2 4 2" xfId="40366" xr:uid="{BB1C7DB4-3394-4562-BB17-9CE9F7A5E285}"/>
    <cellStyle name="Comma 3 3 2 2 2 2 2 5" xfId="23976" xr:uid="{0BABEC19-EFD7-400D-A6E7-4EFCF6A579D9}"/>
    <cellStyle name="Comma 3 3 2 2 2 2 2 5 2" xfId="33871" xr:uid="{C0AC56B9-6F31-4741-8561-0B149E75AF48}"/>
    <cellStyle name="Comma 3 3 2 2 2 2 2 6" xfId="30814" xr:uid="{EB3FCE59-36FE-47CB-B59C-154CE841EC68}"/>
    <cellStyle name="Comma 3 3 2 2 2 2 2 7" xfId="22749" xr:uid="{5841D080-B69B-43CE-B5AB-2C38C2E38216}"/>
    <cellStyle name="Comma 3 3 2 2 2 2 3" xfId="8610" xr:uid="{30E8536E-F11D-4999-AA20-F8C6737006BD}"/>
    <cellStyle name="Comma 3 3 2 2 2 2 3 2" xfId="20803" xr:uid="{3EE89F0B-BD42-47AB-8ED1-617A870152A6}"/>
    <cellStyle name="Comma 3 3 2 2 2 2 3 2 2" xfId="38217" xr:uid="{DC5A9E37-A00D-4BF7-A913-0C422FF80EA9}"/>
    <cellStyle name="Comma 3 3 2 2 2 2 3 2 3" xfId="27071" xr:uid="{86DB4247-3689-443D-9A65-A45BFD3D0642}"/>
    <cellStyle name="Comma 3 3 2 2 2 2 3 3" xfId="28825" xr:uid="{3DBF75AE-35F2-4D14-A5EE-1340E9097E4F}"/>
    <cellStyle name="Comma 3 3 2 2 2 2 3 3 2" xfId="41435" xr:uid="{A1298E85-526C-4055-B4CF-7FEA863C3E2C}"/>
    <cellStyle name="Comma 3 3 2 2 2 2 3 4" xfId="24840" xr:uid="{8D28B88A-39C7-42D0-BBDC-83A65C533710}"/>
    <cellStyle name="Comma 3 3 2 2 2 2 3 4 2" xfId="34946" xr:uid="{1959FD0D-6815-497E-88B2-F939E12580E5}"/>
    <cellStyle name="Comma 3 3 2 2 2 2 3 5" xfId="31720" xr:uid="{22640059-AD42-440E-84B2-4DE2D6A1C679}"/>
    <cellStyle name="Comma 3 3 2 2 2 2 3 6" xfId="23098" xr:uid="{FDD5E65C-EE3F-416F-A39B-376BD49062EC}"/>
    <cellStyle name="Comma 3 3 2 2 2 2 4" xfId="12264" xr:uid="{C746C4B8-531B-478D-B409-8D88F80F7158}"/>
    <cellStyle name="Comma 3 3 2 2 2 2 4 2" xfId="21261" xr:uid="{02CEBB92-43B6-46F2-8CEC-945FBB001054}"/>
    <cellStyle name="Comma 3 3 2 2 2 2 4 2 2" xfId="36405" xr:uid="{42600340-6067-4C5B-B41E-07615CBF916E}"/>
    <cellStyle name="Comma 3 3 2 2 2 2 4 2 3" xfId="25948" xr:uid="{C4A10E04-85BB-4B31-AEC2-7582B62E3CDA}"/>
    <cellStyle name="Comma 3 3 2 2 2 2 4 3" xfId="30325" xr:uid="{70E74740-5924-4EE9-B462-2A03AA1D7E36}"/>
    <cellStyle name="Comma 3 3 2 2 2 2 4 4" xfId="22540" xr:uid="{EDA3E1ED-89C8-4940-BB87-83FC9EA846D3}"/>
    <cellStyle name="Comma 3 3 2 2 2 2 5" xfId="16027" xr:uid="{32429D65-2B77-40B4-95AF-D0BF9A47C9A5}"/>
    <cellStyle name="Comma 3 3 2 2 2 2 5 2" xfId="21707" xr:uid="{FC687015-8D57-41C3-A91F-507D3016084F}"/>
    <cellStyle name="Comma 3 3 2 2 2 2 5 2 2" xfId="39551" xr:uid="{DFF6D5F3-2634-499D-8514-1797DC0637A7}"/>
    <cellStyle name="Comma 3 3 2 2 2 2 5 3" xfId="27679" xr:uid="{FB9E0BB3-0676-4DBC-9169-F69776D5A64C}"/>
    <cellStyle name="Comma 3 3 2 2 2 2 6" xfId="18964" xr:uid="{E925F627-E73F-425B-AD9D-321CCF319930}"/>
    <cellStyle name="Comma 3 3 2 2 2 2 6 2" xfId="22049" xr:uid="{9DEF7BA1-DC93-45CE-AAE7-45B13F8210FE}"/>
    <cellStyle name="Comma 3 3 2 2 2 2 6 2 2" xfId="33020" xr:uid="{4EF19BE9-68AB-4FBA-ACEF-0D3296E300E6}"/>
    <cellStyle name="Comma 3 3 2 2 2 2 6 3" xfId="23558" xr:uid="{CBB84DA3-33C9-4E8D-A811-F65DE9C97D1E}"/>
    <cellStyle name="Comma 3 3 2 2 2 2 7" xfId="20144" xr:uid="{75C0E33E-BB20-4847-A63A-86BA49D98335}"/>
    <cellStyle name="Comma 3 3 2 2 2 2 7 2" xfId="29656" xr:uid="{0586A45A-259C-4238-B444-6BDB4F1235EE}"/>
    <cellStyle name="Comma 3 3 2 2 2 2 8" xfId="22311" xr:uid="{85BF165F-4E1F-4DB8-B973-B140A03B668A}"/>
    <cellStyle name="Comma 3 3 2 2 2 3" xfId="5067" xr:uid="{A8A4CBD5-9412-4523-92A3-2EA067D285E1}"/>
    <cellStyle name="Comma 3 3 2 2 2 3 2" xfId="20443" xr:uid="{6E268F6A-58AA-45AD-9857-58AA85393819}"/>
    <cellStyle name="Comma 3 3 2 2 2 3 2 2" xfId="27073" xr:uid="{18442344-B418-46AB-B4C9-C27DAD14C565}"/>
    <cellStyle name="Comma 3 3 2 2 2 3 2 2 2" xfId="38219" xr:uid="{BBCAF6AC-C7FB-46DF-B0D3-894C31AA818F}"/>
    <cellStyle name="Comma 3 3 2 2 2 3 2 3" xfId="28827" xr:uid="{6D48721D-7A41-45EC-BD98-4C8D99AAD04D}"/>
    <cellStyle name="Comma 3 3 2 2 2 3 2 3 2" xfId="41437" xr:uid="{3C072966-9968-4798-B0A6-98DA2D0E2920}"/>
    <cellStyle name="Comma 3 3 2 2 2 3 2 4" xfId="24842" xr:uid="{905FB7D8-0D7C-474D-B9BC-C23732A1C04E}"/>
    <cellStyle name="Comma 3 3 2 2 2 3 2 4 2" xfId="34948" xr:uid="{7E6E3E92-1785-4606-B911-4C8ADAB7D192}"/>
    <cellStyle name="Comma 3 3 2 2 2 3 2 5" xfId="31722" xr:uid="{823C22EC-BA2A-481C-BFF5-231AAD642E88}"/>
    <cellStyle name="Comma 3 3 2 2 2 3 2 6" xfId="23100" xr:uid="{B466E2F6-5520-40F0-9729-110F59AAFCA8}"/>
    <cellStyle name="Comma 3 3 2 2 2 3 3" xfId="26172" xr:uid="{51D51C70-D2BC-40DB-A21D-A88958C798DB}"/>
    <cellStyle name="Comma 3 3 2 2 2 3 3 2" xfId="36800" xr:uid="{760B234C-3167-42E3-A0DC-2ED6418DD60E}"/>
    <cellStyle name="Comma 3 3 2 2 2 3 4" xfId="27879" xr:uid="{16AAE9FC-3E7D-46A7-86E8-DA77971AB4A7}"/>
    <cellStyle name="Comma 3 3 2 2 2 3 4 2" xfId="39946" xr:uid="{B13A5B19-8450-420A-BB9E-D45ED8F71287}"/>
    <cellStyle name="Comma 3 3 2 2 2 3 5" xfId="23763" xr:uid="{669FB13D-C7B9-46DF-A95C-9B86BCDF105D}"/>
    <cellStyle name="Comma 3 3 2 2 2 3 5 2" xfId="33440" xr:uid="{DE8044C8-6F85-4EB1-B751-6B244DA31A18}"/>
    <cellStyle name="Comma 3 3 2 2 2 3 6" xfId="30601" xr:uid="{17CC1382-62CB-41C5-B92F-4CBEFFE8014E}"/>
    <cellStyle name="Comma 3 3 2 2 2 3 7" xfId="22649" xr:uid="{BCE988A6-9504-431E-BDD0-07A9C016F609}"/>
    <cellStyle name="Comma 3 3 2 2 2 4" xfId="2511" xr:uid="{A61BF09C-9F90-4E8D-A30F-0A27E524D6EE}"/>
    <cellStyle name="Comma 3 3 2 2 2 4 2" xfId="20143" xr:uid="{332C4632-BEEA-4070-A2F1-B2D1A1779F52}"/>
    <cellStyle name="Comma 3 3 2 2 2 4 2 2" xfId="38216" xr:uid="{1FF3E396-0CEA-41CE-A428-7500BEEFEACE}"/>
    <cellStyle name="Comma 3 3 2 2 2 4 2 3" xfId="27070" xr:uid="{30DB3C84-7CBD-44EB-B8CF-5E81BA1A1298}"/>
    <cellStyle name="Comma 3 3 2 2 2 4 3" xfId="28824" xr:uid="{2D87A3D9-FF9B-4263-847B-C180D89CC314}"/>
    <cellStyle name="Comma 3 3 2 2 2 4 3 2" xfId="41434" xr:uid="{89F7F654-E6E9-48B1-A4A4-CA71E5C6C958}"/>
    <cellStyle name="Comma 3 3 2 2 2 4 4" xfId="24839" xr:uid="{7A74028B-8154-4E1A-BA39-1FD93DABDCDB}"/>
    <cellStyle name="Comma 3 3 2 2 2 4 4 2" xfId="34945" xr:uid="{E32805D3-70BF-4299-BBE3-C040C9C8E5D9}"/>
    <cellStyle name="Comma 3 3 2 2 2 4 5" xfId="31719" xr:uid="{FA9022E0-A3E8-42DB-B48C-F35DAEFF458A}"/>
    <cellStyle name="Comma 3 3 2 2 2 4 6" xfId="23097" xr:uid="{6EA06BAE-01AE-4C91-990A-2F95439A3777}"/>
    <cellStyle name="Comma 3 3 2 2 2 5" xfId="7126" xr:uid="{8074D580-CBF1-4F08-A9CB-0FA550A111FD}"/>
    <cellStyle name="Comma 3 3 2 2 2 5 2" xfId="20630" xr:uid="{EA771F7F-E2E8-4973-BE55-962037F7115B}"/>
    <cellStyle name="Comma 3 3 2 2 2 5 2 2" xfId="35986" xr:uid="{5C26CB3C-56C4-4AB8-A005-91FBEAD48EC8}"/>
    <cellStyle name="Comma 3 3 2 2 2 5 2 3" xfId="25610" xr:uid="{3905D2CC-07B5-4784-BC2A-E23908404CAF}"/>
    <cellStyle name="Comma 3 3 2 2 2 5 3" xfId="29987" xr:uid="{508BC845-7754-4E38-9A5F-8E40B3CD3DE3}"/>
    <cellStyle name="Comma 3 3 2 2 2 5 4" xfId="22428" xr:uid="{535A0211-A379-450F-8165-46167B2A297D}"/>
    <cellStyle name="Comma 3 3 2 2 2 6" xfId="10346" xr:uid="{F789BC8D-6337-48DD-898C-2150047B588E}"/>
    <cellStyle name="Comma 3 3 2 2 2 6 2" xfId="21036" xr:uid="{9813E8E9-BBC1-4C96-A861-044D81574D60}"/>
    <cellStyle name="Comma 3 3 2 2 2 6 2 2" xfId="39132" xr:uid="{18157A89-EBF3-41FB-BC40-144FE7E63802}"/>
    <cellStyle name="Comma 3 3 2 2 2 6 3" xfId="27564" xr:uid="{E9E51848-DA7A-4D57-ABFF-D95389C888AF}"/>
    <cellStyle name="Comma 3 3 2 2 2 7" xfId="14151" xr:uid="{AE6663FB-66C1-409D-B8B6-4DF350454046}"/>
    <cellStyle name="Comma 3 3 2 2 2 7 2" xfId="21488" xr:uid="{27072F0A-1DA2-43C8-BECE-249BAC436E16}"/>
    <cellStyle name="Comma 3 3 2 2 2 7 2 2" xfId="32595" xr:uid="{FBBF9560-F601-4FF2-99A7-62D60889CE46}"/>
    <cellStyle name="Comma 3 3 2 2 2 7 3" xfId="23442" xr:uid="{74478F71-28B8-433A-B196-2A51F4A6C5D4}"/>
    <cellStyle name="Comma 3 3 2 2 2 8" xfId="17677" xr:uid="{402F5973-DA82-45DA-8DF3-7B66D30B9577}"/>
    <cellStyle name="Comma 3 3 2 2 2 8 2" xfId="21891" xr:uid="{EA58E096-BE20-48A5-98BE-62D2EB6F76D6}"/>
    <cellStyle name="Comma 3 3 2 2 2 8 3" xfId="29446" xr:uid="{D73DE0B1-45A4-42C8-B01C-F7649518BF53}"/>
    <cellStyle name="Comma 3 3 2 2 2 9" xfId="19881" xr:uid="{257A7431-0747-4130-9A05-22E901FCC01F}"/>
    <cellStyle name="Comma 3 3 2 2 3" xfId="2513" xr:uid="{619F7A86-5318-4DC1-842B-D423EB9F053E}"/>
    <cellStyle name="Comma 3 3 2 2 3 2" xfId="5069" xr:uid="{520D9D1B-856D-4227-AAC3-78B6FB863F72}"/>
    <cellStyle name="Comma 3 3 2 2 3 2 2" xfId="12265" xr:uid="{A8EF9522-2632-4E7B-A4F7-4002029140B4}"/>
    <cellStyle name="Comma 3 3 2 2 3 2 2 2" xfId="21262" xr:uid="{04C0CB4F-2D73-48C6-8C23-727655F53778}"/>
    <cellStyle name="Comma 3 3 2 2 3 2 2 2 2" xfId="38221" xr:uid="{0C05DD9F-6DBB-4D4E-9F77-7FBDE881AF19}"/>
    <cellStyle name="Comma 3 3 2 2 3 2 2 2 3" xfId="27075" xr:uid="{0256BF35-7052-4B5B-A1FD-B94227A59DB1}"/>
    <cellStyle name="Comma 3 3 2 2 3 2 2 3" xfId="28829" xr:uid="{05DA82BB-0346-40F8-97E3-6B41DE100E7F}"/>
    <cellStyle name="Comma 3 3 2 2 3 2 2 3 2" xfId="41439" xr:uid="{7BEA164B-1120-44D3-AED9-606BD2AEF811}"/>
    <cellStyle name="Comma 3 3 2 2 3 2 2 4" xfId="24844" xr:uid="{50468F70-0531-4791-912F-A92C8798B48F}"/>
    <cellStyle name="Comma 3 3 2 2 3 2 2 4 2" xfId="34950" xr:uid="{420F6D23-52F2-4926-A006-C71D2D8C1C37}"/>
    <cellStyle name="Comma 3 3 2 2 3 2 2 5" xfId="31724" xr:uid="{80ED259A-54F3-48B8-8669-60E3094B8310}"/>
    <cellStyle name="Comma 3 3 2 2 3 2 2 6" xfId="23102" xr:uid="{4A69B614-2A02-4667-B683-28231A24EB72}"/>
    <cellStyle name="Comma 3 3 2 2 3 2 3" xfId="16028" xr:uid="{FFA77AA3-21DA-4533-AD8A-5F84DB76369E}"/>
    <cellStyle name="Comma 3 3 2 2 3 2 3 2" xfId="21708" xr:uid="{8E96A7AA-0E9C-4BFC-B7B5-9B1DAF05BF05}"/>
    <cellStyle name="Comma 3 3 2 2 3 2 3 2 2" xfId="37021" xr:uid="{0D426C3C-7FAC-4699-9581-1681B7CC6A9F}"/>
    <cellStyle name="Comma 3 3 2 2 3 2 3 3" xfId="26243" xr:uid="{5B2CFEBF-D0E0-4416-A8F5-B55B95CBC550}"/>
    <cellStyle name="Comma 3 3 2 2 3 2 4" xfId="20445" xr:uid="{4C89EF4B-5DE4-45C1-82EB-1385267BAA2B}"/>
    <cellStyle name="Comma 3 3 2 2 3 2 4 2" xfId="40167" xr:uid="{7BC3B0A2-FF5F-4F88-8F7F-0DCAD064574A}"/>
    <cellStyle name="Comma 3 3 2 2 3 2 4 3" xfId="27993" xr:uid="{38DF048D-C4FB-4B2E-B1E0-7FC4D3ED799B}"/>
    <cellStyle name="Comma 3 3 2 2 3 2 5" xfId="23878" xr:uid="{2BB2EA9D-A416-4FAF-ABEE-19FF8F60DECB}"/>
    <cellStyle name="Comma 3 3 2 2 3 2 5 2" xfId="33670" xr:uid="{9C1827E7-8215-466D-98F3-E69E571BD247}"/>
    <cellStyle name="Comma 3 3 2 2 3 2 6" xfId="30716" xr:uid="{B045FF81-8600-4498-A18C-4A71F8AA6E10}"/>
    <cellStyle name="Comma 3 3 2 2 3 2 7" xfId="22702" xr:uid="{98D7DB10-6807-49CC-B031-FA308F590A4F}"/>
    <cellStyle name="Comma 3 3 2 2 3 3" xfId="8609" xr:uid="{A4BE05D7-1877-4803-8608-A5AE8E53BAA0}"/>
    <cellStyle name="Comma 3 3 2 2 3 3 2" xfId="20802" xr:uid="{ED370BDC-1E16-4484-A306-1F273463B080}"/>
    <cellStyle name="Comma 3 3 2 2 3 3 2 2" xfId="38220" xr:uid="{559EBDBA-AF33-436B-A291-5DB880725CDA}"/>
    <cellStyle name="Comma 3 3 2 2 3 3 2 3" xfId="27074" xr:uid="{280F70D7-0A32-485C-A3BC-9A264AEBC4FA}"/>
    <cellStyle name="Comma 3 3 2 2 3 3 3" xfId="28828" xr:uid="{4B5B6DE6-F084-4EB1-9AD0-4EEADC1AC631}"/>
    <cellStyle name="Comma 3 3 2 2 3 3 3 2" xfId="41438" xr:uid="{69576D9E-A4F7-4A2F-BB14-5CAAFC3A5E1D}"/>
    <cellStyle name="Comma 3 3 2 2 3 3 4" xfId="24843" xr:uid="{A16D104A-C3A7-48CF-9D42-49220BFC7180}"/>
    <cellStyle name="Comma 3 3 2 2 3 3 4 2" xfId="34949" xr:uid="{34F875D5-4D32-4046-B8F4-59D62549322C}"/>
    <cellStyle name="Comma 3 3 2 2 3 3 5" xfId="31723" xr:uid="{A9DEC588-E4D6-4A93-9662-6ADD67BFD55E}"/>
    <cellStyle name="Comma 3 3 2 2 3 3 6" xfId="23101" xr:uid="{F754F07A-2CA1-4D11-B59B-09FE4A8367D5}"/>
    <cellStyle name="Comma 3 3 2 2 3 4" xfId="10347" xr:uid="{02002518-11B7-4880-AD7B-0F33DA70AA10}"/>
    <cellStyle name="Comma 3 3 2 2 3 4 2" xfId="21037" xr:uid="{BCFCC1E7-8256-4AE7-A28A-1E9165514DC5}"/>
    <cellStyle name="Comma 3 3 2 2 3 4 2 2" xfId="36206" xr:uid="{5078AFDD-1F5A-4CC0-B14B-8ADDE247CC84}"/>
    <cellStyle name="Comma 3 3 2 2 3 4 2 3" xfId="25755" xr:uid="{8D92EE91-5632-4D72-8E60-4D48D89C9725}"/>
    <cellStyle name="Comma 3 3 2 2 3 4 3" xfId="30132" xr:uid="{679D5D12-5A02-454A-BB05-1E2D62B2FC0F}"/>
    <cellStyle name="Comma 3 3 2 2 3 4 4" xfId="22493" xr:uid="{4513B362-7AF4-484E-A5A0-7B4A78ABA103}"/>
    <cellStyle name="Comma 3 3 2 2 3 5" xfId="14152" xr:uid="{13B8D583-511B-41C8-9680-0FF9F3771EDA}"/>
    <cellStyle name="Comma 3 3 2 2 3 5 2" xfId="21489" xr:uid="{CEC70F34-D231-4696-969D-628147438AFE}"/>
    <cellStyle name="Comma 3 3 2 2 3 5 2 2" xfId="39352" xr:uid="{0DD98349-02C3-4676-9A82-BB57DD2EB3DA}"/>
    <cellStyle name="Comma 3 3 2 2 3 5 3" xfId="27631" xr:uid="{9CDF1FEC-0FB7-4D18-8633-006818AD0171}"/>
    <cellStyle name="Comma 3 3 2 2 3 6" xfId="18963" xr:uid="{25AF7FC3-FD3A-424B-BB13-5E1E88482F05}"/>
    <cellStyle name="Comma 3 3 2 2 3 6 2" xfId="22048" xr:uid="{D55E802E-AEF6-4A94-887D-0C2BF51D1581}"/>
    <cellStyle name="Comma 3 3 2 2 3 6 2 2" xfId="32820" xr:uid="{A2F811CB-A803-42FE-BFD7-EEF0DBF59A21}"/>
    <cellStyle name="Comma 3 3 2 2 3 6 3" xfId="23510" xr:uid="{E0CC9DE8-927D-4519-AA24-412D4129EB50}"/>
    <cellStyle name="Comma 3 3 2 2 3 7" xfId="20145" xr:uid="{849BBCA8-BC90-4212-8F00-C1D62A45C5F8}"/>
    <cellStyle name="Comma 3 3 2 2 3 7 2" xfId="29557" xr:uid="{0FCF300E-3E20-459C-9731-A9C5231EBD60}"/>
    <cellStyle name="Comma 3 3 2 2 3 8" xfId="22264" xr:uid="{18E8ABCA-4E42-4FEF-89B6-7CC543D1E560}"/>
    <cellStyle name="Comma 3 3 2 2 4" xfId="5066" xr:uid="{BC044296-7AE5-49EE-B81C-94478DF0E744}"/>
    <cellStyle name="Comma 3 3 2 2 4 2" xfId="12266" xr:uid="{A7C04E01-365B-44AF-8122-6E2465FDAB8E}"/>
    <cellStyle name="Comma 3 3 2 2 4 2 2" xfId="21263" xr:uid="{E5782AAE-46CD-4633-ADE8-FC0A5567CFEE}"/>
    <cellStyle name="Comma 3 3 2 2 4 2 2 2" xfId="38222" xr:uid="{4851635D-FCA2-4AF6-BA6D-BE5CED228B39}"/>
    <cellStyle name="Comma 3 3 2 2 4 2 2 3" xfId="27076" xr:uid="{31E87DD5-F25D-4FD5-ADF2-D4BD9066571A}"/>
    <cellStyle name="Comma 3 3 2 2 4 2 3" xfId="28830" xr:uid="{694CE95A-2915-4024-8B32-00FA257CD4B9}"/>
    <cellStyle name="Comma 3 3 2 2 4 2 3 2" xfId="41440" xr:uid="{0CDB23BE-CBCF-48AA-8D40-1BD9A6223EB3}"/>
    <cellStyle name="Comma 3 3 2 2 4 2 4" xfId="24845" xr:uid="{3F12DAC3-78B3-4DB9-81A4-13F0F6B9EF47}"/>
    <cellStyle name="Comma 3 3 2 2 4 2 4 2" xfId="34951" xr:uid="{80907FA7-7B32-4EE5-B58F-E8FC07EDD73C}"/>
    <cellStyle name="Comma 3 3 2 2 4 2 5" xfId="31725" xr:uid="{C9C7B5AA-5FC8-4E7E-BC8C-227C2D8CC3C4}"/>
    <cellStyle name="Comma 3 3 2 2 4 2 6" xfId="23103" xr:uid="{69493BDC-3088-4B27-A266-EC513DC4F075}"/>
    <cellStyle name="Comma 3 3 2 2 4 3" xfId="16029" xr:uid="{9B0CA31D-01A9-458F-9291-50B75FE35EC9}"/>
    <cellStyle name="Comma 3 3 2 2 4 3 2" xfId="21709" xr:uid="{F8CE8241-CFD6-4D9A-80D9-24A4C94403A9}"/>
    <cellStyle name="Comma 3 3 2 2 4 3 2 2" xfId="36604" xr:uid="{3287B637-B10E-4894-B59B-32F0DF0B65D3}"/>
    <cellStyle name="Comma 3 3 2 2 4 3 3" xfId="26080" xr:uid="{0F0225BF-06C4-4248-8FCB-AB50DE01964A}"/>
    <cellStyle name="Comma 3 3 2 2 4 4" xfId="20442" xr:uid="{87FC2FF5-7403-4F51-B626-6B7986D72D20}"/>
    <cellStyle name="Comma 3 3 2 2 4 4 2" xfId="39750" xr:uid="{2A4F1A90-6282-405A-B881-D2771B75629F}"/>
    <cellStyle name="Comma 3 3 2 2 4 4 3" xfId="27784" xr:uid="{74B7534C-349A-4C4B-8D35-B8F94BCA76D3}"/>
    <cellStyle name="Comma 3 3 2 2 4 5" xfId="23663" xr:uid="{A0FBA0FD-26E1-4DEF-A472-A367E311F255}"/>
    <cellStyle name="Comma 3 3 2 2 4 5 2" xfId="33240" xr:uid="{75BEE777-168A-4FD5-88DC-69F295A86B1F}"/>
    <cellStyle name="Comma 3 3 2 2 4 6" xfId="30500" xr:uid="{498401F3-32BD-4E7A-B6A6-89AE0CFE5907}"/>
    <cellStyle name="Comma 3 3 2 2 4 7" xfId="22602" xr:uid="{4BDC9DE1-4AF3-4314-AED6-69490103C9F2}"/>
    <cellStyle name="Comma 3 3 2 2 5" xfId="2510" xr:uid="{5A9CBAB6-8E36-41AB-B158-A7A1B46F936B}"/>
    <cellStyle name="Comma 3 3 2 2 5 2" xfId="20142" xr:uid="{9CFCA09C-EBBF-4195-9A85-B8E2926F338B}"/>
    <cellStyle name="Comma 3 3 2 2 5 2 2" xfId="38215" xr:uid="{38A10091-B7BF-4A3D-9338-FCDB9FE6B4D6}"/>
    <cellStyle name="Comma 3 3 2 2 5 2 3" xfId="27069" xr:uid="{C4675B89-2A98-4687-A541-441439F79F36}"/>
    <cellStyle name="Comma 3 3 2 2 5 3" xfId="28823" xr:uid="{81CAB5FA-7BD9-409E-B20E-86260F418141}"/>
    <cellStyle name="Comma 3 3 2 2 5 3 2" xfId="41433" xr:uid="{C272F5F2-306C-4F40-97A8-5E5F3FEA60FA}"/>
    <cellStyle name="Comma 3 3 2 2 5 4" xfId="24838" xr:uid="{3DD50A8D-C2D5-4C91-A966-9E8DB06A6B40}"/>
    <cellStyle name="Comma 3 3 2 2 5 4 2" xfId="34944" xr:uid="{AAF7FEF9-1009-4021-8008-A6590A957E43}"/>
    <cellStyle name="Comma 3 3 2 2 5 5" xfId="31718" xr:uid="{483D25AF-06E2-41D4-9A24-2D88982D1A27}"/>
    <cellStyle name="Comma 3 3 2 2 5 6" xfId="23096" xr:uid="{F201D45B-7B31-41F4-96EC-208B7D843165}"/>
    <cellStyle name="Comma 3 3 2 2 6" xfId="7125" xr:uid="{60045F47-F490-4EC2-A3B7-5D5B3FFE30B0}"/>
    <cellStyle name="Comma 3 3 2 2 6 2" xfId="20629" xr:uid="{08B69AF8-EC58-4CB5-B7A3-5E4AB3F1FCB7}"/>
    <cellStyle name="Comma 3 3 2 2 6 2 2" xfId="35791" xr:uid="{C89E6FFF-31C4-462E-B351-A09626D2B014}"/>
    <cellStyle name="Comma 3 3 2 2 6 2 3" xfId="25417" xr:uid="{04E214B4-434D-4EA6-A408-8A9A5A73A8CA}"/>
    <cellStyle name="Comma 3 3 2 2 6 3" xfId="29794" xr:uid="{73C8E049-DFE8-4B39-BDDE-F9867D3F57AB}"/>
    <cellStyle name="Comma 3 3 2 2 6 4" xfId="22382" xr:uid="{E3D80FF9-5795-49D0-BDBA-6467E07E37A3}"/>
    <cellStyle name="Comma 3 3 2 2 7" xfId="10345" xr:uid="{95FF9494-9253-4F79-818D-C3D1A9366C34}"/>
    <cellStyle name="Comma 3 3 2 2 7 2" xfId="21035" xr:uid="{91844E7C-63E5-4F25-81F1-FD4028E15EC3}"/>
    <cellStyle name="Comma 3 3 2 2 7 2 2" xfId="38937" xr:uid="{83F2F5FE-F6B8-4B28-A5F2-76EEFA76D975}"/>
    <cellStyle name="Comma 3 3 2 2 7 3" xfId="27518" xr:uid="{91E34011-9360-47AA-B8D2-1264B4E99648}"/>
    <cellStyle name="Comma 3 3 2 2 8" xfId="14150" xr:uid="{DD86D2EB-A43A-40FD-9729-B13BFD6EB1DA}"/>
    <cellStyle name="Comma 3 3 2 2 8 2" xfId="21487" xr:uid="{AF1B5A9C-9450-49B2-AFF0-6F38F12ACE89}"/>
    <cellStyle name="Comma 3 3 2 2 8 2 2" xfId="32398" xr:uid="{12408D61-27DF-4435-B1E3-E4AB91D6EC29}"/>
    <cellStyle name="Comma 3 3 2 2 8 3" xfId="23390" xr:uid="{1065C326-F605-4B9C-8155-C40D92E069AB}"/>
    <cellStyle name="Comma 3 3 2 2 9" xfId="17676" xr:uid="{2FA16C6E-6E53-46C4-A1AF-11AE2B1BE00F}"/>
    <cellStyle name="Comma 3 3 2 2 9 2" xfId="21890" xr:uid="{EC933CE5-3C5D-424C-BE70-04F26E541BD1}"/>
    <cellStyle name="Comma 3 3 2 2 9 3" xfId="29398" xr:uid="{8246FD25-AFBE-4C41-9A3A-B8A62E2B8832}"/>
    <cellStyle name="Comma 3 3 2 3" xfId="807" xr:uid="{CE1C8CE6-460C-4251-BE35-098DC776A472}"/>
    <cellStyle name="Comma 3 3 2 3 10" xfId="19882" xr:uid="{62164FC8-4C44-4295-9717-DEE17D45ED07}"/>
    <cellStyle name="Comma 3 3 2 3 11" xfId="22190" xr:uid="{D346CE05-D3D0-4E5B-84F3-751B5BEDE377}"/>
    <cellStyle name="Comma 3 3 2 3 2" xfId="808" xr:uid="{5A9879DA-B535-46B4-BEB9-9CCDCCFD8C5C}"/>
    <cellStyle name="Comma 3 3 2 3 2 10" xfId="22294" xr:uid="{3BB9EA6A-E3AD-41C0-BD91-399B08CBCAFB}"/>
    <cellStyle name="Comma 3 3 2 3 2 2" xfId="2516" xr:uid="{06328F19-BEC0-470C-B1B9-4348BD528F6C}"/>
    <cellStyle name="Comma 3 3 2 3 2 2 2" xfId="5072" xr:uid="{C9D7EC14-C50D-4111-B11F-F5C21F370D6D}"/>
    <cellStyle name="Comma 3 3 2 3 2 2 2 2" xfId="20448" xr:uid="{D028B296-ECA9-4ED3-A63B-E6B76C98D6F0}"/>
    <cellStyle name="Comma 3 3 2 3 2 2 2 2 2" xfId="38225" xr:uid="{71FF6717-8D54-4240-98BB-9294E57DF4E7}"/>
    <cellStyle name="Comma 3 3 2 3 2 2 2 2 3" xfId="27079" xr:uid="{766F2C62-D788-49F4-BA2B-6A6CCB7BB50C}"/>
    <cellStyle name="Comma 3 3 2 3 2 2 2 3" xfId="28833" xr:uid="{6A642C94-1812-4544-A713-F6FC3D3BE09E}"/>
    <cellStyle name="Comma 3 3 2 3 2 2 2 3 2" xfId="41443" xr:uid="{1011FB55-7904-4688-B08F-F21A847E6D2F}"/>
    <cellStyle name="Comma 3 3 2 3 2 2 2 4" xfId="24848" xr:uid="{ED160A68-C9EB-4CAA-9650-BD34ED07D4C2}"/>
    <cellStyle name="Comma 3 3 2 3 2 2 2 4 2" xfId="34954" xr:uid="{ED3A0064-2C9B-4EF9-98E9-DEA5D4FC6B42}"/>
    <cellStyle name="Comma 3 3 2 3 2 2 2 5" xfId="31728" xr:uid="{F8C074CB-4FBD-40DA-86DE-F47A83FAAC98}"/>
    <cellStyle name="Comma 3 3 2 3 2 2 2 6" xfId="23106" xr:uid="{95560CAB-B227-4A45-A8D2-34D5A50DE41E}"/>
    <cellStyle name="Comma 3 3 2 3 2 2 3" xfId="8612" xr:uid="{1197CE2E-3363-4555-AD72-6BB0B5D2C942}"/>
    <cellStyle name="Comma 3 3 2 3 2 2 3 2" xfId="20805" xr:uid="{2223E71C-0FCA-4070-851C-333A8C781ADF}"/>
    <cellStyle name="Comma 3 3 2 3 2 2 3 2 2" xfId="37124" xr:uid="{543324CB-B927-41C0-9A07-A61983392F77}"/>
    <cellStyle name="Comma 3 3 2 3 2 2 3 3" xfId="26273" xr:uid="{8821183F-27A3-4294-B28D-71C71710B057}"/>
    <cellStyle name="Comma 3 3 2 3 2 2 4" xfId="12267" xr:uid="{5B47E8A4-F7FC-4C5C-BCC8-0556581C8F64}"/>
    <cellStyle name="Comma 3 3 2 3 2 2 4 2" xfId="21264" xr:uid="{C6193881-1011-4F51-8A0E-186048647F4D}"/>
    <cellStyle name="Comma 3 3 2 3 2 2 4 2 2" xfId="40270" xr:uid="{6A271DD0-61D0-48F0-B8F7-36EDB9547746}"/>
    <cellStyle name="Comma 3 3 2 3 2 2 4 3" xfId="28027" xr:uid="{19D9BE48-6D3D-49B0-AA72-6DD3F65DFCB8}"/>
    <cellStyle name="Comma 3 3 2 3 2 2 5" xfId="16030" xr:uid="{F4FB2970-1EB4-415A-9481-C9097FCC42E8}"/>
    <cellStyle name="Comma 3 3 2 3 2 2 5 2" xfId="21710" xr:uid="{749B5550-EDBB-4383-B98A-19B10E6D9471}"/>
    <cellStyle name="Comma 3 3 2 3 2 2 5 2 2" xfId="33775" xr:uid="{51C8938E-B115-4306-B625-BEFA4C19F015}"/>
    <cellStyle name="Comma 3 3 2 3 2 2 5 3" xfId="23914" xr:uid="{A56CFC8D-395B-42D7-9092-90DE41C2E0FE}"/>
    <cellStyle name="Comma 3 3 2 3 2 2 6" xfId="18966" xr:uid="{847BC1E8-F6F9-47B5-813D-98004B58C566}"/>
    <cellStyle name="Comma 3 3 2 3 2 2 6 2" xfId="22051" xr:uid="{A6A4ED94-953F-48C0-B9D2-FE6C43232290}"/>
    <cellStyle name="Comma 3 3 2 3 2 2 6 3" xfId="30752" xr:uid="{D62AE3E1-2F8C-4E02-8D35-E4503FE5B300}"/>
    <cellStyle name="Comma 3 3 2 3 2 2 7" xfId="20148" xr:uid="{97C6D6F6-551F-4BC4-930E-4C3829AC28F7}"/>
    <cellStyle name="Comma 3 3 2 3 2 2 8" xfId="22732" xr:uid="{B3BFC360-463D-4BA9-A963-145126C7860F}"/>
    <cellStyle name="Comma 3 3 2 3 2 3" xfId="5071" xr:uid="{01494175-AA29-4AC0-BA4D-5EE74CECAD7F}"/>
    <cellStyle name="Comma 3 3 2 3 2 3 2" xfId="20447" xr:uid="{3EB28683-A8DA-4680-8F87-CD607DA6C65B}"/>
    <cellStyle name="Comma 3 3 2 3 2 3 2 2" xfId="38224" xr:uid="{B4A58510-CFCF-45A5-A826-AB0CCA075372}"/>
    <cellStyle name="Comma 3 3 2 3 2 3 2 3" xfId="27078" xr:uid="{2A03D217-7945-4CD8-B0F3-F42E1C598898}"/>
    <cellStyle name="Comma 3 3 2 3 2 3 3" xfId="28832" xr:uid="{ED64EC0C-CCB2-4D16-B138-0F07491EAB09}"/>
    <cellStyle name="Comma 3 3 2 3 2 3 3 2" xfId="41442" xr:uid="{32F5E51F-D9B5-4AB7-81CA-308B6484318C}"/>
    <cellStyle name="Comma 3 3 2 3 2 3 4" xfId="24847" xr:uid="{BB6E306A-EDEE-4D45-A594-E96CCF6A912F}"/>
    <cellStyle name="Comma 3 3 2 3 2 3 4 2" xfId="34953" xr:uid="{275EF810-0109-4A67-A0FD-5592E8E47F99}"/>
    <cellStyle name="Comma 3 3 2 3 2 3 5" xfId="31727" xr:uid="{A890B3F4-2BAF-45E8-A155-8594C4C4D6EA}"/>
    <cellStyle name="Comma 3 3 2 3 2 3 6" xfId="23105" xr:uid="{5B5E5AD4-79DC-4505-AF66-3BAA73DDCB59}"/>
    <cellStyle name="Comma 3 3 2 3 2 4" xfId="2515" xr:uid="{7E257FF5-502A-41B4-AAF0-144370ADF66C}"/>
    <cellStyle name="Comma 3 3 2 3 2 4 2" xfId="20147" xr:uid="{CCE45141-AD01-4F43-9276-41AB994B8A84}"/>
    <cellStyle name="Comma 3 3 2 3 2 4 2 2" xfId="36309" xr:uid="{E6D11F0A-6C2A-4F1D-9229-AA9114A0C8D0}"/>
    <cellStyle name="Comma 3 3 2 3 2 4 2 3" xfId="25852" xr:uid="{6B8C35FC-9FAC-4055-A579-36249F5807E5}"/>
    <cellStyle name="Comma 3 3 2 3 2 4 3" xfId="30229" xr:uid="{1D44891F-8BBA-45D4-A952-0B88E10FEA6A}"/>
    <cellStyle name="Comma 3 3 2 3 2 4 4" xfId="22523" xr:uid="{84516D57-FF67-45ED-96CB-EE7084C7570E}"/>
    <cellStyle name="Comma 3 3 2 3 2 5" xfId="7128" xr:uid="{612AC1B4-0D68-4456-AE4F-95F8097CAF54}"/>
    <cellStyle name="Comma 3 3 2 3 2 5 2" xfId="20632" xr:uid="{18893118-0C72-46A8-883B-A5AD3E7FE3AC}"/>
    <cellStyle name="Comma 3 3 2 3 2 5 2 2" xfId="39455" xr:uid="{19D694F5-4B5A-4244-B3EA-037467E24A1D}"/>
    <cellStyle name="Comma 3 3 2 3 2 5 3" xfId="27661" xr:uid="{1185D846-973F-4AC7-AF92-A9755FE90070}"/>
    <cellStyle name="Comma 3 3 2 3 2 6" xfId="10349" xr:uid="{99B6A15E-1405-4D3C-B6DA-B82FA1AE8122}"/>
    <cellStyle name="Comma 3 3 2 3 2 6 2" xfId="21039" xr:uid="{CA281C67-AC61-4F08-81C7-F5B318B58F3D}"/>
    <cellStyle name="Comma 3 3 2 3 2 6 2 2" xfId="32924" xr:uid="{032CB465-F4B8-43AA-B21D-0BCB57251075}"/>
    <cellStyle name="Comma 3 3 2 3 2 6 3" xfId="23540" xr:uid="{230433AD-62DD-458F-BC08-D0E412863A03}"/>
    <cellStyle name="Comma 3 3 2 3 2 7" xfId="14154" xr:uid="{EC227D79-0534-4571-A2A5-3A0F5BD1C708}"/>
    <cellStyle name="Comma 3 3 2 3 2 7 2" xfId="21491" xr:uid="{DE21C460-7350-4C0C-9C69-1DA6490A9FF9}"/>
    <cellStyle name="Comma 3 3 2 3 2 7 3" xfId="29594" xr:uid="{C9C58FD0-E860-4426-8D47-18950325AA5F}"/>
    <cellStyle name="Comma 3 3 2 3 2 8" xfId="17679" xr:uid="{5738AFD5-DC74-41E6-93C7-A749754439D1}"/>
    <cellStyle name="Comma 3 3 2 3 2 8 2" xfId="21893" xr:uid="{7B3CD828-AA80-4996-868D-614CE01B8E46}"/>
    <cellStyle name="Comma 3 3 2 3 2 9" xfId="19883" xr:uid="{2DF2638E-AF2C-4D17-9E56-B3752CF5D98B}"/>
    <cellStyle name="Comma 3 3 2 3 3" xfId="2517" xr:uid="{EE76B1C4-B49F-4E35-BCB8-99B299A7E34A}"/>
    <cellStyle name="Comma 3 3 2 3 3 2" xfId="5073" xr:uid="{3ED54662-C436-4184-8504-CD517B06694A}"/>
    <cellStyle name="Comma 3 3 2 3 3 2 2" xfId="12268" xr:uid="{CAF5F5DB-8A90-417E-BFC8-E95416610A31}"/>
    <cellStyle name="Comma 3 3 2 3 3 2 2 2" xfId="21265" xr:uid="{BF115A7B-25C4-49BA-90E6-8CDED584BF21}"/>
    <cellStyle name="Comma 3 3 2 3 3 2 2 2 2" xfId="38226" xr:uid="{C5669980-5894-46CF-828C-FCAC5A819FA7}"/>
    <cellStyle name="Comma 3 3 2 3 3 2 2 3" xfId="27080" xr:uid="{BB83B6F5-B833-42DC-A3C0-CDB63B52A426}"/>
    <cellStyle name="Comma 3 3 2 3 3 2 3" xfId="16031" xr:uid="{CAD79F0A-BCA7-4DAE-9290-5F71A87EB526}"/>
    <cellStyle name="Comma 3 3 2 3 3 2 3 2" xfId="21711" xr:uid="{6180BF41-9095-4327-ADF6-74A2A520EC5B}"/>
    <cellStyle name="Comma 3 3 2 3 3 2 3 2 2" xfId="41444" xr:uid="{038E46B9-38EE-4059-82F5-16233EDD4982}"/>
    <cellStyle name="Comma 3 3 2 3 3 2 3 3" xfId="28834" xr:uid="{EC9B943A-E139-439B-B21C-BE40635B1CDA}"/>
    <cellStyle name="Comma 3 3 2 3 3 2 4" xfId="20449" xr:uid="{CBD32C76-61BD-46C8-BB55-6E044913A83C}"/>
    <cellStyle name="Comma 3 3 2 3 3 2 4 2" xfId="34955" xr:uid="{3ED73FA1-A676-49F1-8467-E9E7457F7446}"/>
    <cellStyle name="Comma 3 3 2 3 3 2 4 3" xfId="24849" xr:uid="{D3D45FFB-FD80-4C8F-B132-666B20CE67EE}"/>
    <cellStyle name="Comma 3 3 2 3 3 2 5" xfId="31729" xr:uid="{25E83088-15E3-4A9F-A103-4274CA7CA4B4}"/>
    <cellStyle name="Comma 3 3 2 3 3 2 6" xfId="23107" xr:uid="{C37F4D6A-102E-481D-869E-9B4837F7F5E8}"/>
    <cellStyle name="Comma 3 3 2 3 3 3" xfId="8611" xr:uid="{457437CB-89B6-4065-AF6C-71F3A0F617BC}"/>
    <cellStyle name="Comma 3 3 2 3 3 3 2" xfId="20804" xr:uid="{9D60CFE0-872E-493E-B3AF-9E3D8240B7BF}"/>
    <cellStyle name="Comma 3 3 2 3 3 3 2 2" xfId="36704" xr:uid="{3DC2948D-D9E8-4E3A-A5E6-21C5FA31D008}"/>
    <cellStyle name="Comma 3 3 2 3 3 3 3" xfId="26110" xr:uid="{D8CC3ED4-EAC7-406F-AF45-8012887FEC2C}"/>
    <cellStyle name="Comma 3 3 2 3 3 4" xfId="10350" xr:uid="{E76105D4-8E79-4402-9D8D-5B822E03F8AE}"/>
    <cellStyle name="Comma 3 3 2 3 3 4 2" xfId="21040" xr:uid="{2C86CA0E-7ADB-4FBD-9568-D2EEE2F3D25D}"/>
    <cellStyle name="Comma 3 3 2 3 3 4 2 2" xfId="39850" xr:uid="{C9E231E9-B148-4062-B91E-52E301625E13}"/>
    <cellStyle name="Comma 3 3 2 3 3 4 3" xfId="27818" xr:uid="{EDE87C45-DADA-4F64-8A32-7BB88D49C69F}"/>
    <cellStyle name="Comma 3 3 2 3 3 5" xfId="14155" xr:uid="{B1BB3392-4155-443F-B4A4-CB2DDA6FA1CC}"/>
    <cellStyle name="Comma 3 3 2 3 3 5 2" xfId="21492" xr:uid="{8D27D891-ED17-4658-9199-AB7087E9DE67}"/>
    <cellStyle name="Comma 3 3 2 3 3 5 2 2" xfId="33344" xr:uid="{9918CD3D-AE9E-4919-8AE9-C30834091AA7}"/>
    <cellStyle name="Comma 3 3 2 3 3 5 3" xfId="23701" xr:uid="{5A48F972-5AB8-4B80-9E5F-5623F868F1B1}"/>
    <cellStyle name="Comma 3 3 2 3 3 6" xfId="18965" xr:uid="{7C93319B-9134-4ED5-9945-34AC732DB3A9}"/>
    <cellStyle name="Comma 3 3 2 3 3 6 2" xfId="22050" xr:uid="{7E2A9BF2-E338-4E78-B39B-665D284B3F73}"/>
    <cellStyle name="Comma 3 3 2 3 3 6 3" xfId="30538" xr:uid="{6470A989-63D3-4A4A-ABAF-FB93E1C03099}"/>
    <cellStyle name="Comma 3 3 2 3 3 7" xfId="20149" xr:uid="{990B23D1-B6A8-4EA4-B11B-E553A3ECE6A8}"/>
    <cellStyle name="Comma 3 3 2 3 3 8" xfId="22632" xr:uid="{E7095E48-0BB1-4A6E-8918-CAB90893AF94}"/>
    <cellStyle name="Comma 3 3 2 3 4" xfId="5070" xr:uid="{A769773D-3FA4-43DE-B020-3D8D393D1C16}"/>
    <cellStyle name="Comma 3 3 2 3 4 2" xfId="12269" xr:uid="{79BCA1D4-0898-4084-BD85-62F1F558AE4C}"/>
    <cellStyle name="Comma 3 3 2 3 4 2 2" xfId="21266" xr:uid="{806056E3-5ED8-4309-9EFA-3E127E668561}"/>
    <cellStyle name="Comma 3 3 2 3 4 2 2 2" xfId="38223" xr:uid="{156683E2-C18C-48DA-AB5B-42EB2DA4BB52}"/>
    <cellStyle name="Comma 3 3 2 3 4 2 3" xfId="27077" xr:uid="{7BD78195-DC7F-4F5D-816B-795801792EC3}"/>
    <cellStyle name="Comma 3 3 2 3 4 3" xfId="16032" xr:uid="{37B16335-42AD-432C-A3DF-546A1CA13818}"/>
    <cellStyle name="Comma 3 3 2 3 4 3 2" xfId="21712" xr:uid="{08771922-385A-42BB-AECD-E1664F0A2E01}"/>
    <cellStyle name="Comma 3 3 2 3 4 3 2 2" xfId="41441" xr:uid="{7E8788C4-4D0E-4A83-A052-A344573C1177}"/>
    <cellStyle name="Comma 3 3 2 3 4 3 3" xfId="28831" xr:uid="{C6C8D85C-C2B1-463F-A227-000F6F6DABC6}"/>
    <cellStyle name="Comma 3 3 2 3 4 4" xfId="20446" xr:uid="{A8A371E2-332B-48C0-A2A8-4C07B29F322A}"/>
    <cellStyle name="Comma 3 3 2 3 4 4 2" xfId="34952" xr:uid="{EFB3E318-C2F3-4C1F-A9A2-3E8CC2A47BB2}"/>
    <cellStyle name="Comma 3 3 2 3 4 4 3" xfId="24846" xr:uid="{66AE23B8-CCF0-4D09-9795-594436C30844}"/>
    <cellStyle name="Comma 3 3 2 3 4 5" xfId="31726" xr:uid="{7F7736D3-7FF4-442C-859F-074EBE6E7FEF}"/>
    <cellStyle name="Comma 3 3 2 3 4 6" xfId="23104" xr:uid="{6216BB18-6C43-4290-8FBA-1860EED630C0}"/>
    <cellStyle name="Comma 3 3 2 3 5" xfId="2514" xr:uid="{5B375205-7C74-4414-B5B0-D370EC35FE3D}"/>
    <cellStyle name="Comma 3 3 2 3 5 2" xfId="20146" xr:uid="{E2B675CA-5F03-4B77-8E63-94DCB5C22265}"/>
    <cellStyle name="Comma 3 3 2 3 5 2 2" xfId="35890" xr:uid="{B7B2C43C-954A-4E63-BED5-704A2EE2AAC2}"/>
    <cellStyle name="Comma 3 3 2 3 5 2 3" xfId="25514" xr:uid="{84E54FEA-A69C-4F10-8E70-FFC2AF01443B}"/>
    <cellStyle name="Comma 3 3 2 3 5 3" xfId="29891" xr:uid="{31D29C15-8BDC-4FF6-8EB5-5FCD6881669E}"/>
    <cellStyle name="Comma 3 3 2 3 5 4" xfId="22411" xr:uid="{0A5524EA-EB71-43FB-A2FA-09DAB9CBCBBB}"/>
    <cellStyle name="Comma 3 3 2 3 6" xfId="7127" xr:uid="{23D29C21-40A4-4B5C-8550-F2A791A47364}"/>
    <cellStyle name="Comma 3 3 2 3 6 2" xfId="20631" xr:uid="{92BAD156-FE5A-4DFA-8CA1-0DF71DFAA037}"/>
    <cellStyle name="Comma 3 3 2 3 6 2 2" xfId="39036" xr:uid="{8051EEF6-5870-4CDA-8C4E-3DD44D815322}"/>
    <cellStyle name="Comma 3 3 2 3 6 3" xfId="27547" xr:uid="{19ABD0E8-3C75-4181-84ED-E4CE92AF9BD7}"/>
    <cellStyle name="Comma 3 3 2 3 7" xfId="10348" xr:uid="{E10827B7-8493-4437-990D-656532D6BCB4}"/>
    <cellStyle name="Comma 3 3 2 3 7 2" xfId="21038" xr:uid="{A14EB158-BE91-4A67-B09A-1FD5E0A5E0DA}"/>
    <cellStyle name="Comma 3 3 2 3 7 2 2" xfId="32499" xr:uid="{35690237-55B8-40DE-92BC-48C4F68764FB}"/>
    <cellStyle name="Comma 3 3 2 3 7 3" xfId="23423" xr:uid="{1AA652B0-2F3E-4CED-9840-FA5BEBD800D6}"/>
    <cellStyle name="Comma 3 3 2 3 8" xfId="14153" xr:uid="{DA7BB061-12FC-4CF0-857A-57E331EC8F62}"/>
    <cellStyle name="Comma 3 3 2 3 8 2" xfId="21490" xr:uid="{36188FFB-BE51-4F49-BC20-ABD34299EF76}"/>
    <cellStyle name="Comma 3 3 2 3 8 3" xfId="29428" xr:uid="{506BFA19-DFFB-48D3-8564-BD6EC81BE25F}"/>
    <cellStyle name="Comma 3 3 2 3 9" xfId="17678" xr:uid="{E8A923C4-8BE4-4EE5-937A-B5D1B7D16C3F}"/>
    <cellStyle name="Comma 3 3 2 3 9 2" xfId="21892" xr:uid="{24AD4347-1F31-48A4-87C1-A418D7D349FC}"/>
    <cellStyle name="Comma 3 3 2 4" xfId="809" xr:uid="{587D720C-18EB-4AB8-B5F7-027A4CBEE551}"/>
    <cellStyle name="Comma 3 3 2 4 10" xfId="19884" xr:uid="{A258496D-2EAB-44B5-8E59-942B429D76A8}"/>
    <cellStyle name="Comma 3 3 2 4 11" xfId="22244" xr:uid="{2840BE90-5D27-4604-9889-AC782F5FC1C8}"/>
    <cellStyle name="Comma 3 3 2 4 2" xfId="810" xr:uid="{DD71F138-3CB3-4534-93C4-0DC8E153B35F}"/>
    <cellStyle name="Comma 3 3 2 4 2 10" xfId="22682" xr:uid="{DF00EF9F-93B9-42DD-BC3C-BEAF5C2F1D41}"/>
    <cellStyle name="Comma 3 3 2 4 2 2" xfId="2520" xr:uid="{3FFFEE14-8CED-4D97-AFA4-892527E92B89}"/>
    <cellStyle name="Comma 3 3 2 4 2 2 2" xfId="5076" xr:uid="{3A38AEA4-30B6-4556-A190-D50F6252A9EC}"/>
    <cellStyle name="Comma 3 3 2 4 2 2 2 2" xfId="20452" xr:uid="{5AAB8A69-364E-4997-ACB0-CC06BC96047F}"/>
    <cellStyle name="Comma 3 3 2 4 2 2 2 2 2" xfId="38228" xr:uid="{A3AE4421-AF83-44D6-8C54-518EBBEA92B0}"/>
    <cellStyle name="Comma 3 3 2 4 2 2 2 3" xfId="27082" xr:uid="{0EE2ECE8-56F4-487F-83D8-56BFCB9FF2DE}"/>
    <cellStyle name="Comma 3 3 2 4 2 2 3" xfId="8614" xr:uid="{330AE9E3-7AFA-4CD7-8636-0E218E0411B3}"/>
    <cellStyle name="Comma 3 3 2 4 2 2 3 2" xfId="20807" xr:uid="{537FDB03-C3BA-44B1-AA1F-3618D6662417}"/>
    <cellStyle name="Comma 3 3 2 4 2 2 3 2 2" xfId="41446" xr:uid="{C5F48FAA-69D9-4CEB-8A33-A0B824065D4D}"/>
    <cellStyle name="Comma 3 3 2 4 2 2 3 3" xfId="28836" xr:uid="{F85E7B5C-F22F-4AD1-BE07-3912ED7BDA68}"/>
    <cellStyle name="Comma 3 3 2 4 2 2 4" xfId="12270" xr:uid="{7CB08C48-860D-4569-AE5F-28C8BE1DD868}"/>
    <cellStyle name="Comma 3 3 2 4 2 2 4 2" xfId="21267" xr:uid="{2E193255-5193-4491-8302-CDFE4E410305}"/>
    <cellStyle name="Comma 3 3 2 4 2 2 4 2 2" xfId="34957" xr:uid="{3EC7E4B8-9BE1-45CD-820C-7F5294D92EFB}"/>
    <cellStyle name="Comma 3 3 2 4 2 2 4 3" xfId="24851" xr:uid="{72B35246-3474-4ED3-91F0-D4D17846CB79}"/>
    <cellStyle name="Comma 3 3 2 4 2 2 5" xfId="16033" xr:uid="{5F26D252-CF9C-4D5C-AB2D-9A6E8187BD1A}"/>
    <cellStyle name="Comma 3 3 2 4 2 2 5 2" xfId="21713" xr:uid="{F19D23E8-63CF-4A11-98AE-AD93F58AEFB1}"/>
    <cellStyle name="Comma 3 3 2 4 2 2 5 3" xfId="31731" xr:uid="{F23C2184-944D-4C48-8156-62E695F1F895}"/>
    <cellStyle name="Comma 3 3 2 4 2 2 6" xfId="18968" xr:uid="{567E2142-27A3-49EE-B991-8C6E8F97B710}"/>
    <cellStyle name="Comma 3 3 2 4 2 2 6 2" xfId="22053" xr:uid="{9E62EDBF-C8D4-4FA8-8B7F-C83542AEE54A}"/>
    <cellStyle name="Comma 3 3 2 4 2 2 7" xfId="20152" xr:uid="{F30AFF25-520C-44E8-AE6E-67C6D3AAAA17}"/>
    <cellStyle name="Comma 3 3 2 4 2 2 8" xfId="23109" xr:uid="{290AA520-F78F-449A-81CE-CD9E46E66512}"/>
    <cellStyle name="Comma 3 3 2 4 2 3" xfId="5075" xr:uid="{E3255D18-6666-4670-9645-420007E30EBB}"/>
    <cellStyle name="Comma 3 3 2 4 2 3 2" xfId="20451" xr:uid="{ED5E92B5-F03C-44D4-84FF-849A5D4C901A}"/>
    <cellStyle name="Comma 3 3 2 4 2 3 2 2" xfId="36925" xr:uid="{4BD53797-F3A8-4DCA-9B1A-8314F761964B}"/>
    <cellStyle name="Comma 3 3 2 4 2 3 3" xfId="26221" xr:uid="{69BE152F-D7D0-4EBA-AC0D-BB6F9E7CAEED}"/>
    <cellStyle name="Comma 3 3 2 4 2 4" xfId="2519" xr:uid="{1382615A-F088-4484-8851-3082D380F3DF}"/>
    <cellStyle name="Comma 3 3 2 4 2 4 2" xfId="20151" xr:uid="{BA5976DC-BF96-41F5-ABCF-8712EBC53C20}"/>
    <cellStyle name="Comma 3 3 2 4 2 4 2 2" xfId="40071" xr:uid="{0689911C-CC41-484C-81DA-ADE699DAECFF}"/>
    <cellStyle name="Comma 3 3 2 4 2 4 3" xfId="27928" xr:uid="{973F1B12-D848-41A3-886F-251468548A82}"/>
    <cellStyle name="Comma 3 3 2 4 2 5" xfId="7130" xr:uid="{2DA48AF6-F601-4DE3-9EDA-D038D856A591}"/>
    <cellStyle name="Comma 3 3 2 4 2 5 2" xfId="20634" xr:uid="{D056ADEC-D626-4AA0-864A-CFD801D78887}"/>
    <cellStyle name="Comma 3 3 2 4 2 5 2 2" xfId="33574" xr:uid="{CF34FE89-0F37-459C-8403-48EFA0FFD7E6}"/>
    <cellStyle name="Comma 3 3 2 4 2 5 3" xfId="23813" xr:uid="{A9875854-6044-4193-AB99-BBC0E6C42EDA}"/>
    <cellStyle name="Comma 3 3 2 4 2 6" xfId="10352" xr:uid="{3DC7E64D-5DB8-47D8-93AD-774F91BA81C7}"/>
    <cellStyle name="Comma 3 3 2 4 2 6 2" xfId="21042" xr:uid="{548E3E5D-8269-427E-97C0-B9838B107896}"/>
    <cellStyle name="Comma 3 3 2 4 2 6 3" xfId="30651" xr:uid="{94CCE283-C0E3-4F45-90E3-1573E59A6527}"/>
    <cellStyle name="Comma 3 3 2 4 2 7" xfId="14157" xr:uid="{7F931C08-B501-4CB7-B087-F3D38422EE7F}"/>
    <cellStyle name="Comma 3 3 2 4 2 7 2" xfId="21494" xr:uid="{7F388BEB-7052-42E9-BDC1-59B01DF9053C}"/>
    <cellStyle name="Comma 3 3 2 4 2 8" xfId="17681" xr:uid="{17A4C91E-8865-4811-848D-4A76DFAEC279}"/>
    <cellStyle name="Comma 3 3 2 4 2 8 2" xfId="21895" xr:uid="{50CB5449-0B4F-47A4-891C-F114B7794368}"/>
    <cellStyle name="Comma 3 3 2 4 2 9" xfId="19885" xr:uid="{DC681FD8-E56A-4DDC-BA7D-374A6BF9E0F3}"/>
    <cellStyle name="Comma 3 3 2 4 3" xfId="2521" xr:uid="{DD78CB82-7906-4C6C-967A-CBE0F9A31F94}"/>
    <cellStyle name="Comma 3 3 2 4 3 2" xfId="5077" xr:uid="{F2C8A558-52AB-42F1-A427-37B4E11518E0}"/>
    <cellStyle name="Comma 3 3 2 4 3 2 2" xfId="12271" xr:uid="{64785BC9-57EE-4A92-8EE3-74CCD6AB7658}"/>
    <cellStyle name="Comma 3 3 2 4 3 2 2 2" xfId="21268" xr:uid="{F9B1BFA9-BE2F-4780-A73F-DA35CBF9BB3B}"/>
    <cellStyle name="Comma 3 3 2 4 3 2 2 3" xfId="38227" xr:uid="{E43B3F9B-6308-4C2C-9141-320E85A93C40}"/>
    <cellStyle name="Comma 3 3 2 4 3 2 3" xfId="16034" xr:uid="{7063E188-0977-4F44-9838-912F39BD4C56}"/>
    <cellStyle name="Comma 3 3 2 4 3 2 3 2" xfId="21714" xr:uid="{856D48F7-4D51-4668-B08E-8FFDD00DF3AC}"/>
    <cellStyle name="Comma 3 3 2 4 3 2 4" xfId="20453" xr:uid="{AA9C474A-6030-4344-8899-4ABFC87A69BB}"/>
    <cellStyle name="Comma 3 3 2 4 3 2 5" xfId="27081" xr:uid="{94755D6C-28E2-4C73-BD90-CCA1550BA773}"/>
    <cellStyle name="Comma 3 3 2 4 3 3" xfId="8613" xr:uid="{70BE57E3-5750-49FD-B56B-E83B05150097}"/>
    <cellStyle name="Comma 3 3 2 4 3 3 2" xfId="20806" xr:uid="{DBF12B62-0D15-4881-8DB0-8E7E002BDCB0}"/>
    <cellStyle name="Comma 3 3 2 4 3 3 2 2" xfId="41445" xr:uid="{482DC76B-81CC-4E86-8D32-8574B50768E9}"/>
    <cellStyle name="Comma 3 3 2 4 3 3 3" xfId="28835" xr:uid="{0D7A564B-DB24-4234-A60F-13836B38A420}"/>
    <cellStyle name="Comma 3 3 2 4 3 4" xfId="10353" xr:uid="{DF63EBC8-0424-4CB7-85E4-F7871E6E3C39}"/>
    <cellStyle name="Comma 3 3 2 4 3 4 2" xfId="21043" xr:uid="{2763872E-D038-4230-9AF6-34D3D019A467}"/>
    <cellStyle name="Comma 3 3 2 4 3 4 2 2" xfId="34956" xr:uid="{17508CA7-05CA-4C98-9A44-2B087EA43732}"/>
    <cellStyle name="Comma 3 3 2 4 3 4 3" xfId="24850" xr:uid="{3D67ECFA-0AA0-4D74-A3B5-DDDB2D5D365E}"/>
    <cellStyle name="Comma 3 3 2 4 3 5" xfId="14158" xr:uid="{6C6E0F3A-9A30-46B7-9C75-9F799193ACC0}"/>
    <cellStyle name="Comma 3 3 2 4 3 5 2" xfId="21495" xr:uid="{2335DEE8-5834-4E56-880D-D0EC701DCB3D}"/>
    <cellStyle name="Comma 3 3 2 4 3 5 3" xfId="31730" xr:uid="{56947A45-6564-4ECA-8050-E94146B6EBCB}"/>
    <cellStyle name="Comma 3 3 2 4 3 6" xfId="18967" xr:uid="{83A4470F-DE4E-4E97-BEDF-FD39ECC842BD}"/>
    <cellStyle name="Comma 3 3 2 4 3 6 2" xfId="22052" xr:uid="{1FA8A529-29AA-40A6-A5C2-03874B134D31}"/>
    <cellStyle name="Comma 3 3 2 4 3 7" xfId="20153" xr:uid="{4612D4F5-B240-4B71-9770-DAA7CCF1CA14}"/>
    <cellStyle name="Comma 3 3 2 4 3 8" xfId="23108" xr:uid="{C1685728-3BDB-4F61-AF56-593318DB84B3}"/>
    <cellStyle name="Comma 3 3 2 4 4" xfId="5074" xr:uid="{02AB081E-DAB1-4B3A-A447-C405F7139C5D}"/>
    <cellStyle name="Comma 3 3 2 4 4 2" xfId="12272" xr:uid="{AEF1C161-69F9-488C-BC03-495F9EDC9AB3}"/>
    <cellStyle name="Comma 3 3 2 4 4 2 2" xfId="21269" xr:uid="{02EB74C7-99AA-40E9-AD2D-F57CC84EECA8}"/>
    <cellStyle name="Comma 3 3 2 4 4 2 2 2" xfId="36110" xr:uid="{4D5AB60D-D8D7-4603-93A9-AD717CEFBA54}"/>
    <cellStyle name="Comma 3 3 2 4 4 2 3" xfId="25678" xr:uid="{205C2FCB-375A-4C84-89E0-01BCCFE90A52}"/>
    <cellStyle name="Comma 3 3 2 4 4 3" xfId="16035" xr:uid="{B30D7DE4-6A5D-4B82-A229-CAD0650920EC}"/>
    <cellStyle name="Comma 3 3 2 4 4 3 2" xfId="21715" xr:uid="{16139177-9FE1-4316-81C2-7216D19ED4E4}"/>
    <cellStyle name="Comma 3 3 2 4 4 3 3" xfId="30055" xr:uid="{B15D6EA4-3B94-4F09-B086-0D0BB16C7BA3}"/>
    <cellStyle name="Comma 3 3 2 4 4 4" xfId="20450" xr:uid="{E8D0D724-5983-4E98-8A19-B9D3496CF3D1}"/>
    <cellStyle name="Comma 3 3 2 4 4 5" xfId="22473" xr:uid="{FE307AC5-563D-433B-B464-4FE7118C4CB6}"/>
    <cellStyle name="Comma 3 3 2 4 5" xfId="2518" xr:uid="{B70D9257-DEDC-4C37-BAEA-236E211C7D9C}"/>
    <cellStyle name="Comma 3 3 2 4 5 2" xfId="20150" xr:uid="{D528A35A-E2C3-44A6-987A-F1BF014941CB}"/>
    <cellStyle name="Comma 3 3 2 4 5 2 2" xfId="39256" xr:uid="{907CF492-9796-46D3-A336-0189F19E083B}"/>
    <cellStyle name="Comma 3 3 2 4 5 3" xfId="27609" xr:uid="{1C23E0B8-CA5F-4CA9-8916-B09C988A130F}"/>
    <cellStyle name="Comma 3 3 2 4 6" xfId="7129" xr:uid="{2F291F42-74EB-4396-AF56-4867127185E5}"/>
    <cellStyle name="Comma 3 3 2 4 6 2" xfId="20633" xr:uid="{43227BC4-B0BE-4C0B-BB99-BE0AD8F74324}"/>
    <cellStyle name="Comma 3 3 2 4 6 2 2" xfId="32724" xr:uid="{2333CC54-CBB5-4260-99E6-E5E21077334D}"/>
    <cellStyle name="Comma 3 3 2 4 6 3" xfId="23488" xr:uid="{CCD7E2BA-2F44-41EC-B373-32571531BC84}"/>
    <cellStyle name="Comma 3 3 2 4 7" xfId="10351" xr:uid="{74FE2F5E-355A-4F64-82C5-223FC9515D6C}"/>
    <cellStyle name="Comma 3 3 2 4 7 2" xfId="21041" xr:uid="{BC49A381-3ED1-4ADA-A8D9-05A7046C1799}"/>
    <cellStyle name="Comma 3 3 2 4 7 3" xfId="29492" xr:uid="{5EA35841-020B-4F9C-98EF-61D4973924E0}"/>
    <cellStyle name="Comma 3 3 2 4 8" xfId="14156" xr:uid="{04B4F56C-A522-4D09-84B0-26D7CAD96715}"/>
    <cellStyle name="Comma 3 3 2 4 8 2" xfId="21493" xr:uid="{EBA4B91C-58B4-46BC-B36C-5A76DB580BF6}"/>
    <cellStyle name="Comma 3 3 2 4 9" xfId="17680" xr:uid="{D7A924E6-41FD-411E-AF34-DFDCC20CFAF2}"/>
    <cellStyle name="Comma 3 3 2 4 9 2" xfId="21894" xr:uid="{3440BEA4-BB89-42FC-8788-B02B145761FB}"/>
    <cellStyle name="Comma 3 3 2 5" xfId="811" xr:uid="{F9714965-DB3D-4C3D-A322-319CD41D311E}"/>
    <cellStyle name="Comma 3 3 2 5 10" xfId="22142" xr:uid="{DA044476-DC10-4A4A-AC51-B3E499C40116}"/>
    <cellStyle name="Comma 3 3 2 5 2" xfId="2523" xr:uid="{09E81EAA-8F2A-46E8-B8A5-EEAEB1CE3222}"/>
    <cellStyle name="Comma 3 3 2 5 2 2" xfId="5079" xr:uid="{AFBA1E2C-10AC-4EAD-AC04-594FEC7CBE9F}"/>
    <cellStyle name="Comma 3 3 2 5 2 2 2" xfId="20455" xr:uid="{92DEAD1A-2B85-431A-8236-42BA4E63FC69}"/>
    <cellStyle name="Comma 3 3 2 5 2 2 2 2" xfId="38229" xr:uid="{68225BD0-99AC-41E4-88AA-25E853D1620B}"/>
    <cellStyle name="Comma 3 3 2 5 2 2 3" xfId="27083" xr:uid="{CFC0E012-7D0C-4317-A5B9-A48960803C97}"/>
    <cellStyle name="Comma 3 3 2 5 2 3" xfId="8615" xr:uid="{ED2583E7-9B20-47DF-AD80-19CB629CB195}"/>
    <cellStyle name="Comma 3 3 2 5 2 3 2" xfId="20808" xr:uid="{7F89FA2F-B230-47FF-A975-FCACD024A740}"/>
    <cellStyle name="Comma 3 3 2 5 2 3 2 2" xfId="41447" xr:uid="{D6B0071C-2A98-407C-B950-633019E7173B}"/>
    <cellStyle name="Comma 3 3 2 5 2 3 3" xfId="28837" xr:uid="{F6B4A905-B3E4-4402-A977-4528155A080B}"/>
    <cellStyle name="Comma 3 3 2 5 2 4" xfId="12273" xr:uid="{4FD74799-55AC-4CB9-A9EC-1CF0EDEFDA54}"/>
    <cellStyle name="Comma 3 3 2 5 2 4 2" xfId="21270" xr:uid="{228C819B-2EBF-47E8-87F4-E46EA251FE82}"/>
    <cellStyle name="Comma 3 3 2 5 2 4 2 2" xfId="34958" xr:uid="{36E021B8-5C27-4C87-BCF6-DEEA363DB060}"/>
    <cellStyle name="Comma 3 3 2 5 2 4 3" xfId="24852" xr:uid="{FF9B8D09-3EB7-4517-8DF9-7CC7D5407EB6}"/>
    <cellStyle name="Comma 3 3 2 5 2 5" xfId="16036" xr:uid="{96B491E3-6939-4A93-93A7-76CA0BA6FC71}"/>
    <cellStyle name="Comma 3 3 2 5 2 5 2" xfId="21716" xr:uid="{16B6CE0C-390D-400E-97A9-176C380A4679}"/>
    <cellStyle name="Comma 3 3 2 5 2 5 3" xfId="31732" xr:uid="{9E6ACB48-ADBE-4AF1-8DF9-BD8713BF4165}"/>
    <cellStyle name="Comma 3 3 2 5 2 6" xfId="18969" xr:uid="{7C735F35-309C-4C74-AD54-EB80F0F9A811}"/>
    <cellStyle name="Comma 3 3 2 5 2 6 2" xfId="22054" xr:uid="{7CC7690B-E5B3-4B20-85F7-80392ABA317A}"/>
    <cellStyle name="Comma 3 3 2 5 2 7" xfId="20155" xr:uid="{C04FC665-3A10-4826-BEA3-B8279336B239}"/>
    <cellStyle name="Comma 3 3 2 5 2 8" xfId="23110" xr:uid="{79B76362-4176-43EA-AAA4-2261E551A78C}"/>
    <cellStyle name="Comma 3 3 2 5 3" xfId="5078" xr:uid="{1CB8C140-1ECE-4DB7-A3FE-3DEFB9122478}"/>
    <cellStyle name="Comma 3 3 2 5 3 2" xfId="20454" xr:uid="{A4854242-DBCA-41CA-8FC1-23EEF83199F9}"/>
    <cellStyle name="Comma 3 3 2 5 3 2 2" xfId="36517" xr:uid="{61EA4DB0-D09B-426B-AD5F-4383C03DC322}"/>
    <cellStyle name="Comma 3 3 2 5 3 2 3" xfId="26058" xr:uid="{EFD675F6-D9D9-4E88-9BF9-BA7019953243}"/>
    <cellStyle name="Comma 3 3 2 5 3 3" xfId="30435" xr:uid="{50E9326F-988A-471C-9D4C-3FED820BC460}"/>
    <cellStyle name="Comma 3 3 2 5 3 4" xfId="22585" xr:uid="{53A38386-23BA-49A0-8C52-8F0DBB441665}"/>
    <cellStyle name="Comma 3 3 2 5 4" xfId="2522" xr:uid="{53D98722-7BA2-4B6B-A5A1-8EC438220EC8}"/>
    <cellStyle name="Comma 3 3 2 5 4 2" xfId="20154" xr:uid="{8F95FA0A-A165-4166-B4E8-D54A3F6B43D9}"/>
    <cellStyle name="Comma 3 3 2 5 4 2 2" xfId="39663" xr:uid="{168CC53A-ACED-4555-BC12-7A9BC1DA6DDA}"/>
    <cellStyle name="Comma 3 3 2 5 4 3" xfId="27723" xr:uid="{ADDE9CEE-025D-4FB3-A256-EEC8F3D0D663}"/>
    <cellStyle name="Comma 3 3 2 5 5" xfId="7131" xr:uid="{1BBB8F67-0973-48EE-8595-C3BFF5A9A992}"/>
    <cellStyle name="Comma 3 3 2 5 5 2" xfId="20635" xr:uid="{931D19C1-BA84-4A6F-99CC-9BC36495E2AA}"/>
    <cellStyle name="Comma 3 3 2 5 5 2 2" xfId="33146" xr:uid="{C20DF0F1-5B7B-4220-A2A4-932AB1EC45E6}"/>
    <cellStyle name="Comma 3 3 2 5 5 3" xfId="23602" xr:uid="{45A23552-47A1-4097-8799-04EEC32068BF}"/>
    <cellStyle name="Comma 3 3 2 5 6" xfId="10354" xr:uid="{9D964D72-558E-47CF-8D6C-8A4B613BF5E1}"/>
    <cellStyle name="Comma 3 3 2 5 6 2" xfId="21044" xr:uid="{85400C77-A95A-4E51-8940-CE08715CF6DC}"/>
    <cellStyle name="Comma 3 3 2 5 6 3" xfId="29378" xr:uid="{7FFFEFC7-5708-47EB-BA79-77ED959BB8E5}"/>
    <cellStyle name="Comma 3 3 2 5 7" xfId="14159" xr:uid="{AD260FB7-1065-45BF-929F-764C1D468669}"/>
    <cellStyle name="Comma 3 3 2 5 7 2" xfId="21496" xr:uid="{30563615-F97E-4413-B3D7-03D93BD03511}"/>
    <cellStyle name="Comma 3 3 2 5 7 3" xfId="42261" xr:uid="{1771771F-C78F-497C-AA4A-793FBAB99CB0}"/>
    <cellStyle name="Comma 3 3 2 5 8" xfId="17682" xr:uid="{3EC26D65-72EC-4BE0-A9A4-8115513FB29D}"/>
    <cellStyle name="Comma 3 3 2 5 8 2" xfId="21896" xr:uid="{A5A1AE30-26CB-4709-8FC7-BABB95CE6B46}"/>
    <cellStyle name="Comma 3 3 2 5 8 3" xfId="42300" xr:uid="{F69E49D1-897F-47B5-9212-5E728850702E}"/>
    <cellStyle name="Comma 3 3 2 5 9" xfId="19886" xr:uid="{1928C23F-41AF-4417-8A0A-01C727A7E1AC}"/>
    <cellStyle name="Comma 3 3 2 6" xfId="2524" xr:uid="{D863FB39-BE1D-4287-B823-8E4831B6CE99}"/>
    <cellStyle name="Comma 3 3 2 6 2" xfId="5080" xr:uid="{E5F82384-97F4-422B-914F-D16C0E5E8CFD}"/>
    <cellStyle name="Comma 3 3 2 6 2 2" xfId="9474" xr:uid="{87BE0987-242F-4805-83F3-2FEB2D39F52C}"/>
    <cellStyle name="Comma 3 3 2 6 2 2 2" xfId="20852" xr:uid="{A7619E16-6283-45D6-9277-A20D78EE27BD}"/>
    <cellStyle name="Comma 3 3 2 6 2 2 3" xfId="38214" xr:uid="{38506DF9-9910-41F0-9F56-87E377F6683E}"/>
    <cellStyle name="Comma 3 3 2 6 2 3" xfId="12274" xr:uid="{2EABC7A0-E21A-47BE-9D9E-815B57C25B83}"/>
    <cellStyle name="Comma 3 3 2 6 2 3 2" xfId="21271" xr:uid="{C08C9A22-6247-44AD-9D70-813D053C3204}"/>
    <cellStyle name="Comma 3 3 2 6 2 4" xfId="16037" xr:uid="{3217ADFA-41FA-4A14-99DA-7B01E1DD75FE}"/>
    <cellStyle name="Comma 3 3 2 6 2 4 2" xfId="21717" xr:uid="{AB96CB8B-F7D7-4443-9DDF-5B00F592EA96}"/>
    <cellStyle name="Comma 3 3 2 6 2 5" xfId="20456" xr:uid="{E8AAFA32-B6EB-43A5-9D0F-E75B966B77A1}"/>
    <cellStyle name="Comma 3 3 2 6 2 6" xfId="27068" xr:uid="{058F66D4-31E7-4CC3-8DE9-ECD77364332A}"/>
    <cellStyle name="Comma 3 3 2 6 3" xfId="7990" xr:uid="{C281670C-43FA-444C-A0D5-441F19DFC302}"/>
    <cellStyle name="Comma 3 3 2 6 3 2" xfId="20679" xr:uid="{F4FE3BCE-34F8-4571-90C8-6BE8F1794E54}"/>
    <cellStyle name="Comma 3 3 2 6 3 2 2" xfId="41432" xr:uid="{19BA46BA-A331-451E-BE9B-171C0AB9E5BD}"/>
    <cellStyle name="Comma 3 3 2 6 3 3" xfId="28822" xr:uid="{C36309D5-9E14-48DD-ACA8-E2C568A3E548}"/>
    <cellStyle name="Comma 3 3 2 6 4" xfId="10355" xr:uid="{F79CB567-1CE8-4785-AB09-FCD7EBA92123}"/>
    <cellStyle name="Comma 3 3 2 6 4 2" xfId="21045" xr:uid="{58342F0F-C113-4E31-9998-C4413376A68A}"/>
    <cellStyle name="Comma 3 3 2 6 4 2 2" xfId="34943" xr:uid="{07854929-1E07-46C1-B37B-6F5C9FD5EF4F}"/>
    <cellStyle name="Comma 3 3 2 6 4 3" xfId="24837" xr:uid="{0339736C-6E54-45A4-98D3-749A56665D83}"/>
    <cellStyle name="Comma 3 3 2 6 5" xfId="14160" xr:uid="{E3D4BC89-7BBC-4DBD-BB81-6576BE627E93}"/>
    <cellStyle name="Comma 3 3 2 6 5 2" xfId="21497" xr:uid="{5F5D2201-306A-43DD-9530-9B5F23D7B973}"/>
    <cellStyle name="Comma 3 3 2 6 5 3" xfId="31717" xr:uid="{25FC6538-A2C6-444F-9A02-4364F1410EB3}"/>
    <cellStyle name="Comma 3 3 2 6 6" xfId="18962" xr:uid="{A4E1C633-F265-4E70-9BAA-B9CFDF7DECF0}"/>
    <cellStyle name="Comma 3 3 2 6 6 2" xfId="22047" xr:uid="{6ED3795E-AD71-41CC-9FD8-A856AE4CC329}"/>
    <cellStyle name="Comma 3 3 2 6 7" xfId="20156" xr:uid="{CC503886-E527-47AD-8BE0-6A88772348F7}"/>
    <cellStyle name="Comma 3 3 2 6 8" xfId="23095" xr:uid="{4F9B96CE-2D5A-4F9C-B619-873407BA255E}"/>
    <cellStyle name="Comma 3 3 2 7" xfId="5065" xr:uid="{F902DCA1-3171-4645-863B-4FA5A16DB837}"/>
    <cellStyle name="Comma 3 3 2 7 2" xfId="8608" xr:uid="{BBA55A57-D4A7-4798-9F7E-25426A0BBF72}"/>
    <cellStyle name="Comma 3 3 2 7 2 2" xfId="20801" xr:uid="{8EC02ABA-85D4-4F9D-B151-5B8E337CBD11}"/>
    <cellStyle name="Comma 3 3 2 7 2 2 2" xfId="35701" xr:uid="{09F28246-A82D-4A4E-A58A-2C48B9445982}"/>
    <cellStyle name="Comma 3 3 2 7 2 3" xfId="25342" xr:uid="{65687E70-C572-4B71-9F8A-E8228948688F}"/>
    <cellStyle name="Comma 3 3 2 7 3" xfId="12275" xr:uid="{EF0029A6-B9BB-43F1-9892-AA7425FF650F}"/>
    <cellStyle name="Comma 3 3 2 7 3 2" xfId="21272" xr:uid="{99927A6F-7941-44F1-8CD4-5FEC9B587DC8}"/>
    <cellStyle name="Comma 3 3 2 7 3 3" xfId="29718" xr:uid="{D8B97C3C-06E3-4F89-B3A2-3114C89F9E69}"/>
    <cellStyle name="Comma 3 3 2 7 4" xfId="16038" xr:uid="{6F9993AE-8C37-4EA7-B84B-871865E7ACB9}"/>
    <cellStyle name="Comma 3 3 2 7 4 2" xfId="21718" xr:uid="{C2DF5EAB-E80A-4AE7-83AF-16B2946E22B4}"/>
    <cellStyle name="Comma 3 3 2 7 5" xfId="20441" xr:uid="{189B4039-FCCA-4B52-9BD7-5E711B503396}"/>
    <cellStyle name="Comma 3 3 2 7 6" xfId="22365" xr:uid="{69CDB714-3BCC-4E5B-9FD8-0CEF248A353B}"/>
    <cellStyle name="Comma 3 3 2 8" xfId="2509" xr:uid="{17B17EE4-F0B5-419D-A51D-F682CB5FFBB0}"/>
    <cellStyle name="Comma 3 3 2 8 2" xfId="20141" xr:uid="{818D3E82-31EF-420B-B764-C4CF43335659}"/>
    <cellStyle name="Comma 3 3 2 8 2 2" xfId="38847" xr:uid="{3D0B7D88-3E4C-4DD6-9484-4028A3AF2684}"/>
    <cellStyle name="Comma 3 3 2 8 3" xfId="27498" xr:uid="{8477E47B-B064-4F3E-9A1B-B6B09B8CE35A}"/>
    <cellStyle name="Comma 3 3 2 9" xfId="7124" xr:uid="{0713E669-432A-4CED-A514-50CCBB525C9E}"/>
    <cellStyle name="Comma 3 3 2 9 2" xfId="20628" xr:uid="{A13A3D04-57AE-4441-A85E-1ABD78165E42}"/>
    <cellStyle name="Comma 3 3 2 9 2 2" xfId="32302" xr:uid="{021AA2A1-A72A-4586-87B7-E08DF26A0BB6}"/>
    <cellStyle name="Comma 3 3 2 9 3" xfId="23371" xr:uid="{03AA54FE-EB31-4A10-BFEC-D4D22145B9E3}"/>
    <cellStyle name="Comma 3 3 3" xfId="347" xr:uid="{114AAECB-396F-4559-8EED-2FB293B11112}"/>
    <cellStyle name="Comma 3 3 3 10" xfId="19776" xr:uid="{475939EC-3AED-446B-9151-DBA5471D99CF}"/>
    <cellStyle name="Comma 3 3 3 11" xfId="22152" xr:uid="{711B5578-6CF6-4525-9021-E30A1786398B}"/>
    <cellStyle name="Comma 3 3 3 2" xfId="812" xr:uid="{24D1EE19-DB4A-40EF-85A1-3A6B4CB211B9}"/>
    <cellStyle name="Comma 3 3 3 2 10" xfId="22199" xr:uid="{B54D875F-3364-4BEC-8BFE-14F7E2126247}"/>
    <cellStyle name="Comma 3 3 3 2 2" xfId="2527" xr:uid="{45779EDE-38D8-4987-BB43-121CB0B8AC02}"/>
    <cellStyle name="Comma 3 3 3 2 2 2" xfId="5083" xr:uid="{A01E182E-08B3-449E-B226-B72F0E67DD8D}"/>
    <cellStyle name="Comma 3 3 3 2 2 2 2" xfId="20459" xr:uid="{DC467D2A-EB4A-41F2-B256-8DC174FAA03F}"/>
    <cellStyle name="Comma 3 3 3 2 2 2 2 2" xfId="27087" xr:uid="{97992D65-7102-4906-B00A-FA1DAED3F1CE}"/>
    <cellStyle name="Comma 3 3 3 2 2 2 2 2 2" xfId="38233" xr:uid="{135E2EC9-78ED-4832-A083-69CE40479FFF}"/>
    <cellStyle name="Comma 3 3 3 2 2 2 2 3" xfId="28841" xr:uid="{F579D3A7-ECC6-494E-8DE2-E93244568966}"/>
    <cellStyle name="Comma 3 3 3 2 2 2 2 3 2" xfId="41451" xr:uid="{E10814B1-BFBE-4B94-A6AE-0B9BCB12A790}"/>
    <cellStyle name="Comma 3 3 3 2 2 2 2 4" xfId="24856" xr:uid="{6F8E0E71-7F47-434F-8328-894E3AAE5CDB}"/>
    <cellStyle name="Comma 3 3 3 2 2 2 2 4 2" xfId="34962" xr:uid="{9F86A094-194E-41D1-A7A4-F01852D3F2DC}"/>
    <cellStyle name="Comma 3 3 3 2 2 2 2 5" xfId="31736" xr:uid="{86E44522-7CDC-44E9-8EBE-3B4815C6F518}"/>
    <cellStyle name="Comma 3 3 3 2 2 2 2 6" xfId="23114" xr:uid="{C421743D-F6DC-4BA5-9DFF-8F842AAAD73F}"/>
    <cellStyle name="Comma 3 3 3 2 2 2 3" xfId="26294" xr:uid="{F2B9DB06-2504-4AF5-AEF2-1111340FE7EA}"/>
    <cellStyle name="Comma 3 3 3 2 2 2 3 2" xfId="37172" xr:uid="{43139D23-674D-4983-84DE-74076A03C735}"/>
    <cellStyle name="Comma 3 3 3 2 2 2 4" xfId="28048" xr:uid="{0D7235A1-4DC2-4DEC-89FE-2EA86A207523}"/>
    <cellStyle name="Comma 3 3 3 2 2 2 4 2" xfId="40318" xr:uid="{51D5099D-7710-49AD-B991-C64139E1766F}"/>
    <cellStyle name="Comma 3 3 3 2 2 2 5" xfId="23936" xr:uid="{913B54CB-F6E2-4DB5-A9A1-DD2052A18614}"/>
    <cellStyle name="Comma 3 3 3 2 2 2 5 2" xfId="33823" xr:uid="{1CFCE30E-77E1-44D3-9C34-69899E89DB1F}"/>
    <cellStyle name="Comma 3 3 3 2 2 2 6" xfId="30774" xr:uid="{E1981079-8927-495E-8239-29A84B418425}"/>
    <cellStyle name="Comma 3 3 3 2 2 2 7" xfId="22741" xr:uid="{6B7BFB4F-7924-4FC0-81F0-ABDBC023726E}"/>
    <cellStyle name="Comma 3 3 3 2 2 3" xfId="8617" xr:uid="{F6A91D49-B565-4E11-BC7F-0BB5D6E70483}"/>
    <cellStyle name="Comma 3 3 3 2 2 3 2" xfId="20810" xr:uid="{504A7ACF-A95A-4486-8F52-3981DEE50EB1}"/>
    <cellStyle name="Comma 3 3 3 2 2 3 2 2" xfId="38232" xr:uid="{895E8E32-4B11-40F5-B917-A473604D223C}"/>
    <cellStyle name="Comma 3 3 3 2 2 3 2 3" xfId="27086" xr:uid="{8525C1C4-2272-4DE0-A8C2-0A42E42C529D}"/>
    <cellStyle name="Comma 3 3 3 2 2 3 3" xfId="28840" xr:uid="{06CC405F-ACC9-41FC-B3AB-3166FA3DE24F}"/>
    <cellStyle name="Comma 3 3 3 2 2 3 3 2" xfId="41450" xr:uid="{49AD16DF-4EA7-410D-B890-D2A752C6BC7E}"/>
    <cellStyle name="Comma 3 3 3 2 2 3 4" xfId="24855" xr:uid="{88456659-CD6A-490D-B793-CFC3D586DB7B}"/>
    <cellStyle name="Comma 3 3 3 2 2 3 4 2" xfId="34961" xr:uid="{FCFF4CD1-73E8-4F27-879D-8035FB48261F}"/>
    <cellStyle name="Comma 3 3 3 2 2 3 5" xfId="31735" xr:uid="{86932F55-4215-4FE1-9786-381068825D7D}"/>
    <cellStyle name="Comma 3 3 3 2 2 3 6" xfId="23113" xr:uid="{EFD1DFC2-1852-421E-80BA-C7CFC54D700A}"/>
    <cellStyle name="Comma 3 3 3 2 2 4" xfId="12276" xr:uid="{EE935721-6FED-4942-9827-B21A94DFB2E3}"/>
    <cellStyle name="Comma 3 3 3 2 2 4 2" xfId="21273" xr:uid="{F27003F8-D677-448C-BE21-C8FC51999BF1}"/>
    <cellStyle name="Comma 3 3 3 2 2 4 2 2" xfId="36357" xr:uid="{9DAD1F54-B5C7-4F9B-A62A-4E960BAFBA7D}"/>
    <cellStyle name="Comma 3 3 3 2 2 4 2 3" xfId="25900" xr:uid="{23CE90A5-582E-498F-8DA7-CDAF6336990B}"/>
    <cellStyle name="Comma 3 3 3 2 2 4 3" xfId="30277" xr:uid="{145694DD-4FF1-41CC-8A4C-F41A48A3A60D}"/>
    <cellStyle name="Comma 3 3 3 2 2 4 4" xfId="22532" xr:uid="{53F6627E-3BD3-4E34-8CC0-6EA02EAF612E}"/>
    <cellStyle name="Comma 3 3 3 2 2 5" xfId="16039" xr:uid="{CEDAF9D1-5CD4-4648-81D5-0558908938C0}"/>
    <cellStyle name="Comma 3 3 3 2 2 5 2" xfId="21719" xr:uid="{0DD7BF2D-C443-4D7C-8A19-65A2264E1E51}"/>
    <cellStyle name="Comma 3 3 3 2 2 5 2 2" xfId="39503" xr:uid="{12E77361-199B-485E-BBD7-A01F57C8FF7A}"/>
    <cellStyle name="Comma 3 3 3 2 2 5 3" xfId="27670" xr:uid="{86047343-7053-4B97-BE38-9EE226E50757}"/>
    <cellStyle name="Comma 3 3 3 2 2 6" xfId="18971" xr:uid="{56779EC0-A722-4D03-9763-A9FF5B2FF5D3}"/>
    <cellStyle name="Comma 3 3 3 2 2 6 2" xfId="22056" xr:uid="{4EE19E8B-9FE6-4D66-BE2D-C6DD9B87E918}"/>
    <cellStyle name="Comma 3 3 3 2 2 6 2 2" xfId="32972" xr:uid="{40C1D9D5-F111-4DC8-A56B-00CCF204FBAD}"/>
    <cellStyle name="Comma 3 3 3 2 2 6 3" xfId="23549" xr:uid="{F121FF34-3A6B-4BBB-BE1A-409B55950CEE}"/>
    <cellStyle name="Comma 3 3 3 2 2 7" xfId="20159" xr:uid="{1B5CC56A-A7C4-4307-9956-7348B5C172D9}"/>
    <cellStyle name="Comma 3 3 3 2 2 7 2" xfId="29616" xr:uid="{4CEA7EDA-448A-4CE5-8870-FF22ACB019BA}"/>
    <cellStyle name="Comma 3 3 3 2 2 8" xfId="22303" xr:uid="{F6EDFCE5-DBD5-4089-A9A0-F48B9FAB9D85}"/>
    <cellStyle name="Comma 3 3 3 2 3" xfId="5082" xr:uid="{37830E94-598A-4A3F-B6C2-315A93B66B2E}"/>
    <cellStyle name="Comma 3 3 3 2 3 2" xfId="20458" xr:uid="{0EB32A77-D914-4D79-AEB1-803C69A84B0D}"/>
    <cellStyle name="Comma 3 3 3 2 3 2 2" xfId="27088" xr:uid="{809CC196-D56D-461C-B542-63E46BB6BB0D}"/>
    <cellStyle name="Comma 3 3 3 2 3 2 2 2" xfId="38234" xr:uid="{FD8F95E5-FAFD-493D-9094-D6B7D220DC99}"/>
    <cellStyle name="Comma 3 3 3 2 3 2 3" xfId="28842" xr:uid="{CAE00F7B-3760-432D-9C4B-557DA52048E0}"/>
    <cellStyle name="Comma 3 3 3 2 3 2 3 2" xfId="41452" xr:uid="{683B8CA4-40BF-4DB9-8FB3-FE8C13794982}"/>
    <cellStyle name="Comma 3 3 3 2 3 2 4" xfId="24857" xr:uid="{AD670011-97E4-4FED-B8C1-AF796F63543D}"/>
    <cellStyle name="Comma 3 3 3 2 3 2 4 2" xfId="34963" xr:uid="{5296C3F7-7D3C-42C9-BE1D-6C0AD19ECB82}"/>
    <cellStyle name="Comma 3 3 3 2 3 2 5" xfId="31737" xr:uid="{D0C30362-539E-422F-8122-672281734B36}"/>
    <cellStyle name="Comma 3 3 3 2 3 2 6" xfId="23115" xr:uid="{2C2ABAA2-DC94-4C6A-8F91-4FD3C5B0F3BC}"/>
    <cellStyle name="Comma 3 3 3 2 3 3" xfId="26132" xr:uid="{224511AD-6236-40E6-A5E0-F7EFAF401F6B}"/>
    <cellStyle name="Comma 3 3 3 2 3 3 2" xfId="36752" xr:uid="{77FEDBBA-2802-472A-A6BA-50A647BE2819}"/>
    <cellStyle name="Comma 3 3 3 2 3 4" xfId="27839" xr:uid="{4DB03A2A-FBE8-447C-9A8F-C692EE1F0D8C}"/>
    <cellStyle name="Comma 3 3 3 2 3 4 2" xfId="39898" xr:uid="{24DC8719-D5A3-4BFE-8B69-4DF6E42E715E}"/>
    <cellStyle name="Comma 3 3 3 2 3 5" xfId="23723" xr:uid="{D6A693CD-E1C2-4EBB-8694-70C653C898D3}"/>
    <cellStyle name="Comma 3 3 3 2 3 5 2" xfId="33392" xr:uid="{1E25F3BA-26D9-441B-A0AF-59D3EBD69C4A}"/>
    <cellStyle name="Comma 3 3 3 2 3 6" xfId="30561" xr:uid="{44F5ECDC-0F36-47F4-9760-52393544A1D3}"/>
    <cellStyle name="Comma 3 3 3 2 3 7" xfId="22641" xr:uid="{1ED460C1-E374-4553-8EB2-619D566A5751}"/>
    <cellStyle name="Comma 3 3 3 2 4" xfId="2526" xr:uid="{06F61884-E357-44AD-AF29-7BCCB9F7B5FB}"/>
    <cellStyle name="Comma 3 3 3 2 4 2" xfId="20158" xr:uid="{ABF62736-0D9E-476F-AC84-EC6F554A5A7A}"/>
    <cellStyle name="Comma 3 3 3 2 4 2 2" xfId="38231" xr:uid="{D29297F8-62EB-4544-A051-C6AEA69888B3}"/>
    <cellStyle name="Comma 3 3 3 2 4 2 3" xfId="27085" xr:uid="{CDC375F8-2E20-4F74-966D-0610290F992C}"/>
    <cellStyle name="Comma 3 3 3 2 4 3" xfId="28839" xr:uid="{2791BB4E-9FC6-46B5-BF06-6BC973392AC7}"/>
    <cellStyle name="Comma 3 3 3 2 4 3 2" xfId="41449" xr:uid="{70A60D68-8B03-4BC5-954F-A1D03B4665FF}"/>
    <cellStyle name="Comma 3 3 3 2 4 4" xfId="24854" xr:uid="{942ECE9A-DB5C-42AF-B492-7C41FB4E30F3}"/>
    <cellStyle name="Comma 3 3 3 2 4 4 2" xfId="34960" xr:uid="{24CFA2C2-7B85-4025-B251-E23F93BFBB50}"/>
    <cellStyle name="Comma 3 3 3 2 4 5" xfId="31734" xr:uid="{A9BC5A8D-FDB7-4276-AC61-7729CC4ED01C}"/>
    <cellStyle name="Comma 3 3 3 2 4 6" xfId="23112" xr:uid="{F5BFE947-3604-46E1-B5CB-76168CF26190}"/>
    <cellStyle name="Comma 3 3 3 2 5" xfId="7133" xr:uid="{F3760378-A0C0-4396-99D7-27E2DA821134}"/>
    <cellStyle name="Comma 3 3 3 2 5 2" xfId="20637" xr:uid="{54381CE7-A0D5-4998-BB1F-0756A9882539}"/>
    <cellStyle name="Comma 3 3 3 2 5 2 2" xfId="35938" xr:uid="{9C92DAC3-AC0B-4800-8A13-B474C7BC3DC2}"/>
    <cellStyle name="Comma 3 3 3 2 5 2 3" xfId="25562" xr:uid="{4E0D46B4-0A01-4DA3-92B8-845728ABF64B}"/>
    <cellStyle name="Comma 3 3 3 2 5 3" xfId="29939" xr:uid="{0F5F4950-9C59-404F-8683-09FEEB53F6E9}"/>
    <cellStyle name="Comma 3 3 3 2 5 4" xfId="22420" xr:uid="{1AD35F6C-E4A6-4DC0-84F2-B5D5834A4007}"/>
    <cellStyle name="Comma 3 3 3 2 6" xfId="10357" xr:uid="{D8CD9B37-E0B1-4AA9-9A7D-2CB01DEEF36E}"/>
    <cellStyle name="Comma 3 3 3 2 6 2" xfId="21047" xr:uid="{D85675B4-8E8A-44B1-877D-EE2EE4023CC6}"/>
    <cellStyle name="Comma 3 3 3 2 6 2 2" xfId="39084" xr:uid="{190EDBF4-A622-4167-B88E-9BEF3B8465E7}"/>
    <cellStyle name="Comma 3 3 3 2 6 3" xfId="27556" xr:uid="{EE8BFB40-9A2D-4CAD-B168-9700ADEA9BFE}"/>
    <cellStyle name="Comma 3 3 3 2 7" xfId="14162" xr:uid="{02182AB6-0546-4C1C-A14E-459E55FDA825}"/>
    <cellStyle name="Comma 3 3 3 2 7 2" xfId="21499" xr:uid="{9A41C0D4-AF5E-49CB-B5C4-DDC5B2E2F331}"/>
    <cellStyle name="Comma 3 3 3 2 7 2 2" xfId="32547" xr:uid="{33CA5861-1897-40AB-B595-F97F3A283210}"/>
    <cellStyle name="Comma 3 3 3 2 7 3" xfId="23433" xr:uid="{638A4382-607B-4E20-B006-B0ACB12C2BEA}"/>
    <cellStyle name="Comma 3 3 3 2 8" xfId="17684" xr:uid="{97402511-FFC2-4D0B-AB66-FF07D89C39FE}"/>
    <cellStyle name="Comma 3 3 3 2 8 2" xfId="21898" xr:uid="{DFC7EE79-CD39-4B55-B3FC-D5B08A44E420}"/>
    <cellStyle name="Comma 3 3 3 2 8 3" xfId="29437" xr:uid="{A46833EC-6AEA-41B5-A248-56981C7B1FEE}"/>
    <cellStyle name="Comma 3 3 3 2 9" xfId="19887" xr:uid="{D17A1402-F5FE-4435-90CF-AB6870EC7AC5}"/>
    <cellStyle name="Comma 3 3 3 3" xfId="2528" xr:uid="{2D29B2B8-84F3-459F-96FD-D78FCDF0513B}"/>
    <cellStyle name="Comma 3 3 3 3 2" xfId="5084" xr:uid="{C4290B34-92A3-4393-959C-49C9B1FBBD1E}"/>
    <cellStyle name="Comma 3 3 3 3 2 2" xfId="12277" xr:uid="{F2C203D6-C7C0-47D4-81B2-EE3A2C8AE25B}"/>
    <cellStyle name="Comma 3 3 3 3 2 2 2" xfId="21274" xr:uid="{A862C1C2-9575-47B2-8258-0E3CE37B3F9B}"/>
    <cellStyle name="Comma 3 3 3 3 2 2 2 2" xfId="38236" xr:uid="{0C2AB805-9094-4D13-9D33-28C56870BFE3}"/>
    <cellStyle name="Comma 3 3 3 3 2 2 2 3" xfId="27090" xr:uid="{0F67DC8D-D925-432D-9334-760656A490EE}"/>
    <cellStyle name="Comma 3 3 3 3 2 2 3" xfId="28844" xr:uid="{3B804849-BDB7-4A1F-B192-B8F4AAB2D925}"/>
    <cellStyle name="Comma 3 3 3 3 2 2 3 2" xfId="41454" xr:uid="{0D0143B1-F63A-42BA-A894-24066AD082FE}"/>
    <cellStyle name="Comma 3 3 3 3 2 2 4" xfId="24859" xr:uid="{26EF2024-674F-4B19-BBE9-503E8FBDEE84}"/>
    <cellStyle name="Comma 3 3 3 3 2 2 4 2" xfId="34965" xr:uid="{E5B4B6CA-D7CD-485D-8062-381B313C5F14}"/>
    <cellStyle name="Comma 3 3 3 3 2 2 5" xfId="31739" xr:uid="{1781B4A2-6F72-4BC3-B920-2FB25BCF9932}"/>
    <cellStyle name="Comma 3 3 3 3 2 2 6" xfId="23117" xr:uid="{6B68B3B3-1226-492F-A35A-5EDA436A16E1}"/>
    <cellStyle name="Comma 3 3 3 3 2 3" xfId="16040" xr:uid="{21C16E19-9004-4BB7-A4EF-F18EA24A0B8A}"/>
    <cellStyle name="Comma 3 3 3 3 2 3 2" xfId="21720" xr:uid="{F118F103-3226-4F7D-A2CA-0108CD546361}"/>
    <cellStyle name="Comma 3 3 3 3 2 3 2 2" xfId="36973" xr:uid="{4C108DFE-CD94-4B16-9884-8DE2429F124C}"/>
    <cellStyle name="Comma 3 3 3 3 2 3 3" xfId="26232" xr:uid="{04F914F3-714F-4469-81EA-4786B967E934}"/>
    <cellStyle name="Comma 3 3 3 3 2 4" xfId="20460" xr:uid="{04D28AF0-5DCE-45E2-891F-52C5C9A23554}"/>
    <cellStyle name="Comma 3 3 3 3 2 4 2" xfId="40119" xr:uid="{A6CAA997-1FD1-48A5-AB67-B35450345C6E}"/>
    <cellStyle name="Comma 3 3 3 3 2 4 3" xfId="27951" xr:uid="{C2CEB320-0386-4EA7-AC6E-86BBCED8FFB5}"/>
    <cellStyle name="Comma 3 3 3 3 2 5" xfId="23836" xr:uid="{B11D41C7-8E2A-4055-9B60-2DC5EE6AAD52}"/>
    <cellStyle name="Comma 3 3 3 3 2 5 2" xfId="33622" xr:uid="{F91B8C23-4481-481E-8BEA-8EA450B5A973}"/>
    <cellStyle name="Comma 3 3 3 3 2 6" xfId="30674" xr:uid="{2D015730-68FA-4194-872C-143FB14C0F23}"/>
    <cellStyle name="Comma 3 3 3 3 2 7" xfId="22692" xr:uid="{71BB53FD-1BB3-423D-A819-71C9CE041589}"/>
    <cellStyle name="Comma 3 3 3 3 3" xfId="8616" xr:uid="{495C3BBF-FBB0-46E7-8098-42C5C3AE2DDB}"/>
    <cellStyle name="Comma 3 3 3 3 3 2" xfId="20809" xr:uid="{09DC27E2-DB0E-4744-AA11-A26B80087559}"/>
    <cellStyle name="Comma 3 3 3 3 3 2 2" xfId="38235" xr:uid="{D60B60AD-4C6D-46F2-814C-396B4E42E42A}"/>
    <cellStyle name="Comma 3 3 3 3 3 2 3" xfId="27089" xr:uid="{BE31815F-7C08-4B90-A974-88AF7E953C90}"/>
    <cellStyle name="Comma 3 3 3 3 3 3" xfId="28843" xr:uid="{4B950769-CFC1-4A32-A233-5CB539C87F61}"/>
    <cellStyle name="Comma 3 3 3 3 3 3 2" xfId="41453" xr:uid="{121B1387-440C-41C0-80C5-64B88EC9BD94}"/>
    <cellStyle name="Comma 3 3 3 3 3 4" xfId="24858" xr:uid="{29256E07-23C4-4382-9865-5AB05708BF67}"/>
    <cellStyle name="Comma 3 3 3 3 3 4 2" xfId="34964" xr:uid="{195F3BF6-B2FD-4705-A24A-2F5B03EAF789}"/>
    <cellStyle name="Comma 3 3 3 3 3 5" xfId="31738" xr:uid="{7F92BF1A-9E94-4F7A-BF51-CC77F84FB765}"/>
    <cellStyle name="Comma 3 3 3 3 3 6" xfId="23116" xr:uid="{4CD76DF5-725A-47CA-9358-D311FB277F40}"/>
    <cellStyle name="Comma 3 3 3 3 4" xfId="10358" xr:uid="{553851A7-E323-49D8-A561-27A0697A724E}"/>
    <cellStyle name="Comma 3 3 3 3 4 2" xfId="21048" xr:uid="{8603A9F5-218D-4682-9BC0-D363920338BD}"/>
    <cellStyle name="Comma 3 3 3 3 4 2 2" xfId="36158" xr:uid="{77AB6F6F-1AF4-49D7-BC34-BDEAB6EA9A2B}"/>
    <cellStyle name="Comma 3 3 3 3 4 2 3" xfId="25713" xr:uid="{F18D567B-8FBF-4FCD-9B3B-409CE7988468}"/>
    <cellStyle name="Comma 3 3 3 3 4 3" xfId="30090" xr:uid="{1F55EF22-EEB0-49CD-92A6-B294C3E8AD01}"/>
    <cellStyle name="Comma 3 3 3 3 4 4" xfId="22483" xr:uid="{174F5526-793C-4D56-A891-9003F2A1FABE}"/>
    <cellStyle name="Comma 3 3 3 3 5" xfId="14163" xr:uid="{16123A91-E4C0-432A-B86F-5F3E02824D11}"/>
    <cellStyle name="Comma 3 3 3 3 5 2" xfId="21500" xr:uid="{ECB9AF8F-339C-414C-B090-8626526D4DE8}"/>
    <cellStyle name="Comma 3 3 3 3 5 2 2" xfId="39304" xr:uid="{1FAD7D08-6E5A-4A9C-BD84-0C20AED8736A}"/>
    <cellStyle name="Comma 3 3 3 3 5 3" xfId="27620" xr:uid="{3D9056DE-E5CC-4548-AE38-0D8365F0B860}"/>
    <cellStyle name="Comma 3 3 3 3 6" xfId="18970" xr:uid="{146CB6CA-5ECF-4C89-A918-23E67694E03B}"/>
    <cellStyle name="Comma 3 3 3 3 6 2" xfId="22055" xr:uid="{6EC08839-6383-42E2-BA62-05D0CCA7846E}"/>
    <cellStyle name="Comma 3 3 3 3 6 2 2" xfId="32772" xr:uid="{8175B6CA-63FE-4F88-9B6D-652063AB0FE6}"/>
    <cellStyle name="Comma 3 3 3 3 6 3" xfId="23499" xr:uid="{FECBA6CF-71D8-495A-B30A-8770672D3236}"/>
    <cellStyle name="Comma 3 3 3 3 7" xfId="20160" xr:uid="{00A42B77-3A32-443E-9253-9CF8CD9D7846}"/>
    <cellStyle name="Comma 3 3 3 3 7 2" xfId="29515" xr:uid="{A9C1A9B4-580B-44A6-8311-221EB860BD30}"/>
    <cellStyle name="Comma 3 3 3 3 8" xfId="22254" xr:uid="{6F70E376-55F0-4712-9045-362E8EA1AE31}"/>
    <cellStyle name="Comma 3 3 3 4" xfId="5081" xr:uid="{82187551-0DA4-4A49-BE11-DACAD9220BBE}"/>
    <cellStyle name="Comma 3 3 3 4 2" xfId="12278" xr:uid="{1D0701A5-922A-4D60-B172-6B44A8668037}"/>
    <cellStyle name="Comma 3 3 3 4 2 2" xfId="21275" xr:uid="{6571AC66-8003-431B-A430-41DAA87146F6}"/>
    <cellStyle name="Comma 3 3 3 4 2 2 2" xfId="38237" xr:uid="{CED6408D-9CF1-4446-B8FB-8072B5C98F55}"/>
    <cellStyle name="Comma 3 3 3 4 2 2 3" xfId="27091" xr:uid="{EECF73A7-BB64-42BC-9BA4-DD35771B82C9}"/>
    <cellStyle name="Comma 3 3 3 4 2 3" xfId="28845" xr:uid="{C4636307-C98F-4976-907C-44A5860D3FE4}"/>
    <cellStyle name="Comma 3 3 3 4 2 3 2" xfId="41455" xr:uid="{DEF89246-2322-4B1F-9662-BDE1FD613559}"/>
    <cellStyle name="Comma 3 3 3 4 2 4" xfId="24860" xr:uid="{1018652D-057E-4582-8EBC-1CE71FAD2B03}"/>
    <cellStyle name="Comma 3 3 3 4 2 4 2" xfId="34966" xr:uid="{68434ACB-87DD-4AAF-B1D1-8C289DD2AD8F}"/>
    <cellStyle name="Comma 3 3 3 4 2 5" xfId="31740" xr:uid="{219E3700-D477-4D2B-AC74-6431CB846E53}"/>
    <cellStyle name="Comma 3 3 3 4 2 6" xfId="23118" xr:uid="{A6E5EA77-889B-4CC4-9135-93DECFCFFCE9}"/>
    <cellStyle name="Comma 3 3 3 4 3" xfId="16041" xr:uid="{83F5DD23-F63F-4EF7-987A-2E5FDBD0B1F3}"/>
    <cellStyle name="Comma 3 3 3 4 3 2" xfId="21721" xr:uid="{9D556412-3082-40AF-B802-60B296693FD5}"/>
    <cellStyle name="Comma 3 3 3 4 3 2 2" xfId="36559" xr:uid="{FAA4B0C8-7A7A-41E4-B4DD-C8F9F5ABEC66}"/>
    <cellStyle name="Comma 3 3 3 4 3 3" xfId="26071" xr:uid="{BD253DFF-1FA9-44C8-A002-11E5E1E5C439}"/>
    <cellStyle name="Comma 3 3 3 4 4" xfId="20457" xr:uid="{95E1DA65-E1E6-49F7-84B1-84CA8C86BAE6}"/>
    <cellStyle name="Comma 3 3 3 4 4 2" xfId="39705" xr:uid="{D2A91FFF-F7ED-4DB8-B091-2C8DBF2BFE2C}"/>
    <cellStyle name="Comma 3 3 3 4 4 3" xfId="27744" xr:uid="{1A1AC858-F103-448D-B557-C9FB1A5FAFBC}"/>
    <cellStyle name="Comma 3 3 3 4 5" xfId="23623" xr:uid="{A741AEE0-C483-40F2-B7A0-22CD2B64801A}"/>
    <cellStyle name="Comma 3 3 3 4 5 2" xfId="33192" xr:uid="{FC8D70D8-D4B3-46DE-ACF8-AA40E686A1D8}"/>
    <cellStyle name="Comma 3 3 3 4 6" xfId="30460" xr:uid="{B8E2762E-DFEF-4E2B-B316-44B989F2B0E1}"/>
    <cellStyle name="Comma 3 3 3 4 7" xfId="22594" xr:uid="{59EEC784-5F94-41B2-B37C-74CFAE798C31}"/>
    <cellStyle name="Comma 3 3 3 5" xfId="2525" xr:uid="{885EF299-A743-4199-9623-0C488A3425B7}"/>
    <cellStyle name="Comma 3 3 3 5 2" xfId="20157" xr:uid="{54DF1B1F-95DD-4B42-9DB2-7D2C36FD979C}"/>
    <cellStyle name="Comma 3 3 3 5 2 2" xfId="38230" xr:uid="{06D47BCD-B3E3-4B39-B1BE-329FCF566FB8}"/>
    <cellStyle name="Comma 3 3 3 5 2 3" xfId="27084" xr:uid="{467CB846-1B77-4541-B209-E60CCF1D700E}"/>
    <cellStyle name="Comma 3 3 3 5 3" xfId="28838" xr:uid="{762C20B8-22AF-41D7-B746-5C62927C55CA}"/>
    <cellStyle name="Comma 3 3 3 5 3 2" xfId="41448" xr:uid="{724B8F20-53F5-40F3-BAEA-40CFAEB468E4}"/>
    <cellStyle name="Comma 3 3 3 5 4" xfId="24853" xr:uid="{FED9D5D9-C241-43AC-B90C-FB01BA8A4519}"/>
    <cellStyle name="Comma 3 3 3 5 4 2" xfId="34959" xr:uid="{0AC05CCB-AFAC-4EEF-AD46-390EF09DBFBA}"/>
    <cellStyle name="Comma 3 3 3 5 5" xfId="31733" xr:uid="{E69FC7DE-6DDA-4D20-B796-AB2FBAA1B3BC}"/>
    <cellStyle name="Comma 3 3 3 5 6" xfId="23111" xr:uid="{E173A5E7-933B-4F70-A360-AB8379D61AEB}"/>
    <cellStyle name="Comma 3 3 3 6" xfId="7132" xr:uid="{F7570176-E78F-43A9-9288-3BCD59F7D9B6}"/>
    <cellStyle name="Comma 3 3 3 6 2" xfId="20636" xr:uid="{E3F627DE-F07E-453C-B90E-86BF3707C125}"/>
    <cellStyle name="Comma 3 3 3 6 2 2" xfId="35746" xr:uid="{6A7DA17C-5B0E-47CE-8DCD-9894C9F913BD}"/>
    <cellStyle name="Comma 3 3 3 6 2 3" xfId="25377" xr:uid="{FD87A2D0-32AD-4A9C-8D5A-42F6D9698EC0}"/>
    <cellStyle name="Comma 3 3 3 6 3" xfId="29754" xr:uid="{AAB1A96E-B623-40A2-A848-0111990EEDE8}"/>
    <cellStyle name="Comma 3 3 3 6 4" xfId="22374" xr:uid="{D4865EB4-FD17-48C4-8524-6080643A40F8}"/>
    <cellStyle name="Comma 3 3 3 7" xfId="10356" xr:uid="{AEB7B965-9FEF-4D42-AD1C-2760F267ED75}"/>
    <cellStyle name="Comma 3 3 3 7 2" xfId="21046" xr:uid="{F0104B58-4680-4344-BD5E-6A561548E234}"/>
    <cellStyle name="Comma 3 3 3 7 2 2" xfId="38892" xr:uid="{9B179561-CE63-45E1-8AB2-4F4212CDF918}"/>
    <cellStyle name="Comma 3 3 3 7 3" xfId="27509" xr:uid="{3D356D95-42E9-4770-B34C-136B7D1BB337}"/>
    <cellStyle name="Comma 3 3 3 8" xfId="14161" xr:uid="{EC7C0648-0BA6-4016-8FDD-9233F74F230B}"/>
    <cellStyle name="Comma 3 3 3 8 2" xfId="21498" xr:uid="{A40E7E4D-A4DC-4017-BBAB-69F2123BB82E}"/>
    <cellStyle name="Comma 3 3 3 8 2 2" xfId="32350" xr:uid="{7EE750FB-858A-44FF-AF9D-5D91C064EBFD}"/>
    <cellStyle name="Comma 3 3 3 8 3" xfId="23382" xr:uid="{5A59640D-1B21-4AF2-9FED-A35C6E7252C5}"/>
    <cellStyle name="Comma 3 3 3 9" xfId="17683" xr:uid="{3D955B41-F678-4375-B496-8955918BF327}"/>
    <cellStyle name="Comma 3 3 3 9 2" xfId="21897" xr:uid="{7FD4A2C8-7D4C-4FB3-B102-9ED0FCC3FE9B}"/>
    <cellStyle name="Comma 3 3 3 9 3" xfId="29389" xr:uid="{F857521C-858D-44A2-B1B7-2237FA5059A3}"/>
    <cellStyle name="Comma 3 3 4" xfId="813" xr:uid="{64EAC33E-7266-49E7-9808-DEABFFE091EB}"/>
    <cellStyle name="Comma 3 3 4 10" xfId="19888" xr:uid="{EA55E7DE-AAFB-41E8-8812-33D0705A2653}"/>
    <cellStyle name="Comma 3 3 4 11" xfId="22177" xr:uid="{17E2B5F4-B140-4CBA-994E-0880D60DA878}"/>
    <cellStyle name="Comma 3 3 4 2" xfId="814" xr:uid="{5EC6DFED-5B9F-44D4-AD6F-AA6426DCBB58}"/>
    <cellStyle name="Comma 3 3 4 2 10" xfId="22281" xr:uid="{E187DEE6-C5A7-489C-9059-626AD9586C12}"/>
    <cellStyle name="Comma 3 3 4 2 2" xfId="2531" xr:uid="{A1A3EB7C-D4A1-4D4A-AE76-DFAB5EBCDAD5}"/>
    <cellStyle name="Comma 3 3 4 2 2 2" xfId="5087" xr:uid="{306592C9-8728-4E00-9770-5CEC890BB814}"/>
    <cellStyle name="Comma 3 3 4 2 2 2 2" xfId="20463" xr:uid="{4116E525-607B-40F2-8518-15B84C06FD56}"/>
    <cellStyle name="Comma 3 3 4 2 2 2 2 2" xfId="38240" xr:uid="{B6D8414A-F122-494F-BD81-824BFE92DC85}"/>
    <cellStyle name="Comma 3 3 4 2 2 2 2 3" xfId="27094" xr:uid="{D4794BC0-9031-4AD5-8344-1A50E3578D39}"/>
    <cellStyle name="Comma 3 3 4 2 2 2 3" xfId="28848" xr:uid="{CF536A9D-F739-43A7-8F6A-27B3A0E164DC}"/>
    <cellStyle name="Comma 3 3 4 2 2 2 3 2" xfId="41458" xr:uid="{3D6C39D8-3FA4-460E-A99F-F074267B7047}"/>
    <cellStyle name="Comma 3 3 4 2 2 2 4" xfId="24863" xr:uid="{3C9C3544-D6EA-46EE-B888-AFABA160968A}"/>
    <cellStyle name="Comma 3 3 4 2 2 2 4 2" xfId="34969" xr:uid="{A57DCEAB-7B06-4D72-BAF4-1808E98BACB0}"/>
    <cellStyle name="Comma 3 3 4 2 2 2 5" xfId="31743" xr:uid="{88EDDDCD-FC80-4AA0-BEF4-E6B36A6E16B6}"/>
    <cellStyle name="Comma 3 3 4 2 2 2 6" xfId="23121" xr:uid="{41A3E517-053C-4844-B82E-2E072F5447C5}"/>
    <cellStyle name="Comma 3 3 4 2 2 3" xfId="8619" xr:uid="{E016843D-56BE-4CBD-BD25-C3DA62089FAB}"/>
    <cellStyle name="Comma 3 3 4 2 2 3 2" xfId="20812" xr:uid="{D72DF021-D35E-48CA-938D-FB44A442C75F}"/>
    <cellStyle name="Comma 3 3 4 2 2 3 2 2" xfId="37076" xr:uid="{C3410830-77AB-437F-911E-95220307B28B}"/>
    <cellStyle name="Comma 3 3 4 2 2 3 3" xfId="26260" xr:uid="{43217363-CDE3-44F6-9F1D-641355C3E47E}"/>
    <cellStyle name="Comma 3 3 4 2 2 4" xfId="12279" xr:uid="{91CA2017-3125-4A50-B13A-3D8672057BD2}"/>
    <cellStyle name="Comma 3 3 4 2 2 4 2" xfId="21276" xr:uid="{A5D4E84F-0A8B-486A-A64F-879F0EC2301C}"/>
    <cellStyle name="Comma 3 3 4 2 2 4 2 2" xfId="40222" xr:uid="{E17F66EB-478D-4912-A6E5-68D93FADF4DB}"/>
    <cellStyle name="Comma 3 3 4 2 2 4 3" xfId="28014" xr:uid="{89E4F99F-4BC7-419E-9520-44B39E480E68}"/>
    <cellStyle name="Comma 3 3 4 2 2 5" xfId="16042" xr:uid="{E798D579-9725-4627-B276-B72A54947C25}"/>
    <cellStyle name="Comma 3 3 4 2 2 5 2" xfId="21722" xr:uid="{703C21AE-FC11-4D07-96D8-0ED09190CA0C}"/>
    <cellStyle name="Comma 3 3 4 2 2 5 2 2" xfId="33727" xr:uid="{76D7CBD6-A239-4559-8B65-BE28103AD9A7}"/>
    <cellStyle name="Comma 3 3 4 2 2 5 3" xfId="23901" xr:uid="{830CEC4E-7FBB-490A-8BE9-8CD526CFCB0A}"/>
    <cellStyle name="Comma 3 3 4 2 2 6" xfId="18973" xr:uid="{1DA6019B-8BEF-434F-835C-47DDC8C2AD27}"/>
    <cellStyle name="Comma 3 3 4 2 2 6 2" xfId="22058" xr:uid="{0B61F22B-5392-4A13-BD13-D7543B357056}"/>
    <cellStyle name="Comma 3 3 4 2 2 6 3" xfId="30739" xr:uid="{17039E40-DEF0-4102-BF15-A77319CE588E}"/>
    <cellStyle name="Comma 3 3 4 2 2 7" xfId="20163" xr:uid="{4D2AC30B-ED53-4744-8602-A7CE9BDD19BE}"/>
    <cellStyle name="Comma 3 3 4 2 2 8" xfId="22719" xr:uid="{FB7BD2E8-7EF9-49B0-9E57-DD64526AAD4C}"/>
    <cellStyle name="Comma 3 3 4 2 3" xfId="5086" xr:uid="{096B35F7-AF04-468B-89BF-24A7DFA27749}"/>
    <cellStyle name="Comma 3 3 4 2 3 2" xfId="20462" xr:uid="{42FB28BD-C35C-47EC-B084-2BB533EDBE29}"/>
    <cellStyle name="Comma 3 3 4 2 3 2 2" xfId="38239" xr:uid="{868B0A15-90C1-4E21-BBE3-EBDF7A6B57EE}"/>
    <cellStyle name="Comma 3 3 4 2 3 2 3" xfId="27093" xr:uid="{3E8E64CD-8F4E-456F-8711-B7CFCACBAEC2}"/>
    <cellStyle name="Comma 3 3 4 2 3 3" xfId="28847" xr:uid="{FCB073E7-6C3E-4D3A-9D74-F002E8DE2848}"/>
    <cellStyle name="Comma 3 3 4 2 3 3 2" xfId="41457" xr:uid="{4C3CE62F-000F-4891-92F1-BF58F63271E3}"/>
    <cellStyle name="Comma 3 3 4 2 3 4" xfId="24862" xr:uid="{7AA36562-8FC8-41EC-AD71-5FD00C524365}"/>
    <cellStyle name="Comma 3 3 4 2 3 4 2" xfId="34968" xr:uid="{A58CEC0E-8AB2-4437-97E6-8287F64FE72A}"/>
    <cellStyle name="Comma 3 3 4 2 3 5" xfId="31742" xr:uid="{D923EB40-2339-405A-8B1F-D22868C91583}"/>
    <cellStyle name="Comma 3 3 4 2 3 6" xfId="23120" xr:uid="{4FA71382-AB55-4977-92A3-FE5C3616F351}"/>
    <cellStyle name="Comma 3 3 4 2 4" xfId="2530" xr:uid="{99BB26F6-61DF-4EA5-A9C3-1AD4BDFAE414}"/>
    <cellStyle name="Comma 3 3 4 2 4 2" xfId="20162" xr:uid="{DF5D8C84-7688-4B3D-BF5B-767B5923725B}"/>
    <cellStyle name="Comma 3 3 4 2 4 2 2" xfId="36261" xr:uid="{3D23BCF6-5A2E-49BC-AA60-00709D9C30BB}"/>
    <cellStyle name="Comma 3 3 4 2 4 2 3" xfId="25806" xr:uid="{EBBAEE20-E6DD-4EBE-B62E-253CEB0C5D1E}"/>
    <cellStyle name="Comma 3 3 4 2 4 3" xfId="30183" xr:uid="{7FDCCE19-6A45-45EE-90D5-E928C1F14847}"/>
    <cellStyle name="Comma 3 3 4 2 4 4" xfId="22510" xr:uid="{3CC56541-5C93-488C-8942-60AB31F038CC}"/>
    <cellStyle name="Comma 3 3 4 2 5" xfId="7135" xr:uid="{B40AA723-C59F-4DC3-BB76-64A61C29F422}"/>
    <cellStyle name="Comma 3 3 4 2 5 2" xfId="20639" xr:uid="{7CB82143-FD35-4ADD-BA43-7E9B57B8A08C}"/>
    <cellStyle name="Comma 3 3 4 2 5 2 2" xfId="39407" xr:uid="{096B7222-41D7-4633-BDCC-A34E165C42F9}"/>
    <cellStyle name="Comma 3 3 4 2 5 3" xfId="27648" xr:uid="{F444B2C5-E0C3-404C-8EF6-9E7E3D7E787F}"/>
    <cellStyle name="Comma 3 3 4 2 6" xfId="10360" xr:uid="{8830F882-2653-4C9A-986E-9F1BAEBCDF15}"/>
    <cellStyle name="Comma 3 3 4 2 6 2" xfId="21050" xr:uid="{0FBD2D77-4542-4BCA-809A-D4F0901A484A}"/>
    <cellStyle name="Comma 3 3 4 2 6 2 2" xfId="32876" xr:uid="{8E89E53A-CF1C-4B38-9D78-4CE2884D909E}"/>
    <cellStyle name="Comma 3 3 4 2 6 3" xfId="23527" xr:uid="{D01E0FC4-8BA9-4329-8628-41B00D35D611}"/>
    <cellStyle name="Comma 3 3 4 2 7" xfId="14165" xr:uid="{E57543F9-9500-4F6A-91E2-A9B816E3F7A4}"/>
    <cellStyle name="Comma 3 3 4 2 7 2" xfId="21502" xr:uid="{543C551F-32D6-4D7A-8403-8F2012F510D0}"/>
    <cellStyle name="Comma 3 3 4 2 7 3" xfId="29581" xr:uid="{729585F0-25B6-45C0-BAFB-E26C77D24479}"/>
    <cellStyle name="Comma 3 3 4 2 8" xfId="17686" xr:uid="{BAF83CEA-D1AB-4207-A3CC-647C53C9D2B3}"/>
    <cellStyle name="Comma 3 3 4 2 8 2" xfId="21900" xr:uid="{FDBEDD49-C15F-453E-A852-8DC896499699}"/>
    <cellStyle name="Comma 3 3 4 2 9" xfId="19889" xr:uid="{10D78CE4-F6AB-499C-A11D-6D0514ADF57C}"/>
    <cellStyle name="Comma 3 3 4 3" xfId="2532" xr:uid="{9C51F7D7-C383-41AE-A418-8958B0A7CC81}"/>
    <cellStyle name="Comma 3 3 4 3 2" xfId="5088" xr:uid="{01EB2D6D-8F64-4411-B882-F9B0DEA38D36}"/>
    <cellStyle name="Comma 3 3 4 3 2 2" xfId="12280" xr:uid="{39B66955-9CDA-4099-98FC-A35E788CF7E8}"/>
    <cellStyle name="Comma 3 3 4 3 2 2 2" xfId="21277" xr:uid="{E2BCC589-B2E2-42CA-8E07-6F913D6191C0}"/>
    <cellStyle name="Comma 3 3 4 3 2 2 2 2" xfId="38241" xr:uid="{6A22FD51-3988-46E7-BE3E-B600FF1F8C63}"/>
    <cellStyle name="Comma 3 3 4 3 2 2 3" xfId="27095" xr:uid="{2E477FFF-9E56-4D36-A579-C8ED08B43CFF}"/>
    <cellStyle name="Comma 3 3 4 3 2 3" xfId="16043" xr:uid="{3E292464-6BB6-4D35-9BAE-5B349564E860}"/>
    <cellStyle name="Comma 3 3 4 3 2 3 2" xfId="21723" xr:uid="{6806837F-697A-4EFE-A835-EC480DFC3F9E}"/>
    <cellStyle name="Comma 3 3 4 3 2 3 2 2" xfId="41459" xr:uid="{E5B96179-1921-4FC8-A7B0-75857AC20AA6}"/>
    <cellStyle name="Comma 3 3 4 3 2 3 3" xfId="28849" xr:uid="{9BB48C60-4EDF-4A94-81E8-25195A100998}"/>
    <cellStyle name="Comma 3 3 4 3 2 4" xfId="20464" xr:uid="{313D894E-EB51-4EED-AB2D-DB1ED0AD5B24}"/>
    <cellStyle name="Comma 3 3 4 3 2 4 2" xfId="34970" xr:uid="{B074DB55-FD8E-47BA-8D6D-5BE9BDB39EBF}"/>
    <cellStyle name="Comma 3 3 4 3 2 4 3" xfId="24864" xr:uid="{31065C0A-5C67-4ACB-9744-07F4A5C969B6}"/>
    <cellStyle name="Comma 3 3 4 3 2 5" xfId="31744" xr:uid="{F6B7D6FC-58B1-4606-9C98-3D66CD4E174B}"/>
    <cellStyle name="Comma 3 3 4 3 2 6" xfId="23122" xr:uid="{DBDDC72E-1955-4F74-A820-16E29AD0E648}"/>
    <cellStyle name="Comma 3 3 4 3 3" xfId="8618" xr:uid="{AF5691D9-1D32-470E-ADDA-B6CF6A5BE0FF}"/>
    <cellStyle name="Comma 3 3 4 3 3 2" xfId="20811" xr:uid="{ED082375-9942-4A6A-8C74-AFC5C5B6195C}"/>
    <cellStyle name="Comma 3 3 4 3 3 2 2" xfId="36657" xr:uid="{9DCAF227-1CAF-4D6C-B10E-1271AC8773A0}"/>
    <cellStyle name="Comma 3 3 4 3 3 3" xfId="26097" xr:uid="{E18DB9F0-3701-4E7B-9943-8009FADE72B0}"/>
    <cellStyle name="Comma 3 3 4 3 4" xfId="10361" xr:uid="{3135F1B1-8D17-4E8A-AED9-49D793DA4F8E}"/>
    <cellStyle name="Comma 3 3 4 3 4 2" xfId="21051" xr:uid="{705CBFC3-2D8F-4D49-8141-6FD9D14097D1}"/>
    <cellStyle name="Comma 3 3 4 3 4 2 2" xfId="39803" xr:uid="{584B1085-D59F-4579-BB38-9A2C1144F4DB}"/>
    <cellStyle name="Comma 3 3 4 3 4 3" xfId="27805" xr:uid="{B236869D-61AB-4236-BD14-D9E0B9FE8AED}"/>
    <cellStyle name="Comma 3 3 4 3 5" xfId="14166" xr:uid="{D55DDABD-E8C5-4D22-AD35-AF7B9D768095}"/>
    <cellStyle name="Comma 3 3 4 3 5 2" xfId="21503" xr:uid="{CC08E6B1-7B81-4592-A0C1-7CA2FFFCD57E}"/>
    <cellStyle name="Comma 3 3 4 3 5 2 2" xfId="33296" xr:uid="{FAA76627-72FD-40C6-BA2F-9A007EB79282}"/>
    <cellStyle name="Comma 3 3 4 3 5 3" xfId="23687" xr:uid="{1379C9B3-3524-44F0-8636-7A3C0FF3DC5C}"/>
    <cellStyle name="Comma 3 3 4 3 6" xfId="18972" xr:uid="{41712AE9-F1AA-4CD9-BFD8-2D0E358B958A}"/>
    <cellStyle name="Comma 3 3 4 3 6 2" xfId="22057" xr:uid="{8F346D97-6180-46FF-8D8C-A006768A825D}"/>
    <cellStyle name="Comma 3 3 4 3 6 3" xfId="30524" xr:uid="{D84CD743-B116-4F9F-AD9D-E333ED8FDC40}"/>
    <cellStyle name="Comma 3 3 4 3 7" xfId="20164" xr:uid="{CEC4AF1E-B7F2-4F37-B70D-D09A9CEDD033}"/>
    <cellStyle name="Comma 3 3 4 3 8" xfId="22619" xr:uid="{A4238902-11FE-49D7-9017-AC1652D52BC3}"/>
    <cellStyle name="Comma 3 3 4 4" xfId="5085" xr:uid="{E84BDE7F-A3A6-4C55-A3A9-0EFBFCA817A0}"/>
    <cellStyle name="Comma 3 3 4 4 2" xfId="12281" xr:uid="{0DC2674D-CB01-4487-8201-72ACD8E760F3}"/>
    <cellStyle name="Comma 3 3 4 4 2 2" xfId="21278" xr:uid="{184B3C3C-6259-474D-9A8E-454396062749}"/>
    <cellStyle name="Comma 3 3 4 4 2 2 2" xfId="38238" xr:uid="{C6821BC2-ABE6-4BFE-9DFD-FA9104960B9A}"/>
    <cellStyle name="Comma 3 3 4 4 2 3" xfId="27092" xr:uid="{053CAEAE-276D-4FE7-99F7-3435DDC641A2}"/>
    <cellStyle name="Comma 3 3 4 4 3" xfId="16044" xr:uid="{A93EF3D7-E13B-4ACC-877A-843692F0F151}"/>
    <cellStyle name="Comma 3 3 4 4 3 2" xfId="21724" xr:uid="{C30E7401-3DD2-4EF3-84E7-CC5181F98E0B}"/>
    <cellStyle name="Comma 3 3 4 4 3 2 2" xfId="41456" xr:uid="{6C624CB5-B353-4B71-A094-080BF0E338B0}"/>
    <cellStyle name="Comma 3 3 4 4 3 3" xfId="28846" xr:uid="{16E64E9E-4C30-4CCF-B15C-B65CB9FD9381}"/>
    <cellStyle name="Comma 3 3 4 4 4" xfId="20461" xr:uid="{49FDE478-8606-43E3-BFD0-11642457326D}"/>
    <cellStyle name="Comma 3 3 4 4 4 2" xfId="34967" xr:uid="{EE7765C0-1499-4F6D-9F42-B77BF30AF376}"/>
    <cellStyle name="Comma 3 3 4 4 4 3" xfId="24861" xr:uid="{A4C52F9E-90B8-4C4E-AB98-357DD6C75C89}"/>
    <cellStyle name="Comma 3 3 4 4 5" xfId="31741" xr:uid="{35B75881-B236-4C7B-9A77-53D382DFA513}"/>
    <cellStyle name="Comma 3 3 4 4 6" xfId="23119" xr:uid="{675242A5-FED4-4076-B1BF-BDCCB809A1C6}"/>
    <cellStyle name="Comma 3 3 4 5" xfId="2529" xr:uid="{EB29C38C-99F9-46D1-8D9B-503C24140F7B}"/>
    <cellStyle name="Comma 3 3 4 5 2" xfId="20161" xr:uid="{F9845CCC-FAD8-4D98-91C3-DB6DD234A764}"/>
    <cellStyle name="Comma 3 3 4 5 2 2" xfId="35843" xr:uid="{E5170E52-7B3D-43FB-9F15-D8B0EE0C076A}"/>
    <cellStyle name="Comma 3 3 4 5 2 3" xfId="25467" xr:uid="{159BFADF-010B-4A5B-B825-31EFEDBB9F53}"/>
    <cellStyle name="Comma 3 3 4 5 3" xfId="29844" xr:uid="{2737C39A-C8DE-488B-A48D-3E47429825A8}"/>
    <cellStyle name="Comma 3 3 4 5 4" xfId="22398" xr:uid="{F6D4FF51-11A0-4562-A97B-E25F9F2A234C}"/>
    <cellStyle name="Comma 3 3 4 6" xfId="7134" xr:uid="{FE93EB5B-2FB0-433B-86D6-D8F22FCE715C}"/>
    <cellStyle name="Comma 3 3 4 6 2" xfId="20638" xr:uid="{5668B65D-4936-480F-9975-3F99C152E60F}"/>
    <cellStyle name="Comma 3 3 4 6 2 2" xfId="38989" xr:uid="{B0E00004-C6BA-4204-97C5-97BFF58EB00D}"/>
    <cellStyle name="Comma 3 3 4 6 3" xfId="27534" xr:uid="{75C5E615-746D-4FE1-8A00-9534F01E5B5E}"/>
    <cellStyle name="Comma 3 3 4 7" xfId="10359" xr:uid="{5CC21E13-D7DE-4C00-B676-D460D7075D2F}"/>
    <cellStyle name="Comma 3 3 4 7 2" xfId="21049" xr:uid="{8C71D3D9-5F84-49A5-A504-847EB6C73AD7}"/>
    <cellStyle name="Comma 3 3 4 7 2 2" xfId="32452" xr:uid="{D4491278-CBBD-4BCF-8D32-AAAA3EC780C9}"/>
    <cellStyle name="Comma 3 3 4 7 3" xfId="23409" xr:uid="{A2FB3864-0A85-49D5-A559-1D9D8174284D}"/>
    <cellStyle name="Comma 3 3 4 8" xfId="14164" xr:uid="{55638957-71E9-4F4A-A7FA-3604D4453B6D}"/>
    <cellStyle name="Comma 3 3 4 8 2" xfId="21501" xr:uid="{A82BDCA5-A10B-4FCA-AFE7-3E1D9B466404}"/>
    <cellStyle name="Comma 3 3 4 8 3" xfId="29415" xr:uid="{5FC74683-EE47-4F9A-A690-9262D9946555}"/>
    <cellStyle name="Comma 3 3 4 9" xfId="17685" xr:uid="{3FEA74EA-9069-4994-AE11-0032C64180CB}"/>
    <cellStyle name="Comma 3 3 4 9 2" xfId="21899" xr:uid="{DFF8ED5D-CBC1-494D-9132-0924C230937C}"/>
    <cellStyle name="Comma 3 3 5" xfId="815" xr:uid="{A7527053-B06A-4DD2-9C6B-30FB6B79B8F2}"/>
    <cellStyle name="Comma 3 3 5 10" xfId="19890" xr:uid="{76E3F2A2-E02A-4855-AEDF-839370D1F512}"/>
    <cellStyle name="Comma 3 3 5 11" xfId="22234" xr:uid="{A007C360-F87A-4357-97AE-589847E55D58}"/>
    <cellStyle name="Comma 3 3 5 2" xfId="816" xr:uid="{8E5B1FFB-D890-4113-B484-724DF5E37EF8}"/>
    <cellStyle name="Comma 3 3 5 2 10" xfId="22672" xr:uid="{DA0FA6C9-C98D-450E-93D8-55823DAB578A}"/>
    <cellStyle name="Comma 3 3 5 2 2" xfId="2535" xr:uid="{41032F17-DE96-4D43-A369-7BDA6C6FCB2D}"/>
    <cellStyle name="Comma 3 3 5 2 2 2" xfId="5091" xr:uid="{7A2EFA27-FC2A-4B67-A4C2-38978A05F188}"/>
    <cellStyle name="Comma 3 3 5 2 2 2 2" xfId="20467" xr:uid="{0D1A91F3-0AA2-4589-BFA8-93F1A60231C9}"/>
    <cellStyle name="Comma 3 3 5 2 2 2 2 2" xfId="38243" xr:uid="{49EF9974-E0AF-4250-9304-8077F81CF6DC}"/>
    <cellStyle name="Comma 3 3 5 2 2 2 3" xfId="27097" xr:uid="{8CF21339-2738-4C24-8AEA-D7FF2E1BAAD2}"/>
    <cellStyle name="Comma 3 3 5 2 2 3" xfId="8621" xr:uid="{CF74B9BE-6D20-42BD-8468-888412CE6E44}"/>
    <cellStyle name="Comma 3 3 5 2 2 3 2" xfId="20814" xr:uid="{918DC0D7-60B4-4E4A-B3F7-553D5FF65950}"/>
    <cellStyle name="Comma 3 3 5 2 2 3 2 2" xfId="41461" xr:uid="{4DD761AD-CD19-4787-83CB-3DDA0297D91B}"/>
    <cellStyle name="Comma 3 3 5 2 2 3 3" xfId="28851" xr:uid="{8A3BF7D8-9F64-4D4C-8FEC-9F27B8C874C5}"/>
    <cellStyle name="Comma 3 3 5 2 2 4" xfId="12282" xr:uid="{1C3026B0-446B-429E-8FFD-F6F6AF014CFD}"/>
    <cellStyle name="Comma 3 3 5 2 2 4 2" xfId="21279" xr:uid="{A9AE1F7C-72DF-49B9-A3F4-E54EC0574561}"/>
    <cellStyle name="Comma 3 3 5 2 2 4 2 2" xfId="34972" xr:uid="{BB2EB4E5-3C03-4D87-91B0-9641CBE0FD46}"/>
    <cellStyle name="Comma 3 3 5 2 2 4 3" xfId="24866" xr:uid="{623F4945-E078-4108-88EE-81159CD64009}"/>
    <cellStyle name="Comma 3 3 5 2 2 5" xfId="16045" xr:uid="{A598740C-1DE2-4ECD-8983-C75D8B58DB34}"/>
    <cellStyle name="Comma 3 3 5 2 2 5 2" xfId="21725" xr:uid="{188A62C5-4727-4190-92A3-0AAA6ADE695E}"/>
    <cellStyle name="Comma 3 3 5 2 2 5 3" xfId="31746" xr:uid="{4B726660-E606-477B-B291-FF9669576AE9}"/>
    <cellStyle name="Comma 3 3 5 2 2 6" xfId="18975" xr:uid="{454CBABD-B8A7-459D-8F24-7E240EF46A2B}"/>
    <cellStyle name="Comma 3 3 5 2 2 6 2" xfId="22060" xr:uid="{90646E03-D34E-4A0F-9393-BFC9BBF6AB95}"/>
    <cellStyle name="Comma 3 3 5 2 2 7" xfId="20167" xr:uid="{B3C78EC3-D042-433D-9924-B9E010552AA1}"/>
    <cellStyle name="Comma 3 3 5 2 2 8" xfId="23124" xr:uid="{9FB1A45A-4D33-412F-AA83-E741312B5E79}"/>
    <cellStyle name="Comma 3 3 5 2 3" xfId="5090" xr:uid="{760ED982-14A2-4D21-B732-CD44ADA4488B}"/>
    <cellStyle name="Comma 3 3 5 2 3 2" xfId="20466" xr:uid="{450BD317-6D7F-491D-B2F3-14ABBDBCCA0C}"/>
    <cellStyle name="Comma 3 3 5 2 3 2 2" xfId="36878" xr:uid="{4B7FB0FB-5D34-42D3-8333-3055D3725E89}"/>
    <cellStyle name="Comma 3 3 5 2 3 3" xfId="26211" xr:uid="{AAAB88B0-D8EE-4E68-87CE-3C7DFB8B9577}"/>
    <cellStyle name="Comma 3 3 5 2 4" xfId="2534" xr:uid="{AFEE183C-1DFA-4C14-91BB-D2EFEFFAB285}"/>
    <cellStyle name="Comma 3 3 5 2 4 2" xfId="20166" xr:uid="{6B59DB82-AB7B-4F17-9418-7E0A265174A6}"/>
    <cellStyle name="Comma 3 3 5 2 4 2 2" xfId="40024" xr:uid="{8F5ED59D-F5BA-4C8B-8A8B-3AB77BA99C9E}"/>
    <cellStyle name="Comma 3 3 5 2 4 3" xfId="27918" xr:uid="{08B3B661-742D-403D-8592-09959D955F1B}"/>
    <cellStyle name="Comma 3 3 5 2 5" xfId="7137" xr:uid="{AD96FBAB-00EF-41A7-9B22-595521BC13D4}"/>
    <cellStyle name="Comma 3 3 5 2 5 2" xfId="20641" xr:uid="{F79086CA-EC42-471C-887F-F192166FA8DB}"/>
    <cellStyle name="Comma 3 3 5 2 5 2 2" xfId="33526" xr:uid="{D9EBBAAC-BC12-40DF-B13D-D16617AA5A4C}"/>
    <cellStyle name="Comma 3 3 5 2 5 3" xfId="23803" xr:uid="{1F1B2009-17A0-4142-A177-DD36DE6D194F}"/>
    <cellStyle name="Comma 3 3 5 2 6" xfId="10363" xr:uid="{F66DE6D6-9182-41E9-8A91-9DCAE0C287F1}"/>
    <cellStyle name="Comma 3 3 5 2 6 2" xfId="21053" xr:uid="{07EAAFA2-36BF-48DF-81D7-73310AD79F10}"/>
    <cellStyle name="Comma 3 3 5 2 6 3" xfId="30641" xr:uid="{6F0DC7F1-4204-467D-9F87-C9F434C2863F}"/>
    <cellStyle name="Comma 3 3 5 2 7" xfId="14168" xr:uid="{51C5F045-556E-4990-A080-9F6491CEA050}"/>
    <cellStyle name="Comma 3 3 5 2 7 2" xfId="21505" xr:uid="{11F015E4-BC40-4BE9-8661-EEDB1DCE6C4C}"/>
    <cellStyle name="Comma 3 3 5 2 8" xfId="17688" xr:uid="{2C01CF97-F89E-4E80-BECB-DB8578A1C3A8}"/>
    <cellStyle name="Comma 3 3 5 2 8 2" xfId="21902" xr:uid="{8924AA4C-D320-4047-A341-0AF8DF6F7573}"/>
    <cellStyle name="Comma 3 3 5 2 9" xfId="19891" xr:uid="{6208F652-65F3-47D4-9266-956AB2ACDFFC}"/>
    <cellStyle name="Comma 3 3 5 3" xfId="2536" xr:uid="{091EA03F-36B4-46DF-B60C-2F58C68EE224}"/>
    <cellStyle name="Comma 3 3 5 3 2" xfId="5092" xr:uid="{82153664-654E-4A54-927C-AB5D1CEBECEE}"/>
    <cellStyle name="Comma 3 3 5 3 2 2" xfId="12283" xr:uid="{19637B75-731A-40AB-8DF6-3524F557C42A}"/>
    <cellStyle name="Comma 3 3 5 3 2 2 2" xfId="21280" xr:uid="{4D5C2B84-15C4-478F-B9DD-7334CB641475}"/>
    <cellStyle name="Comma 3 3 5 3 2 2 3" xfId="38242" xr:uid="{6A8ECC95-D0AD-4027-8E85-D17A4C89DCD0}"/>
    <cellStyle name="Comma 3 3 5 3 2 3" xfId="16046" xr:uid="{5E96C43D-B296-4D30-9227-329094461BC9}"/>
    <cellStyle name="Comma 3 3 5 3 2 3 2" xfId="21726" xr:uid="{DF3CB945-39A5-4061-9B9F-DF21EA23C96F}"/>
    <cellStyle name="Comma 3 3 5 3 2 4" xfId="20468" xr:uid="{C94D1C4E-075D-47BC-9069-3C91CF613153}"/>
    <cellStyle name="Comma 3 3 5 3 2 5" xfId="27096" xr:uid="{9D8F7CE5-2637-473B-A8A4-76E0AE229D7C}"/>
    <cellStyle name="Comma 3 3 5 3 3" xfId="8620" xr:uid="{7FBACDA3-9B21-4FE6-82FC-E0548353BCCC}"/>
    <cellStyle name="Comma 3 3 5 3 3 2" xfId="20813" xr:uid="{8CE36807-62EF-4666-AD79-4CA36CDDE94B}"/>
    <cellStyle name="Comma 3 3 5 3 3 2 2" xfId="41460" xr:uid="{B870673A-F83E-4388-97F1-DDBC9E4890C8}"/>
    <cellStyle name="Comma 3 3 5 3 3 3" xfId="28850" xr:uid="{1138D2B6-398D-479E-92A7-05E7FE341DB2}"/>
    <cellStyle name="Comma 3 3 5 3 4" xfId="10364" xr:uid="{AF78C193-D562-4B32-9701-9E3D439B3E76}"/>
    <cellStyle name="Comma 3 3 5 3 4 2" xfId="21054" xr:uid="{E52E647A-409A-4CB6-B5DA-422F34926D2F}"/>
    <cellStyle name="Comma 3 3 5 3 4 2 2" xfId="34971" xr:uid="{447F29E2-BF4C-4278-8734-ECDA19E5F502}"/>
    <cellStyle name="Comma 3 3 5 3 4 3" xfId="24865" xr:uid="{3B32B196-FD07-48CA-BD88-4D77FF2689B9}"/>
    <cellStyle name="Comma 3 3 5 3 5" xfId="14169" xr:uid="{9FEFC85C-FE28-495A-9D98-ADF653EFD9DE}"/>
    <cellStyle name="Comma 3 3 5 3 5 2" xfId="21506" xr:uid="{DA25C9F4-CEB0-4829-8A3A-6D33BBAE6215}"/>
    <cellStyle name="Comma 3 3 5 3 5 3" xfId="31745" xr:uid="{E8E2F6B7-0049-4C21-B13C-4F0863E62793}"/>
    <cellStyle name="Comma 3 3 5 3 6" xfId="18974" xr:uid="{56069E7F-DA40-4277-8D65-037B41B5F7EA}"/>
    <cellStyle name="Comma 3 3 5 3 6 2" xfId="22059" xr:uid="{F2993916-8E62-44A7-8E94-A0654381C132}"/>
    <cellStyle name="Comma 3 3 5 3 7" xfId="20168" xr:uid="{54DD423C-256B-4E7C-A70D-548222929FCB}"/>
    <cellStyle name="Comma 3 3 5 3 8" xfId="23123" xr:uid="{77714900-7F50-4D9C-AB80-B47F9969EAFB}"/>
    <cellStyle name="Comma 3 3 5 4" xfId="5089" xr:uid="{868CC2E3-BAA5-4827-B521-A9359746AAB1}"/>
    <cellStyle name="Comma 3 3 5 4 2" xfId="12284" xr:uid="{E8D46946-7A88-4865-93B2-B61C7DC07492}"/>
    <cellStyle name="Comma 3 3 5 4 2 2" xfId="21281" xr:uid="{18F0F708-ED77-415E-A508-04192F26521B}"/>
    <cellStyle name="Comma 3 3 5 4 2 2 2" xfId="36063" xr:uid="{13607D70-7ABD-4A84-91A2-E9BC846262B2}"/>
    <cellStyle name="Comma 3 3 5 4 2 3" xfId="25668" xr:uid="{853C1615-68BC-453F-AEAA-6ACA5F1AE010}"/>
    <cellStyle name="Comma 3 3 5 4 3" xfId="16047" xr:uid="{C4878A0D-2661-4F46-B1C6-1E8226E6F08F}"/>
    <cellStyle name="Comma 3 3 5 4 3 2" xfId="21727" xr:uid="{388A754B-976A-4CE4-859F-A724A67CBCD6}"/>
    <cellStyle name="Comma 3 3 5 4 3 3" xfId="30045" xr:uid="{669C9F5F-C46C-4E02-A979-4F66BF2EA18B}"/>
    <cellStyle name="Comma 3 3 5 4 4" xfId="20465" xr:uid="{34AC44C0-3EA4-4194-824B-C3AEF997667A}"/>
    <cellStyle name="Comma 3 3 5 4 5" xfId="22463" xr:uid="{183779B0-6D69-45B0-8A71-33FFF37D1546}"/>
    <cellStyle name="Comma 3 3 5 5" xfId="2533" xr:uid="{7259EC77-825E-43F9-B880-A0F0B48A5351}"/>
    <cellStyle name="Comma 3 3 5 5 2" xfId="20165" xr:uid="{C7428991-EC29-40E8-A51E-4233EC61FEA0}"/>
    <cellStyle name="Comma 3 3 5 5 2 2" xfId="39209" xr:uid="{51E307BA-D9F7-41B0-A974-7A6140FC360E}"/>
    <cellStyle name="Comma 3 3 5 5 3" xfId="27599" xr:uid="{7F841971-9BD4-4801-8DE1-69E143EA3B9C}"/>
    <cellStyle name="Comma 3 3 5 6" xfId="7136" xr:uid="{702BB316-CEB1-43CF-941B-51F2031DD449}"/>
    <cellStyle name="Comma 3 3 5 6 2" xfId="20640" xr:uid="{31E61C27-13D2-4C0C-962A-8E7FE421AD62}"/>
    <cellStyle name="Comma 3 3 5 6 2 2" xfId="32676" xr:uid="{CD678B21-C4F8-41C5-84B4-9E755C50B3F1}"/>
    <cellStyle name="Comma 3 3 5 6 3" xfId="23478" xr:uid="{807FDFAD-90B7-4873-8E58-98C89A605891}"/>
    <cellStyle name="Comma 3 3 5 7" xfId="10362" xr:uid="{105E41D8-9128-432D-876C-A0927A9BDBD2}"/>
    <cellStyle name="Comma 3 3 5 7 2" xfId="21052" xr:uid="{AB99DE50-EA35-42E8-AF99-7E5A49C2B4AB}"/>
    <cellStyle name="Comma 3 3 5 7 3" xfId="29482" xr:uid="{86261A2D-1091-4E20-AD11-D5AA7B5B0FBC}"/>
    <cellStyle name="Comma 3 3 5 8" xfId="14167" xr:uid="{11E34C88-91A4-485F-A27B-8B88C67A3DA1}"/>
    <cellStyle name="Comma 3 3 5 8 2" xfId="21504" xr:uid="{14312DCC-41E1-4081-B1A1-70F48BFB0F81}"/>
    <cellStyle name="Comma 3 3 5 9" xfId="17687" xr:uid="{C0B99466-5B02-4ABD-93F5-C53D2E65A016}"/>
    <cellStyle name="Comma 3 3 5 9 2" xfId="21901" xr:uid="{48D6B21A-FA93-43DB-B09C-4E01376D66D6}"/>
    <cellStyle name="Comma 3 3 6" xfId="817" xr:uid="{7D823BA3-AC09-4DBA-9E56-E21F34F515C1}"/>
    <cellStyle name="Comma 3 3 6 10" xfId="22134" xr:uid="{6E2B5795-7CFB-41BC-AA65-C4E6B5252879}"/>
    <cellStyle name="Comma 3 3 6 2" xfId="2538" xr:uid="{158A3860-7B82-4517-BD0A-F88E9D6E7C58}"/>
    <cellStyle name="Comma 3 3 6 2 2" xfId="5094" xr:uid="{91C9F8A2-C3EF-47B6-9A39-56F7F853EE58}"/>
    <cellStyle name="Comma 3 3 6 2 2 2" xfId="20470" xr:uid="{CE0362C1-A743-449E-9659-33B02C33B7CB}"/>
    <cellStyle name="Comma 3 3 6 2 2 2 2" xfId="38244" xr:uid="{C228E1F4-6792-48AF-B547-850C41BC7E79}"/>
    <cellStyle name="Comma 3 3 6 2 2 3" xfId="27098" xr:uid="{7F8D0FDC-0A24-4DF5-93E3-D76A19906D52}"/>
    <cellStyle name="Comma 3 3 6 2 3" xfId="8622" xr:uid="{50DA5B51-31FD-4950-BD2D-03FD4705C337}"/>
    <cellStyle name="Comma 3 3 6 2 3 2" xfId="20815" xr:uid="{5FAA7A45-518F-4257-B79B-1AAFE0F2EDBF}"/>
    <cellStyle name="Comma 3 3 6 2 3 2 2" xfId="41462" xr:uid="{E5868DB5-2AEC-4E2B-809C-16F17A907DDB}"/>
    <cellStyle name="Comma 3 3 6 2 3 3" xfId="28852" xr:uid="{CC8F09C9-8114-4287-9F4C-9107541F6E3A}"/>
    <cellStyle name="Comma 3 3 6 2 4" xfId="12285" xr:uid="{16F9C557-2BB4-41C7-B1FC-B5803983141A}"/>
    <cellStyle name="Comma 3 3 6 2 4 2" xfId="21282" xr:uid="{D29C330C-8B6C-4509-A84E-40EE10E49B1C}"/>
    <cellStyle name="Comma 3 3 6 2 4 2 2" xfId="34973" xr:uid="{8D6DC87F-B755-405E-BD7F-84DA0F3B46C7}"/>
    <cellStyle name="Comma 3 3 6 2 4 3" xfId="24867" xr:uid="{7D4787A9-3131-4E1D-B20E-A3F0981A02F0}"/>
    <cellStyle name="Comma 3 3 6 2 5" xfId="16048" xr:uid="{7878C5E3-43E1-4621-96BD-DBA409B25112}"/>
    <cellStyle name="Comma 3 3 6 2 5 2" xfId="21728" xr:uid="{FE4BEDF4-1A3D-4D8B-9990-546359523883}"/>
    <cellStyle name="Comma 3 3 6 2 5 3" xfId="31747" xr:uid="{2A978118-EAEF-4E56-B2DE-1A5804599E06}"/>
    <cellStyle name="Comma 3 3 6 2 6" xfId="18976" xr:uid="{854EFC0F-6364-4236-A268-A5E01C37BB41}"/>
    <cellStyle name="Comma 3 3 6 2 6 2" xfId="22061" xr:uid="{825CBEFD-1ED0-419B-9D93-36BB8879282C}"/>
    <cellStyle name="Comma 3 3 6 2 7" xfId="20170" xr:uid="{81DF76CB-23CE-4BC2-9953-69D5DC638381}"/>
    <cellStyle name="Comma 3 3 6 2 8" xfId="23125" xr:uid="{751FC2B8-72C4-484F-B571-93A4BB3D610A}"/>
    <cellStyle name="Comma 3 3 6 3" xfId="5093" xr:uid="{003B490B-49B1-42C2-880B-B543FFF0F600}"/>
    <cellStyle name="Comma 3 3 6 3 2" xfId="20469" xr:uid="{F98EFBF5-8BEE-4C72-82E1-779D4DF0A290}"/>
    <cellStyle name="Comma 3 3 6 3 2 2" xfId="36478" xr:uid="{A1F28FE6-F616-4024-B651-8D8153D05ABE}"/>
    <cellStyle name="Comma 3 3 6 3 2 3" xfId="26019" xr:uid="{A67A8A89-5DAF-405B-B454-5A95094D75C7}"/>
    <cellStyle name="Comma 3 3 6 3 3" xfId="30396" xr:uid="{D977BD4E-987A-4A93-9FC3-E31B8D809E9D}"/>
    <cellStyle name="Comma 3 3 6 3 4" xfId="22577" xr:uid="{0AD6F94C-6F8C-4A2A-9E75-7FEF5D097A6D}"/>
    <cellStyle name="Comma 3 3 6 4" xfId="2537" xr:uid="{F17FA3D0-9AED-4304-AE91-5FDA6C0C098B}"/>
    <cellStyle name="Comma 3 3 6 4 2" xfId="20169" xr:uid="{01087403-EB6C-4BB1-9C84-C7036944D775}"/>
    <cellStyle name="Comma 3 3 6 4 2 2" xfId="39624" xr:uid="{561D8871-F9D7-4765-9115-047653B1DF10}"/>
    <cellStyle name="Comma 3 3 6 4 3" xfId="27715" xr:uid="{F3DAFD0F-7985-4006-BE3C-A241C4615E07}"/>
    <cellStyle name="Comma 3 3 6 5" xfId="7138" xr:uid="{32654C36-4CB8-4A57-A1AC-0AA1733167D8}"/>
    <cellStyle name="Comma 3 3 6 5 2" xfId="20642" xr:uid="{AED92828-996A-4511-9E01-AADEA94C0373}"/>
    <cellStyle name="Comma 3 3 6 5 2 2" xfId="33099" xr:uid="{A8C734DD-384F-42FC-872F-20EB87E6A7F8}"/>
    <cellStyle name="Comma 3 3 6 5 3" xfId="23594" xr:uid="{9A1E248D-0B2C-4EC2-8E90-AFDDD72605BD}"/>
    <cellStyle name="Comma 3 3 6 6" xfId="10365" xr:uid="{AF3756F8-43C8-4539-9365-FF6DDE153D36}"/>
    <cellStyle name="Comma 3 3 6 6 2" xfId="21055" xr:uid="{C4DD6F01-E12C-4BEF-9E3C-FC3F1B7BC2DA}"/>
    <cellStyle name="Comma 3 3 6 6 3" xfId="29370" xr:uid="{B3C12E26-22D7-4237-99CE-CBB1CA4926DC}"/>
    <cellStyle name="Comma 3 3 6 7" xfId="14170" xr:uid="{6F943FAF-D776-4124-A6D2-6C7C56BC793B}"/>
    <cellStyle name="Comma 3 3 6 7 2" xfId="21507" xr:uid="{9D76615D-E003-4D85-9449-E55D78537660}"/>
    <cellStyle name="Comma 3 3 6 7 3" xfId="42260" xr:uid="{E440052F-FF92-4CF6-91E1-9128E2C59E7E}"/>
    <cellStyle name="Comma 3 3 6 8" xfId="17689" xr:uid="{60A51F72-ED84-41D4-953E-108D3CB242B0}"/>
    <cellStyle name="Comma 3 3 6 8 2" xfId="21903" xr:uid="{41B37769-379F-4098-9A5F-4CC5B6FCBA29}"/>
    <cellStyle name="Comma 3 3 6 8 3" xfId="42299" xr:uid="{A291F296-B5E6-4888-BD40-11867E4FAE22}"/>
    <cellStyle name="Comma 3 3 6 9" xfId="19892" xr:uid="{CE1AC2DD-8535-424A-BC27-B42B2F10095C}"/>
    <cellStyle name="Comma 3 3 7" xfId="2539" xr:uid="{6720F366-54CF-4CFF-AAA1-E67C307571D5}"/>
    <cellStyle name="Comma 3 3 7 2" xfId="5095" xr:uid="{CB7A3A44-95C8-4571-B412-6A6EE7C38A49}"/>
    <cellStyle name="Comma 3 3 7 2 2" xfId="9475" xr:uid="{00E639C3-6405-4254-A9FD-B60D72C5238D}"/>
    <cellStyle name="Comma 3 3 7 2 2 2" xfId="20853" xr:uid="{4BE02F79-19D6-411D-85EA-2342FBC22CA5}"/>
    <cellStyle name="Comma 3 3 7 2 2 3" xfId="38213" xr:uid="{91C07CFB-1CF1-4F51-A901-D594198F6EA9}"/>
    <cellStyle name="Comma 3 3 7 2 3" xfId="12286" xr:uid="{DAE1AE8A-070F-4040-AD50-9E9A90C7C1C1}"/>
    <cellStyle name="Comma 3 3 7 2 3 2" xfId="21283" xr:uid="{A28D173C-1365-4AB8-B228-EB8E64F9A4F4}"/>
    <cellStyle name="Comma 3 3 7 2 4" xfId="16049" xr:uid="{849E40FA-1818-4BCC-AED2-DD5452EE329C}"/>
    <cellStyle name="Comma 3 3 7 2 4 2" xfId="21729" xr:uid="{C0EDCFC7-A79B-4DBD-8BEE-931CAFCDD0D9}"/>
    <cellStyle name="Comma 3 3 7 2 5" xfId="20471" xr:uid="{8FEA3700-29F4-413A-AA4E-18231B3F9ECF}"/>
    <cellStyle name="Comma 3 3 7 2 6" xfId="27067" xr:uid="{78723B7F-6163-4DC8-B4BB-01CEE9366124}"/>
    <cellStyle name="Comma 3 3 7 3" xfId="7991" xr:uid="{672AC36B-80CD-41D1-8CB6-3205FD5D3688}"/>
    <cellStyle name="Comma 3 3 7 3 2" xfId="20680" xr:uid="{63C132A2-961A-45BC-9267-362FEF0D4980}"/>
    <cellStyle name="Comma 3 3 7 3 2 2" xfId="41431" xr:uid="{4648AB15-947C-4ADD-863A-067A5AD1EE78}"/>
    <cellStyle name="Comma 3 3 7 3 3" xfId="28821" xr:uid="{074ABE98-4F7B-4BA0-AC2C-961E3A3394BD}"/>
    <cellStyle name="Comma 3 3 7 4" xfId="10366" xr:uid="{0D174C9C-4F21-4268-B49F-229F461BFC05}"/>
    <cellStyle name="Comma 3 3 7 4 2" xfId="21056" xr:uid="{53025B97-A6B9-43A7-9A4F-787F1A1E423E}"/>
    <cellStyle name="Comma 3 3 7 4 2 2" xfId="34942" xr:uid="{457ECD0A-3A19-439B-9D88-88273843E49A}"/>
    <cellStyle name="Comma 3 3 7 4 3" xfId="24836" xr:uid="{BCDA6C74-2B09-40AE-9DA0-0FC0D815517F}"/>
    <cellStyle name="Comma 3 3 7 5" xfId="14171" xr:uid="{5E6C788A-B6BA-41DD-93EB-29961AFE35AA}"/>
    <cellStyle name="Comma 3 3 7 5 2" xfId="21508" xr:uid="{9728F021-2ABD-431D-99B8-5150CAD813C8}"/>
    <cellStyle name="Comma 3 3 7 5 3" xfId="31716" xr:uid="{31A297AB-0190-40BE-ABC9-8F2E3F858A62}"/>
    <cellStyle name="Comma 3 3 7 6" xfId="18961" xr:uid="{1DFE117A-0803-452C-8D43-AC12DC2C8397}"/>
    <cellStyle name="Comma 3 3 7 6 2" xfId="22046" xr:uid="{AAC0ACBA-72B5-42B5-84C0-F277C68A93D2}"/>
    <cellStyle name="Comma 3 3 7 7" xfId="20171" xr:uid="{AE762C23-329A-44B7-A72E-4653999BB7FA}"/>
    <cellStyle name="Comma 3 3 7 8" xfId="23094" xr:uid="{733A3292-6205-48CB-8E1F-0829C638CCE3}"/>
    <cellStyle name="Comma 3 3 8" xfId="5064" xr:uid="{0AEEBCAD-B4EA-4340-A4DE-AE2483491ED0}"/>
    <cellStyle name="Comma 3 3 8 2" xfId="8607" xr:uid="{B6A0DD71-5EF5-4C49-A85A-3F9FCACB40B1}"/>
    <cellStyle name="Comma 3 3 8 2 2" xfId="20800" xr:uid="{121E588A-C159-479A-B814-FE6541ED8EA7}"/>
    <cellStyle name="Comma 3 3 8 2 2 2" xfId="35659" xr:uid="{BBE5139D-264D-4724-9072-B8D0DF588C89}"/>
    <cellStyle name="Comma 3 3 8 2 3" xfId="25332" xr:uid="{C2A78DFE-C27C-4335-9640-12CE8C5D06BE}"/>
    <cellStyle name="Comma 3 3 8 3" xfId="12287" xr:uid="{41E76996-CEE2-4261-9A7D-76EB5D6B7BFA}"/>
    <cellStyle name="Comma 3 3 8 3 2" xfId="21284" xr:uid="{1CE23FBE-9A8A-40A7-81B7-2040D3E0BB51}"/>
    <cellStyle name="Comma 3 3 8 3 3" xfId="29707" xr:uid="{77E5B6E8-4271-4241-A206-94DC925A07B4}"/>
    <cellStyle name="Comma 3 3 8 4" xfId="16050" xr:uid="{9CECEDD9-02A8-46FA-AAC9-0C9749F4F061}"/>
    <cellStyle name="Comma 3 3 8 4 2" xfId="21730" xr:uid="{79005D85-97DA-4621-902E-ABE80E9E7DE6}"/>
    <cellStyle name="Comma 3 3 8 5" xfId="20440" xr:uid="{19A9B448-AB64-4205-A5A1-F0E293C30371}"/>
    <cellStyle name="Comma 3 3 8 6" xfId="22355" xr:uid="{4B86863B-C06B-4F03-A262-630106E4D735}"/>
    <cellStyle name="Comma 3 3 9" xfId="2508" xr:uid="{C258C1DC-B2D5-41D5-8C71-B21DDF681D1B}"/>
    <cellStyle name="Comma 3 3 9 2" xfId="20140" xr:uid="{027D2738-29BA-4C7C-A46E-1D0599499F5D}"/>
    <cellStyle name="Comma 3 3 9 2 2" xfId="38805" xr:uid="{0777F181-6D41-4ECA-B83A-59DD69242B54}"/>
    <cellStyle name="Comma 3 3 9 3" xfId="27487" xr:uid="{47A848B1-27F6-4968-A934-034C088E1200}"/>
    <cellStyle name="Comma 3 4" xfId="217" xr:uid="{01496784-A7ED-4A08-AD93-668D92CC41BA}"/>
    <cellStyle name="Comma 3 4 10" xfId="10367" xr:uid="{5C248B40-F3EE-4777-B358-0D7622ACBAA7}"/>
    <cellStyle name="Comma 3 4 10 2" xfId="21057" xr:uid="{8CA2F566-4ED9-4BD1-9E11-BC2C2A6CEA1B}"/>
    <cellStyle name="Comma 3 4 10 3" xfId="29341" xr:uid="{6AF8C31D-D46B-44D8-8168-9AA93BE7168E}"/>
    <cellStyle name="Comma 3 4 11" xfId="14172" xr:uid="{421AEB5B-51D4-4815-830F-0C5F6EAB76E2}"/>
    <cellStyle name="Comma 3 4 11 2" xfId="21509" xr:uid="{276669DB-EEFF-45EC-9598-78C43100E0AC}"/>
    <cellStyle name="Comma 3 4 12" xfId="17690" xr:uid="{6178E9F1-925B-42E9-86C0-25358BEBFCF1}"/>
    <cellStyle name="Comma 3 4 12 2" xfId="21904" xr:uid="{CCDCB898-7047-4490-9FE0-ACDE405CE8C3}"/>
    <cellStyle name="Comma 3 4 13" xfId="19757" xr:uid="{C94FAA8F-CAC4-4708-98E2-DA416B579D81}"/>
    <cellStyle name="Comma 3 4 14" xfId="22104" xr:uid="{1A175350-24C3-47E4-875C-D6811496ADE7}"/>
    <cellStyle name="Comma 3 4 2" xfId="371" xr:uid="{526F0651-C08C-475B-B82F-157DF773A0F4}"/>
    <cellStyle name="Comma 3 4 2 10" xfId="19780" xr:uid="{4CDE28D9-9598-4FA5-AD4C-2BDBA20B506C}"/>
    <cellStyle name="Comma 3 4 2 11" xfId="22156" xr:uid="{F6F23102-B43F-44D0-9D56-8D7622AA9981}"/>
    <cellStyle name="Comma 3 4 2 2" xfId="818" xr:uid="{4F02600B-C4E6-4F75-AA48-3BACB79FE44A}"/>
    <cellStyle name="Comma 3 4 2 2 10" xfId="22203" xr:uid="{929DBF95-D11B-423E-8826-303D579CB67B}"/>
    <cellStyle name="Comma 3 4 2 2 2" xfId="2543" xr:uid="{2A7CD11E-6948-4C3E-A306-7AF5FE64540C}"/>
    <cellStyle name="Comma 3 4 2 2 2 2" xfId="5099" xr:uid="{F2ACE997-DD44-48BC-93DE-526C9EEA17DE}"/>
    <cellStyle name="Comma 3 4 2 2 2 2 2" xfId="20475" xr:uid="{446C4734-FAEA-4700-A635-C95AC465F6B0}"/>
    <cellStyle name="Comma 3 4 2 2 2 2 2 2" xfId="27103" xr:uid="{94C9F17B-942E-4B95-A7EE-2B4C27577DD4}"/>
    <cellStyle name="Comma 3 4 2 2 2 2 2 2 2" xfId="38249" xr:uid="{76EFAB77-C973-4B88-8588-C54682475198}"/>
    <cellStyle name="Comma 3 4 2 2 2 2 2 3" xfId="28857" xr:uid="{11B5CD91-81C9-4EAE-954D-2803B2EC2CBD}"/>
    <cellStyle name="Comma 3 4 2 2 2 2 2 3 2" xfId="41467" xr:uid="{79A1C538-AE40-4B9F-90D9-40280B60C8BD}"/>
    <cellStyle name="Comma 3 4 2 2 2 2 2 4" xfId="24872" xr:uid="{47C577EB-AA09-4EDF-8CE0-109D4898C436}"/>
    <cellStyle name="Comma 3 4 2 2 2 2 2 4 2" xfId="34978" xr:uid="{7719862A-CE58-4927-9E46-7F15510B6866}"/>
    <cellStyle name="Comma 3 4 2 2 2 2 2 5" xfId="31752" xr:uid="{2B637507-077C-48C0-9A4F-A8C14D989DD8}"/>
    <cellStyle name="Comma 3 4 2 2 2 2 2 6" xfId="23130" xr:uid="{9830C159-48B9-40A4-BE8D-9312AF28D2E0}"/>
    <cellStyle name="Comma 3 4 2 2 2 2 3" xfId="26313" xr:uid="{14B77FBD-B0C4-464C-8699-E8EB5DA4BE84}"/>
    <cellStyle name="Comma 3 4 2 2 2 2 3 2" xfId="37196" xr:uid="{150E250F-E560-47A0-AA5E-770A80A0A4C6}"/>
    <cellStyle name="Comma 3 4 2 2 2 2 4" xfId="28067" xr:uid="{EA94E92A-2D0B-45D1-9491-69C1BD3008EA}"/>
    <cellStyle name="Comma 3 4 2 2 2 2 4 2" xfId="40342" xr:uid="{A38BAC92-5605-430B-9C7E-9CF0CCFDE941}"/>
    <cellStyle name="Comma 3 4 2 2 2 2 5" xfId="23955" xr:uid="{1BF399BE-040A-4765-9A89-8BBD65D9A3EA}"/>
    <cellStyle name="Comma 3 4 2 2 2 2 5 2" xfId="33847" xr:uid="{FCE12480-3AA6-40F1-8684-0DEB43143C9D}"/>
    <cellStyle name="Comma 3 4 2 2 2 2 6" xfId="30793" xr:uid="{755EB63D-EEE6-4E79-93E3-B977A573E6AB}"/>
    <cellStyle name="Comma 3 4 2 2 2 2 7" xfId="22745" xr:uid="{4B1B89A4-BDB1-46E5-A6DC-748FCCCDFAFA}"/>
    <cellStyle name="Comma 3 4 2 2 2 3" xfId="8625" xr:uid="{FD441781-2BE9-4D4F-AED8-FC56E0ED10E5}"/>
    <cellStyle name="Comma 3 4 2 2 2 3 2" xfId="20818" xr:uid="{57B4CC94-1FB8-4C81-BCF2-51478E28FF8E}"/>
    <cellStyle name="Comma 3 4 2 2 2 3 2 2" xfId="38248" xr:uid="{390375ED-8E47-4B32-B942-8456E3F23DC5}"/>
    <cellStyle name="Comma 3 4 2 2 2 3 2 3" xfId="27102" xr:uid="{9849CBAF-E892-4BD4-A626-8ACEB30652B8}"/>
    <cellStyle name="Comma 3 4 2 2 2 3 3" xfId="28856" xr:uid="{8E049BED-B0C2-41FD-8FA5-7CFE83154591}"/>
    <cellStyle name="Comma 3 4 2 2 2 3 3 2" xfId="41466" xr:uid="{30187EDE-FFDB-401F-BB28-847694F233CA}"/>
    <cellStyle name="Comma 3 4 2 2 2 3 4" xfId="24871" xr:uid="{64FBE7D2-4E52-44C0-8A4A-F68F289D4F97}"/>
    <cellStyle name="Comma 3 4 2 2 2 3 4 2" xfId="34977" xr:uid="{7653F0B4-07D2-42C6-986D-6B830C821F65}"/>
    <cellStyle name="Comma 3 4 2 2 2 3 5" xfId="31751" xr:uid="{290CDF9D-7230-483E-8935-62B1190AECE4}"/>
    <cellStyle name="Comma 3 4 2 2 2 3 6" xfId="23129" xr:uid="{EFD6735A-8BEF-4B70-A2E6-23389B1E1026}"/>
    <cellStyle name="Comma 3 4 2 2 2 4" xfId="12288" xr:uid="{2804167A-CDFA-4945-811B-64B0B44147BF}"/>
    <cellStyle name="Comma 3 4 2 2 2 4 2" xfId="21285" xr:uid="{A927A7ED-3484-4706-B6D0-78B9870876BB}"/>
    <cellStyle name="Comma 3 4 2 2 2 4 2 2" xfId="36381" xr:uid="{F30A83F1-53E7-4067-9CC6-529368CD64E3}"/>
    <cellStyle name="Comma 3 4 2 2 2 4 2 3" xfId="25924" xr:uid="{E2695159-DDE9-4065-B04B-327D87D90263}"/>
    <cellStyle name="Comma 3 4 2 2 2 4 3" xfId="30301" xr:uid="{357C7EFC-3ACE-4E03-A0B2-62278193CB4D}"/>
    <cellStyle name="Comma 3 4 2 2 2 4 4" xfId="22536" xr:uid="{5A1709F2-F639-4CE3-92BF-6DDDFE4C37CC}"/>
    <cellStyle name="Comma 3 4 2 2 2 5" xfId="16051" xr:uid="{5EB490FD-FC74-41FD-893E-C11BB7E20905}"/>
    <cellStyle name="Comma 3 4 2 2 2 5 2" xfId="21731" xr:uid="{E46BDEF5-5FAA-4F97-ABA8-D8C8F32536F1}"/>
    <cellStyle name="Comma 3 4 2 2 2 5 2 2" xfId="39527" xr:uid="{CC6BB5FA-115C-4574-A40B-2C46CAB22B6A}"/>
    <cellStyle name="Comma 3 4 2 2 2 5 3" xfId="27675" xr:uid="{D8D6E23B-FF3B-49D6-B937-9EE63B1A6ACE}"/>
    <cellStyle name="Comma 3 4 2 2 2 6" xfId="18979" xr:uid="{26934DFA-DA7E-4C1E-B6CA-FD1850DB7AFB}"/>
    <cellStyle name="Comma 3 4 2 2 2 6 2" xfId="22064" xr:uid="{543DD144-056C-47D1-B1A4-34DEE96AF672}"/>
    <cellStyle name="Comma 3 4 2 2 2 6 2 2" xfId="32996" xr:uid="{53BC58E4-2884-452E-824C-08078B4E52EF}"/>
    <cellStyle name="Comma 3 4 2 2 2 6 3" xfId="23554" xr:uid="{2942C287-A368-4E86-9182-C2BF2AA348CC}"/>
    <cellStyle name="Comma 3 4 2 2 2 7" xfId="20175" xr:uid="{BC838D5A-D48F-4479-8E40-3D76C0604BAF}"/>
    <cellStyle name="Comma 3 4 2 2 2 7 2" xfId="29635" xr:uid="{2C977F58-7A7C-4FEE-838E-BEBFC24238D9}"/>
    <cellStyle name="Comma 3 4 2 2 2 8" xfId="22307" xr:uid="{F20CE30D-C774-4687-823C-56E59842970B}"/>
    <cellStyle name="Comma 3 4 2 2 3" xfId="5098" xr:uid="{35FD5A9C-53E0-4E10-9572-909891938727}"/>
    <cellStyle name="Comma 3 4 2 2 3 2" xfId="20474" xr:uid="{47BB898F-0D0E-4036-8D65-9FA9C9576164}"/>
    <cellStyle name="Comma 3 4 2 2 3 2 2" xfId="27104" xr:uid="{2328DF23-5435-45ED-8BD7-3DB081212768}"/>
    <cellStyle name="Comma 3 4 2 2 3 2 2 2" xfId="38250" xr:uid="{550614CC-5727-496D-9452-178AE27C6D8B}"/>
    <cellStyle name="Comma 3 4 2 2 3 2 3" xfId="28858" xr:uid="{20163BFD-F941-4246-B56A-A74363345C2A}"/>
    <cellStyle name="Comma 3 4 2 2 3 2 3 2" xfId="41468" xr:uid="{6D36B512-BDDA-425D-9AF0-7A226E066494}"/>
    <cellStyle name="Comma 3 4 2 2 3 2 4" xfId="24873" xr:uid="{4D278FE1-17EB-41FE-B39A-0D99FE8BAE72}"/>
    <cellStyle name="Comma 3 4 2 2 3 2 4 2" xfId="34979" xr:uid="{CCCC2DD1-1F01-423B-B954-DE0A145D3E4D}"/>
    <cellStyle name="Comma 3 4 2 2 3 2 5" xfId="31753" xr:uid="{7A2B525B-1D99-4B0B-840C-40CE0FE64F47}"/>
    <cellStyle name="Comma 3 4 2 2 3 2 6" xfId="23131" xr:uid="{ACDFFD4C-87B3-4131-AFA5-35185FE64B9C}"/>
    <cellStyle name="Comma 3 4 2 2 3 3" xfId="26151" xr:uid="{6AFE080A-ADD3-4E7F-9CB5-0DBC4088926F}"/>
    <cellStyle name="Comma 3 4 2 2 3 3 2" xfId="36776" xr:uid="{88642486-B0DD-4F0B-A8DD-612C1513FE40}"/>
    <cellStyle name="Comma 3 4 2 2 3 4" xfId="27858" xr:uid="{062F1C7C-8189-405D-9BE7-14BC9D934BE8}"/>
    <cellStyle name="Comma 3 4 2 2 3 4 2" xfId="39922" xr:uid="{E71D196C-646B-4993-BAA1-6D7723CEE264}"/>
    <cellStyle name="Comma 3 4 2 2 3 5" xfId="23742" xr:uid="{C8ED64BB-EE81-4D54-9E20-899823FD7BF6}"/>
    <cellStyle name="Comma 3 4 2 2 3 5 2" xfId="33416" xr:uid="{19F3DCA9-F80D-4A4A-B011-D53C0D7CB09B}"/>
    <cellStyle name="Comma 3 4 2 2 3 6" xfId="30580" xr:uid="{A61DC818-13D4-4B77-B53B-E9377D48471B}"/>
    <cellStyle name="Comma 3 4 2 2 3 7" xfId="22645" xr:uid="{5E841C22-6EAC-4C94-9D74-EFB24033FEE1}"/>
    <cellStyle name="Comma 3 4 2 2 4" xfId="2542" xr:uid="{5A46A41C-46C1-4792-AD42-764E0F470478}"/>
    <cellStyle name="Comma 3 4 2 2 4 2" xfId="20174" xr:uid="{8FA35C56-7606-45E6-BF10-4057D60D8612}"/>
    <cellStyle name="Comma 3 4 2 2 4 2 2" xfId="38247" xr:uid="{AEC341C6-BFAA-42E2-A60F-B16628C3AF65}"/>
    <cellStyle name="Comma 3 4 2 2 4 2 3" xfId="27101" xr:uid="{C64ED2F7-AF3F-4D7A-9E54-5C26B649D285}"/>
    <cellStyle name="Comma 3 4 2 2 4 3" xfId="28855" xr:uid="{03F4CD9B-2997-4C5F-A62E-9A021720036F}"/>
    <cellStyle name="Comma 3 4 2 2 4 3 2" xfId="41465" xr:uid="{1A9AAAB8-40F3-449C-90BC-BA3403ABEB10}"/>
    <cellStyle name="Comma 3 4 2 2 4 4" xfId="24870" xr:uid="{776F7CC6-6BAF-4F05-914F-335C6D0497FE}"/>
    <cellStyle name="Comma 3 4 2 2 4 4 2" xfId="34976" xr:uid="{1420CF51-EF85-4DAA-A280-08655FB47945}"/>
    <cellStyle name="Comma 3 4 2 2 4 5" xfId="31750" xr:uid="{E446BBA5-D7A3-4DDE-AB1D-3716858CC3D3}"/>
    <cellStyle name="Comma 3 4 2 2 4 6" xfId="23128" xr:uid="{9C6FBA81-E62E-4A49-AC04-35C020BA6B6C}"/>
    <cellStyle name="Comma 3 4 2 2 5" xfId="7141" xr:uid="{22A4E100-B62F-4B37-B9EE-75080308360A}"/>
    <cellStyle name="Comma 3 4 2 2 5 2" xfId="20645" xr:uid="{1FD1F711-4466-4ECC-B015-9091D6CCCE31}"/>
    <cellStyle name="Comma 3 4 2 2 5 2 2" xfId="35962" xr:uid="{4B57BD3A-2EC9-4E6F-B165-7755481AD4B8}"/>
    <cellStyle name="Comma 3 4 2 2 5 2 3" xfId="25586" xr:uid="{E6AA5CF4-FA1A-4850-A0C2-71B0F855C8BD}"/>
    <cellStyle name="Comma 3 4 2 2 5 3" xfId="29963" xr:uid="{E446748C-88C1-4B58-90A4-2B76F1391C99}"/>
    <cellStyle name="Comma 3 4 2 2 5 4" xfId="22424" xr:uid="{E4B6E3D9-21DC-4A14-9B17-7FF45BC8A35D}"/>
    <cellStyle name="Comma 3 4 2 2 6" xfId="10369" xr:uid="{CD5FBEF5-F23A-4F59-916E-A645B8AEDFB9}"/>
    <cellStyle name="Comma 3 4 2 2 6 2" xfId="21059" xr:uid="{6FFE2FDB-40ED-4F8F-84BC-5FB450CC00C7}"/>
    <cellStyle name="Comma 3 4 2 2 6 2 2" xfId="39108" xr:uid="{621F0277-3F19-4D6B-8024-1E1B86F4A375}"/>
    <cellStyle name="Comma 3 4 2 2 6 3" xfId="27560" xr:uid="{FC30D1E0-2919-4B8B-B97B-3F6EA812F0DB}"/>
    <cellStyle name="Comma 3 4 2 2 7" xfId="14174" xr:uid="{54F76223-D035-49D8-A6F1-7FAEB23B07C5}"/>
    <cellStyle name="Comma 3 4 2 2 7 2" xfId="21511" xr:uid="{6C684A49-0288-46DC-B294-F85E2A25C98B}"/>
    <cellStyle name="Comma 3 4 2 2 7 2 2" xfId="32571" xr:uid="{CFC23C4B-2DC3-42F0-9411-F5F3CB49185D}"/>
    <cellStyle name="Comma 3 4 2 2 7 3" xfId="23438" xr:uid="{D018890D-21A6-43A9-B227-9CFDBBA4115A}"/>
    <cellStyle name="Comma 3 4 2 2 8" xfId="17692" xr:uid="{931F1F95-D861-41A0-9DED-44E9705CBBEA}"/>
    <cellStyle name="Comma 3 4 2 2 8 2" xfId="21906" xr:uid="{7034FD07-9662-488A-954D-D6E918ACF46D}"/>
    <cellStyle name="Comma 3 4 2 2 8 3" xfId="29442" xr:uid="{6797620F-5EA1-4B3B-A7AF-CF5D05B445FC}"/>
    <cellStyle name="Comma 3 4 2 2 9" xfId="19893" xr:uid="{12F4CCB3-09B7-4967-AA2F-9D11CAD08168}"/>
    <cellStyle name="Comma 3 4 2 3" xfId="2544" xr:uid="{D938712E-0537-427E-9DAC-1CCBB3A77157}"/>
    <cellStyle name="Comma 3 4 2 3 2" xfId="5100" xr:uid="{06528B5C-DE3F-4ED8-9781-0BA9E2EE1243}"/>
    <cellStyle name="Comma 3 4 2 3 2 2" xfId="12289" xr:uid="{FB990DAA-BF62-47B7-A10A-5D7D08732DD4}"/>
    <cellStyle name="Comma 3 4 2 3 2 2 2" xfId="21286" xr:uid="{5EAA3BEA-D98E-44C3-A00F-42418C1DE312}"/>
    <cellStyle name="Comma 3 4 2 3 2 2 2 2" xfId="38252" xr:uid="{7F9865EB-F343-421F-B7F7-28DF2B955BF5}"/>
    <cellStyle name="Comma 3 4 2 3 2 2 2 3" xfId="27106" xr:uid="{80754D25-9824-4247-8DDA-4CC64F357344}"/>
    <cellStyle name="Comma 3 4 2 3 2 2 3" xfId="28860" xr:uid="{4DEFBE73-CCC8-461B-8E9B-A8C571E48E0E}"/>
    <cellStyle name="Comma 3 4 2 3 2 2 3 2" xfId="41470" xr:uid="{2CF792D4-FC7D-4D58-94DD-447592ED13F6}"/>
    <cellStyle name="Comma 3 4 2 3 2 2 4" xfId="24875" xr:uid="{50DDAF60-A68C-4DED-9939-F62228130E5E}"/>
    <cellStyle name="Comma 3 4 2 3 2 2 4 2" xfId="34981" xr:uid="{D8401C8B-FD81-4FE1-A59B-894DD05C3F37}"/>
    <cellStyle name="Comma 3 4 2 3 2 2 5" xfId="31755" xr:uid="{C7B111C6-5CE7-49DD-88E6-7CDFBB43BA3C}"/>
    <cellStyle name="Comma 3 4 2 3 2 2 6" xfId="23133" xr:uid="{63DEF5C3-030E-494B-8EA1-1AF239C9EEF9}"/>
    <cellStyle name="Comma 3 4 2 3 2 3" xfId="16052" xr:uid="{5274FAD0-F4FF-4171-90F8-ED6649E92370}"/>
    <cellStyle name="Comma 3 4 2 3 2 3 2" xfId="21732" xr:uid="{8AD95369-9C6E-4D0C-B15D-CDF202A551A2}"/>
    <cellStyle name="Comma 3 4 2 3 2 3 2 2" xfId="36997" xr:uid="{52536834-CFE0-4A77-8BEA-325F281778B0}"/>
    <cellStyle name="Comma 3 4 2 3 2 3 3" xfId="26238" xr:uid="{C2DCF86B-7D1A-4F5F-9808-F471FFF1939A}"/>
    <cellStyle name="Comma 3 4 2 3 2 4" xfId="20476" xr:uid="{A3EBFE39-9DDC-41CC-B87D-7816E5F5D3C7}"/>
    <cellStyle name="Comma 3 4 2 3 2 4 2" xfId="40143" xr:uid="{BA184524-EF42-4B5A-9FF0-9281FDC90A5E}"/>
    <cellStyle name="Comma 3 4 2 3 2 4 3" xfId="27971" xr:uid="{B19E8959-14E3-4243-B9A5-BBF37596C378}"/>
    <cellStyle name="Comma 3 4 2 3 2 5" xfId="23856" xr:uid="{89D28103-84F2-401B-B214-69A15DAE4C9B}"/>
    <cellStyle name="Comma 3 4 2 3 2 5 2" xfId="33646" xr:uid="{18D990A9-8906-412B-A85E-80FD9A2190BC}"/>
    <cellStyle name="Comma 3 4 2 3 2 6" xfId="30694" xr:uid="{9C423F9A-0EA7-46C8-B185-AF4C671C0864}"/>
    <cellStyle name="Comma 3 4 2 3 2 7" xfId="22697" xr:uid="{2E9F1FDA-9BFB-487C-BF4F-EECC202A6CA8}"/>
    <cellStyle name="Comma 3 4 2 3 3" xfId="8624" xr:uid="{A73AF1E9-07AB-40C2-A61B-47B7EA70D296}"/>
    <cellStyle name="Comma 3 4 2 3 3 2" xfId="20817" xr:uid="{568E0E67-FFC7-4B79-895D-E42D92B8D33F}"/>
    <cellStyle name="Comma 3 4 2 3 3 2 2" xfId="38251" xr:uid="{14FE025C-1654-40D2-BC30-7CA3785C8775}"/>
    <cellStyle name="Comma 3 4 2 3 3 2 3" xfId="27105" xr:uid="{3C6E9215-8807-40B0-99E8-A3B096D377BF}"/>
    <cellStyle name="Comma 3 4 2 3 3 3" xfId="28859" xr:uid="{FD3B2240-CB0E-4E5D-B5EC-B0B35A3BF490}"/>
    <cellStyle name="Comma 3 4 2 3 3 3 2" xfId="41469" xr:uid="{5B8DCA16-86CC-41E6-A912-0381C4A3F9AB}"/>
    <cellStyle name="Comma 3 4 2 3 3 4" xfId="24874" xr:uid="{73EFA58A-5302-498B-B3BE-CC0360D2FB3C}"/>
    <cellStyle name="Comma 3 4 2 3 3 4 2" xfId="34980" xr:uid="{F8418033-EF50-426D-B0CB-FE2FA54B644D}"/>
    <cellStyle name="Comma 3 4 2 3 3 5" xfId="31754" xr:uid="{2AF3E72B-8DCA-43A9-8E05-1BD795EF45B7}"/>
    <cellStyle name="Comma 3 4 2 3 3 6" xfId="23132" xr:uid="{054C52AD-B873-4D29-A1D5-D7AAC3806CA4}"/>
    <cellStyle name="Comma 3 4 2 3 4" xfId="10370" xr:uid="{A0998A3D-9FD0-4ED5-9B40-7242786CD61F}"/>
    <cellStyle name="Comma 3 4 2 3 4 2" xfId="21060" xr:uid="{9FE811A0-CF43-4AE8-BA14-387CE9E4C4A3}"/>
    <cellStyle name="Comma 3 4 2 3 4 2 2" xfId="36182" xr:uid="{DAC007C7-28B9-4451-85BD-0AE585B20384}"/>
    <cellStyle name="Comma 3 4 2 3 4 2 3" xfId="25733" xr:uid="{6CDB6F3A-BEFE-45E7-BBD2-7BFB35792CA3}"/>
    <cellStyle name="Comma 3 4 2 3 4 3" xfId="30110" xr:uid="{CFB3F12D-1716-4AA6-BF2B-0A13E5D12F09}"/>
    <cellStyle name="Comma 3 4 2 3 4 4" xfId="22488" xr:uid="{39523818-3947-4340-A3E0-9EFE0E8CB968}"/>
    <cellStyle name="Comma 3 4 2 3 5" xfId="14175" xr:uid="{E8D04AC6-A8B1-49C3-8449-CF65484D5B9F}"/>
    <cellStyle name="Comma 3 4 2 3 5 2" xfId="21512" xr:uid="{26DCA0F5-C15F-48FA-9A47-ADB7DC1C0594}"/>
    <cellStyle name="Comma 3 4 2 3 5 2 2" xfId="39328" xr:uid="{25C178D2-778A-4691-84FB-5F164D3812F7}"/>
    <cellStyle name="Comma 3 4 2 3 5 3" xfId="27626" xr:uid="{BDA75CE3-7C58-4409-A386-BCD4BF59F2A3}"/>
    <cellStyle name="Comma 3 4 2 3 6" xfId="18978" xr:uid="{35AF9CC2-E4ED-4B0C-91A5-B03ACD03983A}"/>
    <cellStyle name="Comma 3 4 2 3 6 2" xfId="22063" xr:uid="{F7E64CC9-E51E-4948-A22E-E0F364915D58}"/>
    <cellStyle name="Comma 3 4 2 3 6 2 2" xfId="32796" xr:uid="{FC0211C5-E17D-4E99-BFF3-84A7568014B7}"/>
    <cellStyle name="Comma 3 4 2 3 6 3" xfId="23505" xr:uid="{B905D784-252B-4EDE-AF75-6E29BEB5DCCE}"/>
    <cellStyle name="Comma 3 4 2 3 7" xfId="20176" xr:uid="{3E6D5C15-C2E1-4E0A-AA22-9F3A601925D5}"/>
    <cellStyle name="Comma 3 4 2 3 7 2" xfId="29535" xr:uid="{25534A35-FE4C-4577-8BC9-FCD86E68A57C}"/>
    <cellStyle name="Comma 3 4 2 3 8" xfId="22259" xr:uid="{290CFBE4-EB6C-4DB6-B774-8512DB3A86DD}"/>
    <cellStyle name="Comma 3 4 2 4" xfId="5097" xr:uid="{F9BD3570-CEC1-4290-854A-EAF7CD15F7CF}"/>
    <cellStyle name="Comma 3 4 2 4 2" xfId="12290" xr:uid="{7982EED9-FDE3-4577-8295-ACA07EC5D4BD}"/>
    <cellStyle name="Comma 3 4 2 4 2 2" xfId="21287" xr:uid="{1DE962E4-3BAC-4337-9A0A-5C9B2367F8FD}"/>
    <cellStyle name="Comma 3 4 2 4 2 2 2" xfId="38253" xr:uid="{8B110E40-9F9C-4495-A9EB-8D68405D7E20}"/>
    <cellStyle name="Comma 3 4 2 4 2 2 3" xfId="27107" xr:uid="{99227E66-FF7C-4612-9CAA-6D735F853FEC}"/>
    <cellStyle name="Comma 3 4 2 4 2 3" xfId="28861" xr:uid="{4F1FD6F6-B306-4C49-8215-6C45196D36C2}"/>
    <cellStyle name="Comma 3 4 2 4 2 3 2" xfId="41471" xr:uid="{B45B651E-9EE9-48A8-B7F2-972F6F89FC43}"/>
    <cellStyle name="Comma 3 4 2 4 2 4" xfId="24876" xr:uid="{B789A980-247F-43F3-8756-CCB9FD3BD62B}"/>
    <cellStyle name="Comma 3 4 2 4 2 4 2" xfId="34982" xr:uid="{5A68DAB8-9E1C-48E6-9328-68FCB7D80E6D}"/>
    <cellStyle name="Comma 3 4 2 4 2 5" xfId="31756" xr:uid="{4D730C01-23CF-4079-BBEF-BA5EA1C28411}"/>
    <cellStyle name="Comma 3 4 2 4 2 6" xfId="23134" xr:uid="{06134BE7-01FE-40B0-84E9-F6CBE687E9D3}"/>
    <cellStyle name="Comma 3 4 2 4 3" xfId="16053" xr:uid="{B9785F6F-2051-494F-9835-07803B7FA95C}"/>
    <cellStyle name="Comma 3 4 2 4 3 2" xfId="21733" xr:uid="{33DCF7C9-3EB8-426B-A9B6-963E2266ECEB}"/>
    <cellStyle name="Comma 3 4 2 4 3 2 2" xfId="36581" xr:uid="{A6638F07-4D14-4484-8CFE-7F0E7D50198E}"/>
    <cellStyle name="Comma 3 4 2 4 3 3" xfId="26076" xr:uid="{DBFC9334-7631-4CF7-B2DE-16842A881D80}"/>
    <cellStyle name="Comma 3 4 2 4 4" xfId="20473" xr:uid="{F4F3AD7B-7FE0-41AC-BB45-D368027054F4}"/>
    <cellStyle name="Comma 3 4 2 4 4 2" xfId="39727" xr:uid="{3C97E9DB-1D3E-4D79-9C7A-548F4C1EC375}"/>
    <cellStyle name="Comma 3 4 2 4 4 3" xfId="27763" xr:uid="{AD5F3C30-B7F2-491E-B334-A2F4540EC894}"/>
    <cellStyle name="Comma 3 4 2 4 5" xfId="23642" xr:uid="{CF3933D5-2EAB-4F51-9A88-CA135C68892B}"/>
    <cellStyle name="Comma 3 4 2 4 5 2" xfId="33216" xr:uid="{2AE14D21-3C45-4A04-9FD9-9F2C1AC543F5}"/>
    <cellStyle name="Comma 3 4 2 4 6" xfId="30479" xr:uid="{211A282B-AD72-445E-86C6-88B6BAFA1CB1}"/>
    <cellStyle name="Comma 3 4 2 4 7" xfId="22598" xr:uid="{7E9D6C24-7619-429B-853D-C2F44199C610}"/>
    <cellStyle name="Comma 3 4 2 5" xfId="2541" xr:uid="{16AD501A-D80F-4197-B1E3-E3DF73541C59}"/>
    <cellStyle name="Comma 3 4 2 5 2" xfId="20173" xr:uid="{6BB42488-6975-4EEB-82BB-A746E5B819A1}"/>
    <cellStyle name="Comma 3 4 2 5 2 2" xfId="38246" xr:uid="{06E63535-8630-4B38-9941-00740642A868}"/>
    <cellStyle name="Comma 3 4 2 5 2 3" xfId="27100" xr:uid="{069039B2-1B2A-42DA-8CCD-B39364A46FA1}"/>
    <cellStyle name="Comma 3 4 2 5 3" xfId="28854" xr:uid="{3E42A154-56B8-4B83-A83B-6BEDFB710A51}"/>
    <cellStyle name="Comma 3 4 2 5 3 2" xfId="41464" xr:uid="{3F75FF9B-3985-4A8B-A41B-CA2C463A3EE0}"/>
    <cellStyle name="Comma 3 4 2 5 4" xfId="24869" xr:uid="{001407A5-A845-4872-9DE3-2A2AABFA6529}"/>
    <cellStyle name="Comma 3 4 2 5 4 2" xfId="34975" xr:uid="{17B03BB0-08A8-48E9-B380-FE631047C401}"/>
    <cellStyle name="Comma 3 4 2 5 5" xfId="31749" xr:uid="{8022630F-1FCA-45F9-9DBE-69DBA59E138D}"/>
    <cellStyle name="Comma 3 4 2 5 6" xfId="23127" xr:uid="{7953BE05-5347-4F2C-952D-51127218B824}"/>
    <cellStyle name="Comma 3 4 2 6" xfId="7140" xr:uid="{C326F14E-C038-4B8A-A8E2-51A85B7C3778}"/>
    <cellStyle name="Comma 3 4 2 6 2" xfId="20644" xr:uid="{9F40DE02-92E2-47F4-B0F2-DB0C84873E1C}"/>
    <cellStyle name="Comma 3 4 2 6 2 2" xfId="35768" xr:uid="{9A2B2DA2-F08A-4BF9-8F2F-9988E72C9044}"/>
    <cellStyle name="Comma 3 4 2 6 2 3" xfId="25396" xr:uid="{2DFF5205-0CBE-46EA-B73C-7830E1E8C68E}"/>
    <cellStyle name="Comma 3 4 2 6 3" xfId="29773" xr:uid="{C460C7ED-2220-4CC5-B0E9-7746145AFCDC}"/>
    <cellStyle name="Comma 3 4 2 6 4" xfId="22378" xr:uid="{9C4309F9-2EAC-4389-83AB-C0B5769938D7}"/>
    <cellStyle name="Comma 3 4 2 7" xfId="10368" xr:uid="{928E65A5-D614-4C68-9CFC-EABF33202E3E}"/>
    <cellStyle name="Comma 3 4 2 7 2" xfId="21058" xr:uid="{E51CB5F5-AE21-43C2-B08A-78B5EB45327F}"/>
    <cellStyle name="Comma 3 4 2 7 2 2" xfId="38914" xr:uid="{0C630F78-3527-4472-826E-A3026712BD29}"/>
    <cellStyle name="Comma 3 4 2 7 3" xfId="27514" xr:uid="{A40CB829-B638-4BAD-B263-82902F461BC7}"/>
    <cellStyle name="Comma 3 4 2 8" xfId="14173" xr:uid="{9FB5FBBC-75C7-4C0B-8316-B64E35BD9B2D}"/>
    <cellStyle name="Comma 3 4 2 8 2" xfId="21510" xr:uid="{9FE16168-AC4F-4E59-A80C-66BA6DAA804C}"/>
    <cellStyle name="Comma 3 4 2 8 2 2" xfId="32374" xr:uid="{2D774561-D214-48DC-8C99-C2FB5EDF993A}"/>
    <cellStyle name="Comma 3 4 2 8 3" xfId="23386" xr:uid="{12C83E52-AC8B-43C6-B3E4-1179C37917E1}"/>
    <cellStyle name="Comma 3 4 2 9" xfId="17691" xr:uid="{64785CE3-5FBA-4BCA-A9D5-07D65FFD51AA}"/>
    <cellStyle name="Comma 3 4 2 9 2" xfId="21905" xr:uid="{2A2029D6-CA6B-4C4E-9E8C-68790C327390}"/>
    <cellStyle name="Comma 3 4 2 9 3" xfId="29394" xr:uid="{B7EF1B11-21EA-42FF-9B2B-C513EF4F3FA1}"/>
    <cellStyle name="Comma 3 4 3" xfId="819" xr:uid="{09E445F2-FC85-41D8-87C4-1E3FCAE8A208}"/>
    <cellStyle name="Comma 3 4 3 10" xfId="19894" xr:uid="{88E7D561-15FE-4E2A-94C0-13DA54ADCF5F}"/>
    <cellStyle name="Comma 3 4 3 11" xfId="22185" xr:uid="{EBD68671-9D64-4B34-A30E-5DDAC7BCA0F8}"/>
    <cellStyle name="Comma 3 4 3 2" xfId="820" xr:uid="{130F859A-55DD-489C-9803-ACB9C1ED037E}"/>
    <cellStyle name="Comma 3 4 3 2 10" xfId="22289" xr:uid="{10AE9637-9C29-473B-980C-9E239CC0B14F}"/>
    <cellStyle name="Comma 3 4 3 2 2" xfId="2547" xr:uid="{3EEC83D8-8EAB-4375-BF8C-F13AF51594B2}"/>
    <cellStyle name="Comma 3 4 3 2 2 2" xfId="5103" xr:uid="{D7058E29-1399-46FC-BA3E-06396129627D}"/>
    <cellStyle name="Comma 3 4 3 2 2 2 2" xfId="20479" xr:uid="{081BF10D-C368-4A97-87E5-BB88D9BD972A}"/>
    <cellStyle name="Comma 3 4 3 2 2 2 2 2" xfId="38256" xr:uid="{9CB313E4-E102-4FFC-BA4C-A33BF1D6C13B}"/>
    <cellStyle name="Comma 3 4 3 2 2 2 2 3" xfId="27110" xr:uid="{9BDDFE97-3854-4DF9-846E-EE215E9A5483}"/>
    <cellStyle name="Comma 3 4 3 2 2 2 3" xfId="28864" xr:uid="{BABBB0BB-FBD6-4686-91EE-033AB01A5A3E}"/>
    <cellStyle name="Comma 3 4 3 2 2 2 3 2" xfId="41474" xr:uid="{9ED60DA7-B082-4CDC-BDF4-0EDB5453496D}"/>
    <cellStyle name="Comma 3 4 3 2 2 2 4" xfId="24879" xr:uid="{DD87A5F4-6D37-4814-909F-2003B6F3946A}"/>
    <cellStyle name="Comma 3 4 3 2 2 2 4 2" xfId="34985" xr:uid="{0E5A4310-2644-4C6D-B0E9-8FD38FC44BE5}"/>
    <cellStyle name="Comma 3 4 3 2 2 2 5" xfId="31759" xr:uid="{36B7B555-E559-4F16-B106-645DA96FE6A4}"/>
    <cellStyle name="Comma 3 4 3 2 2 2 6" xfId="23137" xr:uid="{04D8B8FD-59FF-49D8-BB6D-10ABDC22D114}"/>
    <cellStyle name="Comma 3 4 3 2 2 3" xfId="8627" xr:uid="{82AD4316-1FEA-4844-BA6C-3BFB33D951F5}"/>
    <cellStyle name="Comma 3 4 3 2 2 3 2" xfId="20820" xr:uid="{CAD7D4CC-8001-4877-B48E-2942BA1891EF}"/>
    <cellStyle name="Comma 3 4 3 2 2 3 2 2" xfId="37100" xr:uid="{2658C18A-7D51-4AC4-99B1-DB6CAB023443}"/>
    <cellStyle name="Comma 3 4 3 2 2 3 3" xfId="26268" xr:uid="{300A7DF0-8739-4770-89E9-69A003ACD1C6}"/>
    <cellStyle name="Comma 3 4 3 2 2 4" xfId="12291" xr:uid="{B1A1A968-F3F1-42B4-9785-0092AF6FEB4F}"/>
    <cellStyle name="Comma 3 4 3 2 2 4 2" xfId="21288" xr:uid="{C9106CF0-7715-41C5-B769-E75D63916DD3}"/>
    <cellStyle name="Comma 3 4 3 2 2 4 2 2" xfId="40246" xr:uid="{6798A5DD-FA2D-40B8-B72E-D52DB626BB8C}"/>
    <cellStyle name="Comma 3 4 3 2 2 4 3" xfId="28022" xr:uid="{550419D6-8EFE-48F3-9A25-ACA5D0AFF128}"/>
    <cellStyle name="Comma 3 4 3 2 2 5" xfId="16054" xr:uid="{546AF9FE-BD8D-4C0E-B3A7-7FA419E2DF93}"/>
    <cellStyle name="Comma 3 4 3 2 2 5 2" xfId="21734" xr:uid="{A24A4F82-BFA9-475A-B25E-BBC8ED402E31}"/>
    <cellStyle name="Comma 3 4 3 2 2 5 2 2" xfId="33751" xr:uid="{4FF64FE1-5C27-4324-AA3F-CBFBAB0EB8E4}"/>
    <cellStyle name="Comma 3 4 3 2 2 5 3" xfId="23909" xr:uid="{163992D7-9F78-4B6D-83A4-6DEB430CDBFE}"/>
    <cellStyle name="Comma 3 4 3 2 2 6" xfId="18981" xr:uid="{B8A55A61-DB95-43B8-AD95-F6A7566DE637}"/>
    <cellStyle name="Comma 3 4 3 2 2 6 2" xfId="22066" xr:uid="{2A542C15-3C27-4301-B5B6-AEA4208BE44D}"/>
    <cellStyle name="Comma 3 4 3 2 2 6 3" xfId="30747" xr:uid="{7CBE31C4-C94C-4ACD-AFC8-610A01B08810}"/>
    <cellStyle name="Comma 3 4 3 2 2 7" xfId="20179" xr:uid="{08C8B424-3331-4B30-8EFD-AE16FEA48D3C}"/>
    <cellStyle name="Comma 3 4 3 2 2 8" xfId="22727" xr:uid="{5AD7A8F5-51B3-4A23-8D94-946BA3F97A5E}"/>
    <cellStyle name="Comma 3 4 3 2 3" xfId="5102" xr:uid="{55EC3531-E049-444A-9B2B-F36F8BCD6012}"/>
    <cellStyle name="Comma 3 4 3 2 3 2" xfId="20478" xr:uid="{1BD46506-92A2-44CD-A11B-FE1EB907B8A9}"/>
    <cellStyle name="Comma 3 4 3 2 3 2 2" xfId="38255" xr:uid="{9BAD1BB8-1B4B-409D-9F04-80FEB5866E64}"/>
    <cellStyle name="Comma 3 4 3 2 3 2 3" xfId="27109" xr:uid="{FAE34B6D-ED3D-447F-AD43-EE6FC3537CFE}"/>
    <cellStyle name="Comma 3 4 3 2 3 3" xfId="28863" xr:uid="{90025B91-60E4-4A60-A80E-8BBF09481E21}"/>
    <cellStyle name="Comma 3 4 3 2 3 3 2" xfId="41473" xr:uid="{5C5FE4AD-8654-4EAB-BA17-EFBAEB1029CC}"/>
    <cellStyle name="Comma 3 4 3 2 3 4" xfId="24878" xr:uid="{ADD30EBD-AF05-4CCB-AE2B-1A0EF818ACEB}"/>
    <cellStyle name="Comma 3 4 3 2 3 4 2" xfId="34984" xr:uid="{5DE550EB-B444-41DF-B5D7-48542A728E2A}"/>
    <cellStyle name="Comma 3 4 3 2 3 5" xfId="31758" xr:uid="{57971838-ECD5-4919-BEC0-EC116E29F944}"/>
    <cellStyle name="Comma 3 4 3 2 3 6" xfId="23136" xr:uid="{4595AFCD-F016-49C6-9A54-D27E34ED9089}"/>
    <cellStyle name="Comma 3 4 3 2 4" xfId="2546" xr:uid="{1E09C44E-155F-41B9-9215-C829D1C7813F}"/>
    <cellStyle name="Comma 3 4 3 2 4 2" xfId="20178" xr:uid="{49D8E0B4-FD96-49A7-98A4-F03798412907}"/>
    <cellStyle name="Comma 3 4 3 2 4 2 2" xfId="36285" xr:uid="{71755157-BDF2-40F3-ABF2-6FF3DEA39CFE}"/>
    <cellStyle name="Comma 3 4 3 2 4 2 3" xfId="25829" xr:uid="{046DD1F2-C0D6-47FB-A231-38358E512874}"/>
    <cellStyle name="Comma 3 4 3 2 4 3" xfId="30206" xr:uid="{0695333E-696F-4CE5-9A9A-B81D6F72D4B8}"/>
    <cellStyle name="Comma 3 4 3 2 4 4" xfId="22518" xr:uid="{5535525D-09D8-4113-92B0-284AE8C4DBF4}"/>
    <cellStyle name="Comma 3 4 3 2 5" xfId="7143" xr:uid="{9DFB4D51-3FDC-4654-94B2-5A175A4BE9CF}"/>
    <cellStyle name="Comma 3 4 3 2 5 2" xfId="20647" xr:uid="{D0C2058F-7C6D-4C3C-977A-7714481881FE}"/>
    <cellStyle name="Comma 3 4 3 2 5 2 2" xfId="39431" xr:uid="{4CBE39EA-8FBF-4D4C-946B-5F040A690661}"/>
    <cellStyle name="Comma 3 4 3 2 5 3" xfId="27656" xr:uid="{BBCF5D9E-850F-4E50-A50C-E737FD4FA6C1}"/>
    <cellStyle name="Comma 3 4 3 2 6" xfId="10372" xr:uid="{4DBD62DF-A760-4CD6-808C-8C0B5D9E9968}"/>
    <cellStyle name="Comma 3 4 3 2 6 2" xfId="21062" xr:uid="{54E6D2ED-F9FC-4E2A-AEB5-D7D731B626EA}"/>
    <cellStyle name="Comma 3 4 3 2 6 2 2" xfId="32900" xr:uid="{B750A002-5F14-4F23-9181-9ADFF64729A9}"/>
    <cellStyle name="Comma 3 4 3 2 6 3" xfId="23535" xr:uid="{502D7DBA-5955-41D0-9E87-9B28BAE8D4DB}"/>
    <cellStyle name="Comma 3 4 3 2 7" xfId="14177" xr:uid="{1EC6371B-5194-40D6-8AF0-6415D49C07BD}"/>
    <cellStyle name="Comma 3 4 3 2 7 2" xfId="21514" xr:uid="{B9EE5EF1-9287-418A-8066-797FD651DBE1}"/>
    <cellStyle name="Comma 3 4 3 2 7 3" xfId="29589" xr:uid="{D2BD24C1-4576-4F2B-A407-60AB3EA07CD5}"/>
    <cellStyle name="Comma 3 4 3 2 8" xfId="17694" xr:uid="{84A481D3-3755-4C5F-8F71-41F5F32DFAB4}"/>
    <cellStyle name="Comma 3 4 3 2 8 2" xfId="21908" xr:uid="{19CD8834-090B-4384-9803-7BAF11BF72B6}"/>
    <cellStyle name="Comma 3 4 3 2 9" xfId="19895" xr:uid="{586216AB-9F10-4A4C-A106-20752365059C}"/>
    <cellStyle name="Comma 3 4 3 3" xfId="2548" xr:uid="{6F914A84-6E83-4E8E-94DC-E0114FA11D4C}"/>
    <cellStyle name="Comma 3 4 3 3 2" xfId="5104" xr:uid="{4A9C25A4-AA25-43A1-934C-9C1EE8350229}"/>
    <cellStyle name="Comma 3 4 3 3 2 2" xfId="12292" xr:uid="{0CD6493A-C4EF-4B5D-B2D6-403C5A3E5B7F}"/>
    <cellStyle name="Comma 3 4 3 3 2 2 2" xfId="21289" xr:uid="{0B1E079E-BAE1-403D-B570-2263ED485DD0}"/>
    <cellStyle name="Comma 3 4 3 3 2 2 2 2" xfId="38257" xr:uid="{5B8CC1CC-7354-45D5-8DFC-3C21F2F48746}"/>
    <cellStyle name="Comma 3 4 3 3 2 2 3" xfId="27111" xr:uid="{EA729737-2CAB-4DAD-880A-E13C0DDE3E8E}"/>
    <cellStyle name="Comma 3 4 3 3 2 3" xfId="16055" xr:uid="{07CFF0C4-D9D8-49EF-933A-ABB4ACA8B7AF}"/>
    <cellStyle name="Comma 3 4 3 3 2 3 2" xfId="21735" xr:uid="{E014F0D9-F647-419F-8E9E-F8A5C8081764}"/>
    <cellStyle name="Comma 3 4 3 3 2 3 2 2" xfId="41475" xr:uid="{8D4FC2B0-2E1A-4BAA-B6E4-8C341F2FCE57}"/>
    <cellStyle name="Comma 3 4 3 3 2 3 3" xfId="28865" xr:uid="{8586087D-3977-4629-B8E7-61B648D0905F}"/>
    <cellStyle name="Comma 3 4 3 3 2 4" xfId="20480" xr:uid="{C69FD771-F86E-4D57-BADF-F6223D5C2076}"/>
    <cellStyle name="Comma 3 4 3 3 2 4 2" xfId="34986" xr:uid="{646A9FB4-9F5E-4A81-989C-83D01A14F62F}"/>
    <cellStyle name="Comma 3 4 3 3 2 4 3" xfId="24880" xr:uid="{3B4831B7-785C-4E0E-BE5D-1EF1FEBE9BDE}"/>
    <cellStyle name="Comma 3 4 3 3 2 5" xfId="31760" xr:uid="{008CB411-E3A8-4942-B3DB-C6C36BA16E1F}"/>
    <cellStyle name="Comma 3 4 3 3 2 6" xfId="23138" xr:uid="{08EDE140-4184-47F8-B400-0FB44FF566B6}"/>
    <cellStyle name="Comma 3 4 3 3 3" xfId="8626" xr:uid="{07368919-4690-4A5E-9D37-35EF1D94E27A}"/>
    <cellStyle name="Comma 3 4 3 3 3 2" xfId="20819" xr:uid="{B6421A51-624E-445A-B3CB-83993F22C8A4}"/>
    <cellStyle name="Comma 3 4 3 3 3 2 2" xfId="36680" xr:uid="{A00EEBC0-2AC0-4530-80E8-3E3BB281D080}"/>
    <cellStyle name="Comma 3 4 3 3 3 3" xfId="26105" xr:uid="{3A7E41D8-D215-4C6A-B613-3DA088253451}"/>
    <cellStyle name="Comma 3 4 3 3 4" xfId="10373" xr:uid="{D36B5616-4487-4A27-8F01-B43AEA5ACE5E}"/>
    <cellStyle name="Comma 3 4 3 3 4 2" xfId="21063" xr:uid="{F7CFC796-D1E5-4BEF-8BA7-3B0678A1A146}"/>
    <cellStyle name="Comma 3 4 3 3 4 2 2" xfId="39826" xr:uid="{E98D70E5-B80B-4976-B3D9-A96EAF653C0D}"/>
    <cellStyle name="Comma 3 4 3 3 4 3" xfId="27813" xr:uid="{6F1D834D-7876-43F6-955B-57492C36A391}"/>
    <cellStyle name="Comma 3 4 3 3 5" xfId="14178" xr:uid="{44400D95-5603-47A1-A0CA-7664D2F5612E}"/>
    <cellStyle name="Comma 3 4 3 3 5 2" xfId="21515" xr:uid="{1E27F8E8-E9A9-4173-B62D-225A9EB39D06}"/>
    <cellStyle name="Comma 3 4 3 3 5 2 2" xfId="33320" xr:uid="{44FE0A2B-64BD-425A-8246-4F832E1A518B}"/>
    <cellStyle name="Comma 3 4 3 3 5 3" xfId="23695" xr:uid="{EA1D074F-6E31-4687-994C-236E3DA00027}"/>
    <cellStyle name="Comma 3 4 3 3 6" xfId="18980" xr:uid="{6026CEC7-4449-4637-A414-B61152D04E26}"/>
    <cellStyle name="Comma 3 4 3 3 6 2" xfId="22065" xr:uid="{85FF91D4-949D-4989-B124-2E1747D8148A}"/>
    <cellStyle name="Comma 3 4 3 3 6 3" xfId="30532" xr:uid="{53518B54-2AAC-4D2C-948C-49783C5B3020}"/>
    <cellStyle name="Comma 3 4 3 3 7" xfId="20180" xr:uid="{1EBACF62-9877-4C12-A648-3FD366744570}"/>
    <cellStyle name="Comma 3 4 3 3 8" xfId="22627" xr:uid="{176ED045-4974-4E10-807F-813F151BF959}"/>
    <cellStyle name="Comma 3 4 3 4" xfId="5101" xr:uid="{FC59E680-63FB-4E28-89AC-FBD3FD814A6E}"/>
    <cellStyle name="Comma 3 4 3 4 2" xfId="12293" xr:uid="{5F0CDDE8-6F2B-4080-A0E2-DD7B2F401DD5}"/>
    <cellStyle name="Comma 3 4 3 4 2 2" xfId="21290" xr:uid="{F4B7EE7B-3D83-4D15-B342-268A6059C598}"/>
    <cellStyle name="Comma 3 4 3 4 2 2 2" xfId="38254" xr:uid="{CAA2D02B-A74E-4277-8A66-49B38BBCDD98}"/>
    <cellStyle name="Comma 3 4 3 4 2 3" xfId="27108" xr:uid="{C937D74B-6BFA-4799-ADD6-F561F3762FAB}"/>
    <cellStyle name="Comma 3 4 3 4 3" xfId="16056" xr:uid="{A6BF6DAA-CE43-47AE-8652-6CDDC88F7534}"/>
    <cellStyle name="Comma 3 4 3 4 3 2" xfId="21736" xr:uid="{1D62627A-2EA5-4A14-A76E-E7FA4850A927}"/>
    <cellStyle name="Comma 3 4 3 4 3 2 2" xfId="41472" xr:uid="{4BAD6845-7EAE-46A0-9BEF-B76E65F1580A}"/>
    <cellStyle name="Comma 3 4 3 4 3 3" xfId="28862" xr:uid="{1FC2A32D-02CA-4950-8BFF-4AB9F1A46693}"/>
    <cellStyle name="Comma 3 4 3 4 4" xfId="20477" xr:uid="{790882ED-E8A0-4BF6-AB81-46E0C3B4870A}"/>
    <cellStyle name="Comma 3 4 3 4 4 2" xfId="34983" xr:uid="{CE5E8F0D-599E-4C98-A97D-14ECD3B90435}"/>
    <cellStyle name="Comma 3 4 3 4 4 3" xfId="24877" xr:uid="{012E7306-47A8-4E13-B547-F72D683334CC}"/>
    <cellStyle name="Comma 3 4 3 4 5" xfId="31757" xr:uid="{6AEBE438-FEDD-4339-8071-81D13CD7A1B8}"/>
    <cellStyle name="Comma 3 4 3 4 6" xfId="23135" xr:uid="{53605E40-A007-4A4C-810A-FB633303025E}"/>
    <cellStyle name="Comma 3 4 3 5" xfId="2545" xr:uid="{8D02C42C-AE0C-4A11-821D-54D57CB374FC}"/>
    <cellStyle name="Comma 3 4 3 5 2" xfId="20177" xr:uid="{57F527E7-C0F7-449A-9C1D-88D628620EDE}"/>
    <cellStyle name="Comma 3 4 3 5 2 2" xfId="35866" xr:uid="{57B43D0C-A7C0-4BF2-961E-F67B7EAEDE43}"/>
    <cellStyle name="Comma 3 4 3 5 2 3" xfId="25490" xr:uid="{1E867E7C-8AB9-48D8-B3CC-5A4AE6950C0F}"/>
    <cellStyle name="Comma 3 4 3 5 3" xfId="29867" xr:uid="{6B861D40-EF05-4831-A42E-8F554A7A7D19}"/>
    <cellStyle name="Comma 3 4 3 5 4" xfId="22406" xr:uid="{7E4FE11C-41F3-4A3E-9BE1-E60547EB6B80}"/>
    <cellStyle name="Comma 3 4 3 6" xfId="7142" xr:uid="{62D7237C-B500-4583-9028-FB6E38C21F8A}"/>
    <cellStyle name="Comma 3 4 3 6 2" xfId="20646" xr:uid="{86BA43DC-F859-48A7-B65B-9E3589389296}"/>
    <cellStyle name="Comma 3 4 3 6 2 2" xfId="39012" xr:uid="{5329C87A-11EC-42A9-ACE7-599B9AEDD540}"/>
    <cellStyle name="Comma 3 4 3 6 3" xfId="27542" xr:uid="{8C2A4613-F922-4CA2-91A5-2FC44786DEFF}"/>
    <cellStyle name="Comma 3 4 3 7" xfId="10371" xr:uid="{2315E19B-AA2A-4018-A460-310189415C7B}"/>
    <cellStyle name="Comma 3 4 3 7 2" xfId="21061" xr:uid="{28E54487-850E-4752-B182-F3A952F6A838}"/>
    <cellStyle name="Comma 3 4 3 7 2 2" xfId="32475" xr:uid="{8BDE312D-490C-440F-9539-DDF4E2CC114A}"/>
    <cellStyle name="Comma 3 4 3 7 3" xfId="23417" xr:uid="{3A6DBE3A-345F-4E6A-A912-2038483B214E}"/>
    <cellStyle name="Comma 3 4 3 8" xfId="14176" xr:uid="{D1F8CF49-2B97-47D4-ADB6-C706F60B1245}"/>
    <cellStyle name="Comma 3 4 3 8 2" xfId="21513" xr:uid="{1998B852-BE61-4492-ADFD-D0910EBAC6C8}"/>
    <cellStyle name="Comma 3 4 3 8 3" xfId="29423" xr:uid="{76D55717-70BE-48A7-83B8-177DC354D064}"/>
    <cellStyle name="Comma 3 4 3 9" xfId="17693" xr:uid="{361E0C81-95DF-46A9-8C34-3231EEB15173}"/>
    <cellStyle name="Comma 3 4 3 9 2" xfId="21907" xr:uid="{0597A07C-CA92-4476-9E05-A456B3744D5D}"/>
    <cellStyle name="Comma 3 4 4" xfId="821" xr:uid="{98CBEDEF-ECF8-4817-B0D1-D369D362E030}"/>
    <cellStyle name="Comma 3 4 4 10" xfId="19896" xr:uid="{E2C3B6F1-9E63-4FFC-A455-AAAC6EF57A40}"/>
    <cellStyle name="Comma 3 4 4 11" xfId="22240" xr:uid="{98CBCCC3-95F6-4553-8FE3-9971A13B20C4}"/>
    <cellStyle name="Comma 3 4 4 2" xfId="822" xr:uid="{6C5E7DF2-E92A-472E-B855-BABC6AD36E92}"/>
    <cellStyle name="Comma 3 4 4 2 10" xfId="22678" xr:uid="{E8EE772F-0EB4-4593-943F-CBF3F35F2CE8}"/>
    <cellStyle name="Comma 3 4 4 2 2" xfId="2551" xr:uid="{63FB12CF-3100-48EA-899C-C2239841A5D4}"/>
    <cellStyle name="Comma 3 4 4 2 2 2" xfId="5107" xr:uid="{D97FC915-DD20-4DED-B65A-BA4ED7696B7D}"/>
    <cellStyle name="Comma 3 4 4 2 2 2 2" xfId="20483" xr:uid="{F29A6A77-B6A6-4DC4-A55E-AE8276FE125B}"/>
    <cellStyle name="Comma 3 4 4 2 2 2 2 2" xfId="38259" xr:uid="{D2B60A1B-ED6E-437C-892D-10C8CF5720EC}"/>
    <cellStyle name="Comma 3 4 4 2 2 2 3" xfId="27113" xr:uid="{B0023BA9-364A-4892-BD6E-CCE13A7D88CB}"/>
    <cellStyle name="Comma 3 4 4 2 2 3" xfId="8629" xr:uid="{C2D6D144-EF06-4A40-8D5E-F62A4088D615}"/>
    <cellStyle name="Comma 3 4 4 2 2 3 2" xfId="20822" xr:uid="{EACA28BD-D587-4A35-AC74-18AE51634E3C}"/>
    <cellStyle name="Comma 3 4 4 2 2 3 2 2" xfId="41477" xr:uid="{4044CF02-128F-475F-BEB1-19022370564A}"/>
    <cellStyle name="Comma 3 4 4 2 2 3 3" xfId="28867" xr:uid="{A7EC0DB4-5817-4D1A-A9AA-061EC5248B56}"/>
    <cellStyle name="Comma 3 4 4 2 2 4" xfId="12294" xr:uid="{407B2279-F90C-43A4-A08A-774B9CB7E8BB}"/>
    <cellStyle name="Comma 3 4 4 2 2 4 2" xfId="21291" xr:uid="{13D921B2-FEBD-4B0C-B929-15449625C46D}"/>
    <cellStyle name="Comma 3 4 4 2 2 4 2 2" xfId="34988" xr:uid="{B9D87077-786A-4646-9518-20EB449689A1}"/>
    <cellStyle name="Comma 3 4 4 2 2 4 3" xfId="24882" xr:uid="{78D5C3B9-53FC-4D57-A5AF-443BF7BFC4D3}"/>
    <cellStyle name="Comma 3 4 4 2 2 5" xfId="16057" xr:uid="{F1FC9AA5-E928-4C18-9BA8-445204CA96E1}"/>
    <cellStyle name="Comma 3 4 4 2 2 5 2" xfId="21737" xr:uid="{6C06C78F-D538-4072-B0A7-08994CAD5206}"/>
    <cellStyle name="Comma 3 4 4 2 2 5 3" xfId="31762" xr:uid="{A0182346-22D9-44F3-8AF6-75F7F5CE9FE4}"/>
    <cellStyle name="Comma 3 4 4 2 2 6" xfId="18983" xr:uid="{3537841B-F4BA-4D9E-A27D-A7D575CA42CF}"/>
    <cellStyle name="Comma 3 4 4 2 2 6 2" xfId="22068" xr:uid="{61006296-357B-4D2B-B37A-2ADE4EE0178C}"/>
    <cellStyle name="Comma 3 4 4 2 2 7" xfId="20183" xr:uid="{669722F6-F97C-4337-90B5-457E4A7D05F6}"/>
    <cellStyle name="Comma 3 4 4 2 2 8" xfId="23140" xr:uid="{9CB1BF16-6737-45D7-AF2D-AFDBFCFBBDAD}"/>
    <cellStyle name="Comma 3 4 4 2 3" xfId="5106" xr:uid="{CAE727A1-2375-4613-A80A-3BA6F6143522}"/>
    <cellStyle name="Comma 3 4 4 2 3 2" xfId="20482" xr:uid="{8E0A8B30-4909-42D2-9B39-B152ED456871}"/>
    <cellStyle name="Comma 3 4 4 2 3 2 2" xfId="36901" xr:uid="{0C5AAE95-B696-451C-A707-E3332BF302AF}"/>
    <cellStyle name="Comma 3 4 4 2 3 3" xfId="26217" xr:uid="{392E8DC1-22F5-4980-B716-219FDC1419CF}"/>
    <cellStyle name="Comma 3 4 4 2 4" xfId="2550" xr:uid="{2D13B2DB-0BD0-489A-98B7-05A3CB48D174}"/>
    <cellStyle name="Comma 3 4 4 2 4 2" xfId="20182" xr:uid="{62B24716-C291-44D4-BDBF-0A54C62672A4}"/>
    <cellStyle name="Comma 3 4 4 2 4 2 2" xfId="40047" xr:uid="{EFA12FF6-CCB4-46AC-8A15-70B81DA0C208}"/>
    <cellStyle name="Comma 3 4 4 2 4 3" xfId="27924" xr:uid="{65155126-01B6-474A-B339-0EAB1DBBD9C7}"/>
    <cellStyle name="Comma 3 4 4 2 5" xfId="7145" xr:uid="{3F937CEA-2DE6-46E6-8B27-1DA2919A70DA}"/>
    <cellStyle name="Comma 3 4 4 2 5 2" xfId="20649" xr:uid="{0DF6B4C3-2531-442A-BF55-2E1471B9C6DC}"/>
    <cellStyle name="Comma 3 4 4 2 5 2 2" xfId="33550" xr:uid="{66EB29A4-377C-42AB-9D1C-C890BF6AB403}"/>
    <cellStyle name="Comma 3 4 4 2 5 3" xfId="23809" xr:uid="{DC185E05-78FF-4D7B-BFF3-C54417B8417C}"/>
    <cellStyle name="Comma 3 4 4 2 6" xfId="10375" xr:uid="{4A8A0237-16DC-4948-991A-344CD697E411}"/>
    <cellStyle name="Comma 3 4 4 2 6 2" xfId="21065" xr:uid="{89DF045C-672F-4C27-AC33-26F2DFDD0E10}"/>
    <cellStyle name="Comma 3 4 4 2 6 3" xfId="30647" xr:uid="{2A28A0E2-500E-4980-A00E-00F7BECC8F25}"/>
    <cellStyle name="Comma 3 4 4 2 7" xfId="14180" xr:uid="{9A47A479-6DDA-4A3A-AA7E-11F1F168748C}"/>
    <cellStyle name="Comma 3 4 4 2 7 2" xfId="21517" xr:uid="{AB296DAC-A681-4121-BA20-E1B1B5C4B3AA}"/>
    <cellStyle name="Comma 3 4 4 2 8" xfId="17696" xr:uid="{ED343693-77A3-4731-B31E-F920DD7BD290}"/>
    <cellStyle name="Comma 3 4 4 2 8 2" xfId="21910" xr:uid="{CFC0839D-CE12-4727-AE78-C6F36F4FB78F}"/>
    <cellStyle name="Comma 3 4 4 2 9" xfId="19897" xr:uid="{AED15AE4-7BF1-4067-AF4F-042E5C47909C}"/>
    <cellStyle name="Comma 3 4 4 3" xfId="2552" xr:uid="{9DCB3405-F850-497E-8511-213771604D68}"/>
    <cellStyle name="Comma 3 4 4 3 2" xfId="5108" xr:uid="{04D97499-F56C-4C80-9F90-77DBEFA82967}"/>
    <cellStyle name="Comma 3 4 4 3 2 2" xfId="12295" xr:uid="{C0448B5E-0B55-49B3-AFB8-7CA28C703AB9}"/>
    <cellStyle name="Comma 3 4 4 3 2 2 2" xfId="21292" xr:uid="{AE0CCF20-6816-4B5B-A367-372A84B727FD}"/>
    <cellStyle name="Comma 3 4 4 3 2 2 3" xfId="38258" xr:uid="{1517C9B2-50A4-4DC1-B94E-A6E25EA4999C}"/>
    <cellStyle name="Comma 3 4 4 3 2 3" xfId="16058" xr:uid="{CC2524C7-148A-4A3B-A694-04B415AB8EE8}"/>
    <cellStyle name="Comma 3 4 4 3 2 3 2" xfId="21738" xr:uid="{9433A9BD-409C-4BE0-91E9-86E2C23602B2}"/>
    <cellStyle name="Comma 3 4 4 3 2 4" xfId="20484" xr:uid="{22ABCB92-48BD-48F2-916F-A8A43B676E77}"/>
    <cellStyle name="Comma 3 4 4 3 2 5" xfId="27112" xr:uid="{70A12BE8-0469-45D5-AF46-DCDEF3F38BF1}"/>
    <cellStyle name="Comma 3 4 4 3 3" xfId="8628" xr:uid="{FBF66472-B742-42AE-BDF8-0D437F535DD7}"/>
    <cellStyle name="Comma 3 4 4 3 3 2" xfId="20821" xr:uid="{E3EE7789-23B1-4BE4-A017-C8CD2361EC20}"/>
    <cellStyle name="Comma 3 4 4 3 3 2 2" xfId="41476" xr:uid="{22C1A331-DF9E-42B1-9FAB-F91EF0A716ED}"/>
    <cellStyle name="Comma 3 4 4 3 3 3" xfId="28866" xr:uid="{681E4FC1-5E8E-4092-9B7B-93FC208421CA}"/>
    <cellStyle name="Comma 3 4 4 3 4" xfId="10376" xr:uid="{9045ADCE-B194-4E08-8092-155924A76379}"/>
    <cellStyle name="Comma 3 4 4 3 4 2" xfId="21066" xr:uid="{5DDBFB08-0338-43C7-9962-E47E62725952}"/>
    <cellStyle name="Comma 3 4 4 3 4 2 2" xfId="34987" xr:uid="{BBD2EA48-30BB-484D-A714-804BF397A5A7}"/>
    <cellStyle name="Comma 3 4 4 3 4 3" xfId="24881" xr:uid="{9B070ACD-1F58-4E4A-96D6-38312DA2655A}"/>
    <cellStyle name="Comma 3 4 4 3 5" xfId="14181" xr:uid="{6CA740CC-3939-441A-AB01-A4E4F83D34D1}"/>
    <cellStyle name="Comma 3 4 4 3 5 2" xfId="21518" xr:uid="{B38EC84C-21FD-4EA7-815B-1800DAD6A3CC}"/>
    <cellStyle name="Comma 3 4 4 3 5 3" xfId="31761" xr:uid="{1ED24111-D495-4830-AD4D-8516709F8B9C}"/>
    <cellStyle name="Comma 3 4 4 3 6" xfId="18982" xr:uid="{57ED23FD-F193-404A-A87C-FF492C930DA5}"/>
    <cellStyle name="Comma 3 4 4 3 6 2" xfId="22067" xr:uid="{AC8F3C66-008C-4426-8E32-3DA2161CFF6D}"/>
    <cellStyle name="Comma 3 4 4 3 7" xfId="20184" xr:uid="{52D3388F-3759-4406-AAD0-9A82FEF6CA0B}"/>
    <cellStyle name="Comma 3 4 4 3 8" xfId="23139" xr:uid="{1910DA8B-9729-4A99-AF93-AFEF2E742ABB}"/>
    <cellStyle name="Comma 3 4 4 4" xfId="5105" xr:uid="{779CEC4C-D154-4113-8753-5FB2F8779270}"/>
    <cellStyle name="Comma 3 4 4 4 2" xfId="12296" xr:uid="{94CF97F9-8EC6-4FBF-A803-3A58A20CF831}"/>
    <cellStyle name="Comma 3 4 4 4 2 2" xfId="21293" xr:uid="{8B9B7C83-D28C-4DCE-BA9B-D1669F1F879F}"/>
    <cellStyle name="Comma 3 4 4 4 2 2 2" xfId="36086" xr:uid="{419B4EDB-D725-49E9-94A7-F63AD5483441}"/>
    <cellStyle name="Comma 3 4 4 4 2 3" xfId="25674" xr:uid="{137FCBA1-13F5-47BE-98C4-AC7D6F16E307}"/>
    <cellStyle name="Comma 3 4 4 4 3" xfId="16059" xr:uid="{99CFB8A2-4150-4C02-800D-DA70B4DFF198}"/>
    <cellStyle name="Comma 3 4 4 4 3 2" xfId="21739" xr:uid="{1D65DF53-1616-43FE-95D6-AF9B7ECB86AF}"/>
    <cellStyle name="Comma 3 4 4 4 3 3" xfId="30051" xr:uid="{B23E1A36-2CE0-483F-9F4E-78268E128AE8}"/>
    <cellStyle name="Comma 3 4 4 4 4" xfId="20481" xr:uid="{5DC1B973-EE2A-4077-988C-C78FC1EDA645}"/>
    <cellStyle name="Comma 3 4 4 4 5" xfId="22469" xr:uid="{206279EC-9CB3-4B89-A64E-EEE05BFF49B0}"/>
    <cellStyle name="Comma 3 4 4 5" xfId="2549" xr:uid="{A7130777-8229-49A2-9282-F5D017ADE46C}"/>
    <cellStyle name="Comma 3 4 4 5 2" xfId="20181" xr:uid="{DB9EF165-5DFD-48D8-8355-2E9B913DB373}"/>
    <cellStyle name="Comma 3 4 4 5 2 2" xfId="39232" xr:uid="{5319181C-0518-4EE4-A68B-33A4C7013F12}"/>
    <cellStyle name="Comma 3 4 4 5 3" xfId="27605" xr:uid="{8AA133F3-61C2-497A-9AF7-86A0BF5DD20E}"/>
    <cellStyle name="Comma 3 4 4 6" xfId="7144" xr:uid="{9CC603C1-173E-43DD-B29D-40B0ED5ADE2A}"/>
    <cellStyle name="Comma 3 4 4 6 2" xfId="20648" xr:uid="{1177751E-F5C7-4FF3-B7E1-6F6267E94114}"/>
    <cellStyle name="Comma 3 4 4 6 2 2" xfId="32700" xr:uid="{0E6AF6BC-5BDF-4308-9138-F9CB40FA090D}"/>
    <cellStyle name="Comma 3 4 4 6 3" xfId="23484" xr:uid="{1305B7EE-BA76-4552-9064-6BFC97DA94E0}"/>
    <cellStyle name="Comma 3 4 4 7" xfId="10374" xr:uid="{67FC647D-A0CB-407F-809F-8F2E7E3E8706}"/>
    <cellStyle name="Comma 3 4 4 7 2" xfId="21064" xr:uid="{DACD1F0C-A767-424D-B8D0-ABEFE15244B0}"/>
    <cellStyle name="Comma 3 4 4 7 3" xfId="29488" xr:uid="{106BD2B9-453D-4588-A859-2B0DEA916722}"/>
    <cellStyle name="Comma 3 4 4 8" xfId="14179" xr:uid="{27772827-C487-49BA-B579-6286C4B491DE}"/>
    <cellStyle name="Comma 3 4 4 8 2" xfId="21516" xr:uid="{ADB02C49-A642-478C-B443-854164ADAEA9}"/>
    <cellStyle name="Comma 3 4 4 9" xfId="17695" xr:uid="{4C880070-D6D5-43C0-9451-F99F77B87CC4}"/>
    <cellStyle name="Comma 3 4 4 9 2" xfId="21909" xr:uid="{5683B357-D5D1-4F06-AA95-F2D8324EA677}"/>
    <cellStyle name="Comma 3 4 5" xfId="823" xr:uid="{E0050C67-CA57-405D-8F60-509485D4ADAE}"/>
    <cellStyle name="Comma 3 4 5 10" xfId="22138" xr:uid="{9C885E2E-FF3B-47BC-9AD8-A8A67737B638}"/>
    <cellStyle name="Comma 3 4 5 2" xfId="2554" xr:uid="{EBAA299B-DA8F-4790-AC45-D4336516F747}"/>
    <cellStyle name="Comma 3 4 5 2 2" xfId="5110" xr:uid="{9B6CAB40-A4B5-48D3-9743-1E7E05F80CF5}"/>
    <cellStyle name="Comma 3 4 5 2 2 2" xfId="20486" xr:uid="{BD25A7E0-FDB0-4CBD-A0CC-EC687C270DAF}"/>
    <cellStyle name="Comma 3 4 5 2 2 2 2" xfId="38260" xr:uid="{B9A1EE24-7001-4E9B-BA49-0FBFE3D4FB7F}"/>
    <cellStyle name="Comma 3 4 5 2 2 3" xfId="27114" xr:uid="{D7FDF3BA-983F-45F6-8DED-6E9EA3DFC2B3}"/>
    <cellStyle name="Comma 3 4 5 2 3" xfId="8630" xr:uid="{B2D3A68C-9AD1-44FA-8A73-532D99D6DFEE}"/>
    <cellStyle name="Comma 3 4 5 2 3 2" xfId="20823" xr:uid="{532B18EB-2EEC-4089-A7F7-E67C3A44D569}"/>
    <cellStyle name="Comma 3 4 5 2 3 2 2" xfId="41478" xr:uid="{9D6E59A6-3010-4B77-B13A-7CA589982904}"/>
    <cellStyle name="Comma 3 4 5 2 3 3" xfId="28868" xr:uid="{0E348AFC-0103-4036-9454-D0D519729978}"/>
    <cellStyle name="Comma 3 4 5 2 4" xfId="12297" xr:uid="{E7BF807D-61FC-4270-AE3C-31F54AE81269}"/>
    <cellStyle name="Comma 3 4 5 2 4 2" xfId="21294" xr:uid="{F5CF360E-F98E-4AAB-9636-04C3912A9B1B}"/>
    <cellStyle name="Comma 3 4 5 2 4 2 2" xfId="34989" xr:uid="{A40FCFEF-6A19-483B-B1B2-BC4AFA9321E5}"/>
    <cellStyle name="Comma 3 4 5 2 4 3" xfId="24883" xr:uid="{149821CA-6153-4E0F-91F6-D5F435D78733}"/>
    <cellStyle name="Comma 3 4 5 2 5" xfId="16060" xr:uid="{1D994FB4-1C5F-4664-ACE8-F4352CEF9DED}"/>
    <cellStyle name="Comma 3 4 5 2 5 2" xfId="21740" xr:uid="{A3B7CE7B-0ADD-49AC-B759-32186E745FAC}"/>
    <cellStyle name="Comma 3 4 5 2 5 3" xfId="31763" xr:uid="{EB04D9BC-DDD5-434D-BBC9-3FD27B4C6A64}"/>
    <cellStyle name="Comma 3 4 5 2 6" xfId="18984" xr:uid="{BDBB16C5-C4AD-4E44-9BC1-27C3DF73BE8F}"/>
    <cellStyle name="Comma 3 4 5 2 6 2" xfId="22069" xr:uid="{70A89F1F-4BA5-4217-B787-C71977C88039}"/>
    <cellStyle name="Comma 3 4 5 2 7" xfId="20186" xr:uid="{D30F4371-AC04-495E-98B9-7901405730C5}"/>
    <cellStyle name="Comma 3 4 5 2 8" xfId="23141" xr:uid="{35F355D9-D2A1-43CB-B19F-27FA24C92CAC}"/>
    <cellStyle name="Comma 3 4 5 3" xfId="5109" xr:uid="{504253C7-4FCD-451C-8226-76F9914E32B3}"/>
    <cellStyle name="Comma 3 4 5 3 2" xfId="20485" xr:uid="{E08F8F00-F7D1-42DF-B2E1-9DD600360D2B}"/>
    <cellStyle name="Comma 3 4 5 3 2 2" xfId="36496" xr:uid="{5AB2965F-F3A2-43CE-8057-6725B5B119AA}"/>
    <cellStyle name="Comma 3 4 5 3 2 3" xfId="26037" xr:uid="{180633D4-ED84-48FA-9882-F55B8C989B17}"/>
    <cellStyle name="Comma 3 4 5 3 3" xfId="30414" xr:uid="{AE4DC070-C525-4CE4-B224-B9A7FC8EF18B}"/>
    <cellStyle name="Comma 3 4 5 3 4" xfId="22581" xr:uid="{6D7158A5-87FF-4959-8532-7270797AE4E9}"/>
    <cellStyle name="Comma 3 4 5 4" xfId="2553" xr:uid="{D53B96B3-8BD9-495D-AC5C-1EE5010A0020}"/>
    <cellStyle name="Comma 3 4 5 4 2" xfId="20185" xr:uid="{0863486D-8ACF-4B34-B062-C629B443DE70}"/>
    <cellStyle name="Comma 3 4 5 4 2 2" xfId="39642" xr:uid="{3476F729-39D5-4D6B-8D23-58A540A1ACD1}"/>
    <cellStyle name="Comma 3 4 5 4 3" xfId="27719" xr:uid="{FFDDE5FB-F2E4-4425-9C45-0C156BFBAD0E}"/>
    <cellStyle name="Comma 3 4 5 5" xfId="7146" xr:uid="{4A95356D-EC67-48B4-88DC-F84B153CB595}"/>
    <cellStyle name="Comma 3 4 5 5 2" xfId="20650" xr:uid="{E6795FAF-C920-4CD1-8C54-D8F24AFB089A}"/>
    <cellStyle name="Comma 3 4 5 5 2 2" xfId="33122" xr:uid="{D43FA702-492C-4C9F-844A-99287814207F}"/>
    <cellStyle name="Comma 3 4 5 5 3" xfId="23598" xr:uid="{50E3D19E-4F6A-4DA9-BE0F-7403A62E1F46}"/>
    <cellStyle name="Comma 3 4 5 6" xfId="10377" xr:uid="{140E3A6E-9365-4F7E-A4AA-83A198E5DE60}"/>
    <cellStyle name="Comma 3 4 5 6 2" xfId="21067" xr:uid="{D685B3CF-6F6C-4449-8E38-77B4F920A7FC}"/>
    <cellStyle name="Comma 3 4 5 6 3" xfId="29374" xr:uid="{254440DA-02BF-4221-81F3-26F2DB509FB6}"/>
    <cellStyle name="Comma 3 4 5 7" xfId="14182" xr:uid="{5C9D7DEA-1018-4AC3-82C2-871F63A9F926}"/>
    <cellStyle name="Comma 3 4 5 7 2" xfId="21519" xr:uid="{C75EBCC1-3745-431B-8F01-CADF7F3FE79A}"/>
    <cellStyle name="Comma 3 4 5 7 3" xfId="42262" xr:uid="{EBC6527D-CF44-43A1-89D8-C681C224C74D}"/>
    <cellStyle name="Comma 3 4 5 8" xfId="17697" xr:uid="{0FB3D828-0702-4B96-A9B9-80CF36686D10}"/>
    <cellStyle name="Comma 3 4 5 8 2" xfId="21911" xr:uid="{A2290D22-43B9-434D-BA01-1772B11160A6}"/>
    <cellStyle name="Comma 3 4 5 8 3" xfId="42301" xr:uid="{86E11A43-EBEA-41F5-947F-48CCB0201A7C}"/>
    <cellStyle name="Comma 3 4 5 9" xfId="19898" xr:uid="{9887C274-AD2C-4068-B985-37991B098F8A}"/>
    <cellStyle name="Comma 3 4 6" xfId="2555" xr:uid="{83A426ED-D7AF-43B5-B0BD-8C5E8A522D9F}"/>
    <cellStyle name="Comma 3 4 6 2" xfId="5111" xr:uid="{4E1A8049-7C05-45C2-A2BB-AEFDFD734CE2}"/>
    <cellStyle name="Comma 3 4 6 2 2" xfId="9476" xr:uid="{2C6C1671-68FB-439C-AE95-A8C187CC84AD}"/>
    <cellStyle name="Comma 3 4 6 2 2 2" xfId="20854" xr:uid="{51815086-7F78-4D01-B781-8CAC450A93A6}"/>
    <cellStyle name="Comma 3 4 6 2 2 3" xfId="38245" xr:uid="{02B487A9-5DD6-4C10-A9B4-9C44A555E16A}"/>
    <cellStyle name="Comma 3 4 6 2 3" xfId="12298" xr:uid="{D1062791-55A2-45BF-B99D-67CCD2BF9EBD}"/>
    <cellStyle name="Comma 3 4 6 2 3 2" xfId="21295" xr:uid="{6BF885EC-DD27-45E7-B1F5-DBD3620D4F06}"/>
    <cellStyle name="Comma 3 4 6 2 4" xfId="16061" xr:uid="{94B7D705-F44A-46A2-B9C2-7B24B903C5AD}"/>
    <cellStyle name="Comma 3 4 6 2 4 2" xfId="21741" xr:uid="{849BCB96-ED59-449C-83BE-75B40E64E99E}"/>
    <cellStyle name="Comma 3 4 6 2 5" xfId="20487" xr:uid="{121C61AD-B971-4AB8-8FB2-9967F21588CB}"/>
    <cellStyle name="Comma 3 4 6 2 6" xfId="27099" xr:uid="{BECD6949-32A6-4182-8BF3-94C59E1FAADD}"/>
    <cellStyle name="Comma 3 4 6 3" xfId="7992" xr:uid="{09E84491-60E3-46E7-8DA9-AE51FB9776B2}"/>
    <cellStyle name="Comma 3 4 6 3 2" xfId="20681" xr:uid="{AF780C0E-7BFF-42AD-B5BC-FFF49531CECA}"/>
    <cellStyle name="Comma 3 4 6 3 2 2" xfId="41463" xr:uid="{6FD1D6BF-B79F-4042-BBB2-4A74E8C96E1D}"/>
    <cellStyle name="Comma 3 4 6 3 3" xfId="28853" xr:uid="{BB2CDD6C-BFFD-4D89-9ACA-9B2925B0A723}"/>
    <cellStyle name="Comma 3 4 6 4" xfId="10378" xr:uid="{BEEC48B9-F7DC-4F92-BFD3-449D651D09B0}"/>
    <cellStyle name="Comma 3 4 6 4 2" xfId="21068" xr:uid="{DA0FB0E3-901F-4D4C-9FCE-EDADCD70C73E}"/>
    <cellStyle name="Comma 3 4 6 4 2 2" xfId="34974" xr:uid="{C65C632A-068F-44B1-BB39-1B2D69EE42C6}"/>
    <cellStyle name="Comma 3 4 6 4 3" xfId="24868" xr:uid="{D76FE22F-CE8C-4A39-A4B6-10A7F6B13D4E}"/>
    <cellStyle name="Comma 3 4 6 5" xfId="14183" xr:uid="{9F7FC713-84A8-4B1A-AE88-F7C0E8B152E3}"/>
    <cellStyle name="Comma 3 4 6 5 2" xfId="21520" xr:uid="{E1946D89-8A55-42FC-8E51-F4F9E976DBB9}"/>
    <cellStyle name="Comma 3 4 6 5 3" xfId="31748" xr:uid="{155C8237-549C-4B4B-B056-3CCEFFE2C15D}"/>
    <cellStyle name="Comma 3 4 6 6" xfId="18977" xr:uid="{B709D6D8-497F-4FAD-84BD-A48B52CCBD2D}"/>
    <cellStyle name="Comma 3 4 6 6 2" xfId="22062" xr:uid="{9A9E8767-5F48-4165-8071-525B4693A281}"/>
    <cellStyle name="Comma 3 4 6 7" xfId="20187" xr:uid="{2B20A4F2-A588-4A28-A603-993D0247C29E}"/>
    <cellStyle name="Comma 3 4 6 8" xfId="23126" xr:uid="{3E441FED-D521-495D-B3BC-99DB8D901CF1}"/>
    <cellStyle name="Comma 3 4 7" xfId="5096" xr:uid="{C1E7C677-6081-4B01-939D-50D4231D185F}"/>
    <cellStyle name="Comma 3 4 7 2" xfId="8623" xr:uid="{E36A26B8-0C7F-4E8F-86B8-30E849A4A2A0}"/>
    <cellStyle name="Comma 3 4 7 2 2" xfId="20816" xr:uid="{B925A2B7-B686-49DE-BF24-7CCF852D9AAE}"/>
    <cellStyle name="Comma 3 4 7 2 2 2" xfId="35679" xr:uid="{20BCAB75-154D-4618-95A7-D29B9C829C82}"/>
    <cellStyle name="Comma 3 4 7 2 3" xfId="25337" xr:uid="{643CE79A-2E1D-4382-A57D-0ADB1466215A}"/>
    <cellStyle name="Comma 3 4 7 3" xfId="12299" xr:uid="{01B7C736-F261-4CAE-AB23-35BD6B55FA1D}"/>
    <cellStyle name="Comma 3 4 7 3 2" xfId="21296" xr:uid="{8FB087F2-2F79-4EEA-B08C-C291758E450E}"/>
    <cellStyle name="Comma 3 4 7 3 3" xfId="29713" xr:uid="{94BF1B9A-D27B-4A37-9081-780B02D41D9B}"/>
    <cellStyle name="Comma 3 4 7 4" xfId="16062" xr:uid="{2B78634E-1535-434C-B5F0-F48D951F2994}"/>
    <cellStyle name="Comma 3 4 7 4 2" xfId="21742" xr:uid="{D96A17E0-E8D5-4AF5-A953-9931AC3CA5E4}"/>
    <cellStyle name="Comma 3 4 7 5" xfId="20472" xr:uid="{95405BF6-6A23-41BF-8082-76C96858C885}"/>
    <cellStyle name="Comma 3 4 7 6" xfId="22360" xr:uid="{5C5622AE-C615-4904-86D5-D1773BF5AB90}"/>
    <cellStyle name="Comma 3 4 8" xfId="2540" xr:uid="{DD131F1F-D376-4D97-878F-4109F4FB7FFB}"/>
    <cellStyle name="Comma 3 4 8 2" xfId="20172" xr:uid="{38B42493-6654-4902-B848-8B5CE189432F}"/>
    <cellStyle name="Comma 3 4 8 2 2" xfId="38825" xr:uid="{099D91EF-FD2F-4ECF-A05A-631EC5276360}"/>
    <cellStyle name="Comma 3 4 8 3" xfId="27493" xr:uid="{BD7D6F2F-C1FA-498B-954F-C8B0C71C434D}"/>
    <cellStyle name="Comma 3 4 9" xfId="7139" xr:uid="{43A49045-E88E-447C-95CE-931EE5A4D8CF}"/>
    <cellStyle name="Comma 3 4 9 2" xfId="20643" xr:uid="{CD906B6C-866A-4B0E-9030-BC96E4E57934}"/>
    <cellStyle name="Comma 3 4 9 2 2" xfId="32278" xr:uid="{14E547DF-D11E-4988-B2A2-9CA439BDF9D0}"/>
    <cellStyle name="Comma 3 4 9 3" xfId="23366" xr:uid="{4779A320-8E1E-4A7B-A00D-2C2843E599AB}"/>
    <cellStyle name="Comma 3 5" xfId="264" xr:uid="{4AFC4AC9-B88B-4DD0-9530-E29C1DBB0C09}"/>
    <cellStyle name="Comma 3 5 10" xfId="17698" xr:uid="{E1946EE8-558D-4987-9228-6D2862315EA5}"/>
    <cellStyle name="Comma 3 5 10 2" xfId="21912" xr:uid="{B77EDA4B-D71A-4D61-BDFE-2D9B74C61073}"/>
    <cellStyle name="Comma 3 5 11" xfId="19767" xr:uid="{A6EE07BA-F862-482C-8A49-89A9ADD67F50}"/>
    <cellStyle name="Comma 3 5 12" xfId="22147" xr:uid="{66409CFB-9F58-44EC-BF41-AB681312EE0E}"/>
    <cellStyle name="Comma 3 5 2" xfId="824" xr:uid="{D8E3BD9F-3EA2-40C6-8C16-E29C2AF70835}"/>
    <cellStyle name="Comma 3 5 2 10" xfId="19899" xr:uid="{DCF32876-92EE-4313-9602-6AD75BF164E2}"/>
    <cellStyle name="Comma 3 5 2 11" xfId="22194" xr:uid="{DDEB5C45-D127-478F-9E53-37DB5B1E4CDE}"/>
    <cellStyle name="Comma 3 5 2 2" xfId="825" xr:uid="{FA5D2D2A-EB1C-4384-BEE5-338442C1C1A7}"/>
    <cellStyle name="Comma 3 5 2 2 10" xfId="22298" xr:uid="{99EA25BD-9E4E-4805-B828-77813F5CD3C7}"/>
    <cellStyle name="Comma 3 5 2 2 2" xfId="2558" xr:uid="{38B439AE-B8A0-4F16-A0B7-F4BC7EC0A23A}"/>
    <cellStyle name="Comma 3 5 2 2 2 2" xfId="5114" xr:uid="{F67909B7-2FE3-492C-B63F-2E933802BE96}"/>
    <cellStyle name="Comma 3 5 2 2 2 2 2" xfId="20490" xr:uid="{64E91713-F89B-4139-AD2F-76928B6906A5}"/>
    <cellStyle name="Comma 3 5 2 2 2 2 2 2" xfId="38264" xr:uid="{1413CFA8-AFF7-472F-9B67-9FB31CD05FB2}"/>
    <cellStyle name="Comma 3 5 2 2 2 2 2 3" xfId="27118" xr:uid="{ECAAE6FD-7C79-4354-B37C-1E6DAAF32D45}"/>
    <cellStyle name="Comma 3 5 2 2 2 2 3" xfId="28872" xr:uid="{C24D40B3-A0FB-4FBB-B503-F81A50F02166}"/>
    <cellStyle name="Comma 3 5 2 2 2 2 3 2" xfId="41482" xr:uid="{7795515F-FCA5-4AC3-9C31-71AC344D86BD}"/>
    <cellStyle name="Comma 3 5 2 2 2 2 4" xfId="24887" xr:uid="{45D51362-055B-4F9F-87FE-720D8BD14629}"/>
    <cellStyle name="Comma 3 5 2 2 2 2 4 2" xfId="34993" xr:uid="{0974769E-3881-4FE4-9C61-A56C8DA2DFB0}"/>
    <cellStyle name="Comma 3 5 2 2 2 2 5" xfId="31767" xr:uid="{9A855457-8765-4918-A4AC-96346B798A39}"/>
    <cellStyle name="Comma 3 5 2 2 2 2 6" xfId="23145" xr:uid="{0C85FDD7-5492-4550-A13E-3A160A909CB7}"/>
    <cellStyle name="Comma 3 5 2 2 2 3" xfId="8632" xr:uid="{0C79AAD2-F1F3-4A55-BBCC-3EE84060E5AC}"/>
    <cellStyle name="Comma 3 5 2 2 2 3 2" xfId="20825" xr:uid="{4FBF013B-A770-4D8A-B20D-32E9391BDF8C}"/>
    <cellStyle name="Comma 3 5 2 2 2 3 2 2" xfId="37148" xr:uid="{DC1903D4-267A-498D-ACA5-94657A816280}"/>
    <cellStyle name="Comma 3 5 2 2 2 3 3" xfId="26277" xr:uid="{87D5AC60-0A62-4F18-9257-10C697682910}"/>
    <cellStyle name="Comma 3 5 2 2 2 4" xfId="12300" xr:uid="{9E1AD271-F01C-4016-8C0C-363408AC80E6}"/>
    <cellStyle name="Comma 3 5 2 2 2 4 2" xfId="21297" xr:uid="{8118674B-F4B5-4892-BE86-04E23799FE53}"/>
    <cellStyle name="Comma 3 5 2 2 2 4 2 2" xfId="40294" xr:uid="{3C606340-957B-4A6F-AB75-526BB61A357B}"/>
    <cellStyle name="Comma 3 5 2 2 2 4 3" xfId="28031" xr:uid="{A68ED070-168B-4F9F-8D6A-A5F6E72F811A}"/>
    <cellStyle name="Comma 3 5 2 2 2 5" xfId="16063" xr:uid="{02C9185E-8BDC-40D8-B2BF-630BFF1ACD6E}"/>
    <cellStyle name="Comma 3 5 2 2 2 5 2" xfId="21743" xr:uid="{FF68FDBC-3BB7-4587-AFC3-5E53554BE369}"/>
    <cellStyle name="Comma 3 5 2 2 2 5 2 2" xfId="33799" xr:uid="{DB99F1CD-50F3-46A9-8F82-9AAC95D37D33}"/>
    <cellStyle name="Comma 3 5 2 2 2 5 3" xfId="23919" xr:uid="{4D664303-A931-4A92-ABDA-788A0594A257}"/>
    <cellStyle name="Comma 3 5 2 2 2 6" xfId="18986" xr:uid="{7ED2DEB6-6622-4B41-8EF5-65F320799B0B}"/>
    <cellStyle name="Comma 3 5 2 2 2 6 2" xfId="22071" xr:uid="{7F8B5865-174C-4F37-86E6-97290E69B38A}"/>
    <cellStyle name="Comma 3 5 2 2 2 6 3" xfId="30757" xr:uid="{D9688DB3-BF1D-4BE9-912D-0A4164A3C190}"/>
    <cellStyle name="Comma 3 5 2 2 2 7" xfId="20190" xr:uid="{2868B912-0652-4C23-9AC9-E566681B2F25}"/>
    <cellStyle name="Comma 3 5 2 2 2 8" xfId="22736" xr:uid="{44E1BB7E-A287-491C-ACB2-82BD81445EE3}"/>
    <cellStyle name="Comma 3 5 2 2 3" xfId="5113" xr:uid="{23F06548-E61F-4F18-856B-04A35AEC5924}"/>
    <cellStyle name="Comma 3 5 2 2 3 2" xfId="20489" xr:uid="{0DD70539-6387-4035-A25C-E65E7C017769}"/>
    <cellStyle name="Comma 3 5 2 2 3 2 2" xfId="38263" xr:uid="{74C1EEE0-4BD0-4706-B6EA-BEF56058811D}"/>
    <cellStyle name="Comma 3 5 2 2 3 2 3" xfId="27117" xr:uid="{9F1160B6-82A3-460C-B7B1-3DEA2E34A92C}"/>
    <cellStyle name="Comma 3 5 2 2 3 3" xfId="28871" xr:uid="{01311D01-17E5-43A1-B983-8991690200EC}"/>
    <cellStyle name="Comma 3 5 2 2 3 3 2" xfId="41481" xr:uid="{C8E3D3C4-31FD-4ED7-B656-2B3935DA7B94}"/>
    <cellStyle name="Comma 3 5 2 2 3 4" xfId="24886" xr:uid="{75C472D3-1055-4B1A-B0AD-26C3DDD04F01}"/>
    <cellStyle name="Comma 3 5 2 2 3 4 2" xfId="34992" xr:uid="{F542CA79-8681-4C76-9A71-32335CF80B13}"/>
    <cellStyle name="Comma 3 5 2 2 3 5" xfId="31766" xr:uid="{1396D7A3-B40A-47D1-8F3F-FE2EF561499E}"/>
    <cellStyle name="Comma 3 5 2 2 3 6" xfId="23144" xr:uid="{4FFB93FA-A0B0-468F-BD5C-92D48ABBB7F0}"/>
    <cellStyle name="Comma 3 5 2 2 4" xfId="2557" xr:uid="{A9AF59A7-022B-4680-8003-D22F405CAD04}"/>
    <cellStyle name="Comma 3 5 2 2 4 2" xfId="20189" xr:uid="{31992772-0B97-4002-B241-998B056F9B3C}"/>
    <cellStyle name="Comma 3 5 2 2 4 2 2" xfId="36333" xr:uid="{F9D06DD8-F3AC-4914-89A5-482E656AEDB9}"/>
    <cellStyle name="Comma 3 5 2 2 4 2 3" xfId="25876" xr:uid="{EC8B2269-A714-4CBE-B4B9-8B6E740C618A}"/>
    <cellStyle name="Comma 3 5 2 2 4 3" xfId="30253" xr:uid="{D0DBCA27-52D0-4C64-A519-5E65B5A04F30}"/>
    <cellStyle name="Comma 3 5 2 2 4 4" xfId="22527" xr:uid="{2534C0F4-F624-45F4-84CC-E530B5B4FD84}"/>
    <cellStyle name="Comma 3 5 2 2 5" xfId="7148" xr:uid="{C90BFBA0-E885-490A-9AEC-CA65B09C7BAE}"/>
    <cellStyle name="Comma 3 5 2 2 5 2" xfId="20652" xr:uid="{319B8938-15FD-4336-B5E2-6A82AF9BECE5}"/>
    <cellStyle name="Comma 3 5 2 2 5 2 2" xfId="39479" xr:uid="{C8D494E0-5575-4158-BE37-2D8EF7A9DEAC}"/>
    <cellStyle name="Comma 3 5 2 2 5 3" xfId="27665" xr:uid="{48FC465B-7EDF-48C7-A19F-798FFB58C66F}"/>
    <cellStyle name="Comma 3 5 2 2 6" xfId="10381" xr:uid="{442CE165-5962-4B48-AE19-FC406BFF5011}"/>
    <cellStyle name="Comma 3 5 2 2 6 2" xfId="21071" xr:uid="{E172B98D-09C7-4C8B-BA11-997C51AEBDF3}"/>
    <cellStyle name="Comma 3 5 2 2 6 2 2" xfId="32948" xr:uid="{65FE9622-8135-4577-BEAA-75E11896452D}"/>
    <cellStyle name="Comma 3 5 2 2 6 3" xfId="23544" xr:uid="{F90F5C84-DC86-4779-80E7-2134F68A8B27}"/>
    <cellStyle name="Comma 3 5 2 2 7" xfId="14186" xr:uid="{9CA0895B-97FE-4B5E-94E9-904BF94D633B}"/>
    <cellStyle name="Comma 3 5 2 2 7 2" xfId="21523" xr:uid="{DFFDE834-F4EC-4E5C-923B-AAA25CCA6EFD}"/>
    <cellStyle name="Comma 3 5 2 2 7 3" xfId="29599" xr:uid="{27BC4398-6EAB-4A6C-A360-3B739733B1C8}"/>
    <cellStyle name="Comma 3 5 2 2 8" xfId="17700" xr:uid="{BB3811DF-A940-4C96-8D5A-2B5FE1DA3608}"/>
    <cellStyle name="Comma 3 5 2 2 8 2" xfId="21914" xr:uid="{9EEA9D51-B1F3-47A0-AEE6-158FD88AB2D6}"/>
    <cellStyle name="Comma 3 5 2 2 9" xfId="19900" xr:uid="{C4289261-18DE-473F-9C16-D4F25C98BDAE}"/>
    <cellStyle name="Comma 3 5 2 3" xfId="2559" xr:uid="{B484D8FF-DA29-4268-81EF-B45FF3552CB6}"/>
    <cellStyle name="Comma 3 5 2 3 2" xfId="5115" xr:uid="{9486507B-9FB9-43A2-B3AC-0CB707F26A35}"/>
    <cellStyle name="Comma 3 5 2 3 2 2" xfId="12301" xr:uid="{E6515E80-8F62-43A5-9505-C8496D45E90E}"/>
    <cellStyle name="Comma 3 5 2 3 2 2 2" xfId="21298" xr:uid="{E22D5630-1EED-4FD8-B2C3-832A5738C78D}"/>
    <cellStyle name="Comma 3 5 2 3 2 2 2 2" xfId="38265" xr:uid="{81CBCE5A-0CC1-4FBA-8330-C4934F8ADC34}"/>
    <cellStyle name="Comma 3 5 2 3 2 2 3" xfId="27119" xr:uid="{F6DFCD96-2C4D-4488-A940-BE13FBE47222}"/>
    <cellStyle name="Comma 3 5 2 3 2 3" xfId="16064" xr:uid="{93EAD968-B1B2-4DA3-A703-255E8EA41F1C}"/>
    <cellStyle name="Comma 3 5 2 3 2 3 2" xfId="21744" xr:uid="{6FD648D3-DB2F-46FB-9EE6-28045A1C69F6}"/>
    <cellStyle name="Comma 3 5 2 3 2 3 2 2" xfId="41483" xr:uid="{FAF907C4-1301-4238-BDFC-2F35AFA05933}"/>
    <cellStyle name="Comma 3 5 2 3 2 3 3" xfId="28873" xr:uid="{F817C705-0BE8-4181-A661-551007218D77}"/>
    <cellStyle name="Comma 3 5 2 3 2 4" xfId="20491" xr:uid="{F334465E-4527-4089-9FB7-5B6D47002590}"/>
    <cellStyle name="Comma 3 5 2 3 2 4 2" xfId="34994" xr:uid="{55C69826-E678-490B-BD0A-22A98B985AA6}"/>
    <cellStyle name="Comma 3 5 2 3 2 4 3" xfId="24888" xr:uid="{00787330-53D3-4BA5-96DA-3AAE6F7AC4C5}"/>
    <cellStyle name="Comma 3 5 2 3 2 5" xfId="31768" xr:uid="{BD020BE2-04B3-4760-9A12-629FBFDE3BFB}"/>
    <cellStyle name="Comma 3 5 2 3 2 6" xfId="23146" xr:uid="{2E59B7C1-D8EC-4660-B59E-42F641B077F8}"/>
    <cellStyle name="Comma 3 5 2 3 3" xfId="8631" xr:uid="{6FE18225-E09E-45E5-B7D9-1C1E99A9FD7F}"/>
    <cellStyle name="Comma 3 5 2 3 3 2" xfId="20824" xr:uid="{2725CA39-DB71-4D06-BA97-A0D60D2B5451}"/>
    <cellStyle name="Comma 3 5 2 3 3 2 2" xfId="36728" xr:uid="{8631D6AC-AAEA-4462-A512-35FC6F40E07E}"/>
    <cellStyle name="Comma 3 5 2 3 3 3" xfId="26115" xr:uid="{8E1BE826-D704-4DF2-A227-199991C002F7}"/>
    <cellStyle name="Comma 3 5 2 3 4" xfId="10382" xr:uid="{6F0748AE-5D97-4E14-AF83-128DA68FEE9C}"/>
    <cellStyle name="Comma 3 5 2 3 4 2" xfId="21072" xr:uid="{4E8B9DC6-11A2-4EB3-A172-A062CA4A6775}"/>
    <cellStyle name="Comma 3 5 2 3 4 2 2" xfId="39874" xr:uid="{527C943A-0A03-4E5E-B4B0-22DBBE6FD5E0}"/>
    <cellStyle name="Comma 3 5 2 3 4 3" xfId="27822" xr:uid="{3F660E34-00F0-4579-A6EC-F0A83286566B}"/>
    <cellStyle name="Comma 3 5 2 3 5" xfId="14187" xr:uid="{2066E1B5-DEA7-4FF3-AFD2-9C6397FC839E}"/>
    <cellStyle name="Comma 3 5 2 3 5 2" xfId="21524" xr:uid="{14766F31-05E0-4B06-98BD-303A6319194A}"/>
    <cellStyle name="Comma 3 5 2 3 5 2 2" xfId="33368" xr:uid="{BAB25DE9-099D-4E6F-8BD7-B3FA4D73FDF8}"/>
    <cellStyle name="Comma 3 5 2 3 5 3" xfId="23706" xr:uid="{DD11A6C4-F22E-467D-9FFA-DBC31D80ED33}"/>
    <cellStyle name="Comma 3 5 2 3 6" xfId="18985" xr:uid="{6130ED01-409B-4A68-BB7B-7E8098C32520}"/>
    <cellStyle name="Comma 3 5 2 3 6 2" xfId="22070" xr:uid="{CD833435-B3D9-4D45-9759-83A43CE016F9}"/>
    <cellStyle name="Comma 3 5 2 3 6 3" xfId="30544" xr:uid="{468321F4-6877-4052-9992-F972D66BDFAB}"/>
    <cellStyle name="Comma 3 5 2 3 7" xfId="20191" xr:uid="{5568D463-84F5-45B0-985C-DD1AA704C87D}"/>
    <cellStyle name="Comma 3 5 2 3 8" xfId="22636" xr:uid="{75FB52D7-F794-40B0-A3A2-1C829D951DB5}"/>
    <cellStyle name="Comma 3 5 2 4" xfId="5112" xr:uid="{D0AAC8CF-7463-4E7E-A5C2-83F6C28096F6}"/>
    <cellStyle name="Comma 3 5 2 4 2" xfId="12302" xr:uid="{2E924CE2-7795-40D7-8B92-ECD4823DBDFC}"/>
    <cellStyle name="Comma 3 5 2 4 2 2" xfId="21299" xr:uid="{8B8DD1B3-3F59-478A-8E7B-41B82C5A7AD8}"/>
    <cellStyle name="Comma 3 5 2 4 2 2 2" xfId="38262" xr:uid="{15AE8B9B-A1D9-44EB-AB1E-34B4652A2206}"/>
    <cellStyle name="Comma 3 5 2 4 2 3" xfId="27116" xr:uid="{F3FD93C3-1EB3-4141-B665-5CF5A486A262}"/>
    <cellStyle name="Comma 3 5 2 4 3" xfId="16065" xr:uid="{B1F64141-920A-4787-A9C6-F0C2E681472C}"/>
    <cellStyle name="Comma 3 5 2 4 3 2" xfId="21745" xr:uid="{7F00822D-F356-4D3E-872B-2DC62B925DE7}"/>
    <cellStyle name="Comma 3 5 2 4 3 2 2" xfId="41480" xr:uid="{7F8848FB-3DE6-4BF2-B48E-A84A693AD502}"/>
    <cellStyle name="Comma 3 5 2 4 3 3" xfId="28870" xr:uid="{3388BD75-DA33-4944-996A-422AF2FCF15A}"/>
    <cellStyle name="Comma 3 5 2 4 4" xfId="20488" xr:uid="{8108ED6C-2BE9-423F-8139-9272186560A9}"/>
    <cellStyle name="Comma 3 5 2 4 4 2" xfId="34991" xr:uid="{33779F76-2FA6-4176-BD2B-1EB48226E6FD}"/>
    <cellStyle name="Comma 3 5 2 4 4 3" xfId="24885" xr:uid="{6B1ACD46-8408-46BA-A7FA-6A5E7C903305}"/>
    <cellStyle name="Comma 3 5 2 4 5" xfId="31765" xr:uid="{393977B2-2960-4B07-91FE-93F9BDFF68E2}"/>
    <cellStyle name="Comma 3 5 2 4 6" xfId="23143" xr:uid="{85230C7F-65B4-4BB6-A328-973DB51F42C4}"/>
    <cellStyle name="Comma 3 5 2 5" xfId="2556" xr:uid="{62876CF9-0B8F-41AC-A9C9-3B4BD2C575EF}"/>
    <cellStyle name="Comma 3 5 2 5 2" xfId="20188" xr:uid="{99E62246-23EA-4727-9703-CFC69AE539E3}"/>
    <cellStyle name="Comma 3 5 2 5 2 2" xfId="35914" xr:uid="{0A6950EA-B088-42A9-9559-8821C2399456}"/>
    <cellStyle name="Comma 3 5 2 5 2 3" xfId="25538" xr:uid="{EEBDC534-3A0C-4B35-B616-924CA3B74AD5}"/>
    <cellStyle name="Comma 3 5 2 5 3" xfId="29915" xr:uid="{3FCC2097-4C5C-49AB-9BB3-F6722303D11A}"/>
    <cellStyle name="Comma 3 5 2 5 4" xfId="22415" xr:uid="{ECE654B4-6159-4E46-BDD7-FEF2DFCBB7F9}"/>
    <cellStyle name="Comma 3 5 2 6" xfId="7147" xr:uid="{D7F0B6C8-06BB-497C-9699-91C95F3C0643}"/>
    <cellStyle name="Comma 3 5 2 6 2" xfId="20651" xr:uid="{09F0DE2E-B4F4-4CB8-9499-59CDB298BE63}"/>
    <cellStyle name="Comma 3 5 2 6 2 2" xfId="39060" xr:uid="{221E7D1D-81AB-4602-9AB9-932C5021AD58}"/>
    <cellStyle name="Comma 3 5 2 6 3" xfId="27551" xr:uid="{ABD8AB10-C1C0-4817-A17B-CC72145EA9D7}"/>
    <cellStyle name="Comma 3 5 2 7" xfId="10380" xr:uid="{01C3B43B-8C29-4F5A-91F8-60E1C2DD0483}"/>
    <cellStyle name="Comma 3 5 2 7 2" xfId="21070" xr:uid="{2BE044CB-A929-4993-B194-F6D5DDAFA25F}"/>
    <cellStyle name="Comma 3 5 2 7 2 2" xfId="32523" xr:uid="{2341489A-CAB0-475D-9A66-466092C35B4D}"/>
    <cellStyle name="Comma 3 5 2 7 3" xfId="23428" xr:uid="{93599913-EAA4-417A-9FCD-93B38F40B973}"/>
    <cellStyle name="Comma 3 5 2 8" xfId="14185" xr:uid="{145C6CED-08EF-49C6-9F03-73062CAA4359}"/>
    <cellStyle name="Comma 3 5 2 8 2" xfId="21522" xr:uid="{0FA8EE81-BEFC-48EF-9D3B-7128C5F3E5E5}"/>
    <cellStyle name="Comma 3 5 2 8 3" xfId="29432" xr:uid="{87862086-3ED1-4EE7-AC21-D9FA0E3EDFBD}"/>
    <cellStyle name="Comma 3 5 2 9" xfId="17699" xr:uid="{9CE53657-E23B-47B4-82E3-D5E03DB879D8}"/>
    <cellStyle name="Comma 3 5 2 9 2" xfId="21913" xr:uid="{2E56AE5D-9C46-41A4-ACD1-BF9BEDD18B56}"/>
    <cellStyle name="Comma 3 5 3" xfId="826" xr:uid="{89750535-4079-4749-9A61-4AFC6B4308A6}"/>
    <cellStyle name="Comma 3 5 3 2" xfId="17701" xr:uid="{E4EBE30E-433D-430D-90BD-0CB84A9C4B31}"/>
    <cellStyle name="Comma 3 5 3 2 2" xfId="21915" xr:uid="{D8C5E4A0-13EF-45CC-9386-61CB62FC93CD}"/>
    <cellStyle name="Comma 3 5 3 2 2 2" xfId="27121" xr:uid="{79D54488-BEA0-44DF-9D38-81AF1A776EDC}"/>
    <cellStyle name="Comma 3 5 3 2 2 2 2" xfId="38267" xr:uid="{C097D192-0BEF-42BC-B86A-2EFA50733C67}"/>
    <cellStyle name="Comma 3 5 3 2 2 3" xfId="28875" xr:uid="{F78E58DE-CE41-43D1-8643-21AFAC0CA7D1}"/>
    <cellStyle name="Comma 3 5 3 2 2 3 2" xfId="41485" xr:uid="{1A08677F-DE51-4A26-99C7-EA3D32446033}"/>
    <cellStyle name="Comma 3 5 3 2 2 4" xfId="24890" xr:uid="{CABB7D4A-AA0A-4672-A028-E87DC6B60A83}"/>
    <cellStyle name="Comma 3 5 3 2 2 4 2" xfId="34996" xr:uid="{383F8B2C-29E5-4963-A3E0-51AC85B772B6}"/>
    <cellStyle name="Comma 3 5 3 2 2 5" xfId="31770" xr:uid="{9040723C-4FEC-45C6-B86C-46CEB259521D}"/>
    <cellStyle name="Comma 3 5 3 2 2 6" xfId="23148" xr:uid="{7565FDD6-428A-4531-86E9-1355E36EC49B}"/>
    <cellStyle name="Comma 3 5 3 2 3" xfId="26226" xr:uid="{15BC779C-3E4E-4CF2-8988-C4E6ABB09AE0}"/>
    <cellStyle name="Comma 3 5 3 2 3 2" xfId="36949" xr:uid="{EB1086C0-4481-4BF8-8C2B-C221C3C7952F}"/>
    <cellStyle name="Comma 3 5 3 2 4" xfId="27933" xr:uid="{1EDDC12D-DC5B-4773-8987-FB17DC21FF1A}"/>
    <cellStyle name="Comma 3 5 3 2 4 2" xfId="40095" xr:uid="{D0816EF5-1719-457A-A2D7-F7F3CB8BB5B2}"/>
    <cellStyle name="Comma 3 5 3 2 5" xfId="23818" xr:uid="{8DD3FE80-AA13-42C1-BC47-7775A95DF9A1}"/>
    <cellStyle name="Comma 3 5 3 2 5 2" xfId="33598" xr:uid="{D3A9BE14-CACD-44A6-8C22-6096E3F9B0D6}"/>
    <cellStyle name="Comma 3 5 3 2 6" xfId="30656" xr:uid="{224958E4-03C6-42B2-82D8-FC477C60B676}"/>
    <cellStyle name="Comma 3 5 3 2 7" xfId="22687" xr:uid="{4F5465ED-E5CF-4303-BF20-8AD847CD167B}"/>
    <cellStyle name="Comma 3 5 3 3" xfId="19901" xr:uid="{AE4690AC-BBD0-4F5F-B997-36674077AC18}"/>
    <cellStyle name="Comma 3 5 3 3 2" xfId="27120" xr:uid="{C0B17F28-C512-4BAC-BBD5-84BA1AFEAE1C}"/>
    <cellStyle name="Comma 3 5 3 3 2 2" xfId="38266" xr:uid="{504DF023-FFC7-4191-B802-D503BEBFE366}"/>
    <cellStyle name="Comma 3 5 3 3 3" xfId="28874" xr:uid="{976E2E64-9613-4AAC-88A6-C7651D9ABAA9}"/>
    <cellStyle name="Comma 3 5 3 3 3 2" xfId="41484" xr:uid="{5E156DF1-3A66-4F20-A345-5F30D751BEDD}"/>
    <cellStyle name="Comma 3 5 3 3 4" xfId="24889" xr:uid="{22397510-2361-482F-8D2B-D9EFBEE3260D}"/>
    <cellStyle name="Comma 3 5 3 3 4 2" xfId="34995" xr:uid="{F7B5DF24-0E40-4EFD-A703-13F02FC85757}"/>
    <cellStyle name="Comma 3 5 3 3 5" xfId="31769" xr:uid="{CDB9195F-28DA-4E29-A570-2752AA1193A9}"/>
    <cellStyle name="Comma 3 5 3 3 6" xfId="23147" xr:uid="{1E4D6817-CE87-4532-A61B-09EC9577D962}"/>
    <cellStyle name="Comma 3 5 3 4" xfId="22478" xr:uid="{54FBF088-9522-4CAB-9CB6-A207D10F99B0}"/>
    <cellStyle name="Comma 3 5 3 4 2" xfId="25695" xr:uid="{F46DACC0-E96B-47EC-B2C5-C2DAAEA32035}"/>
    <cellStyle name="Comma 3 5 3 4 2 2" xfId="36134" xr:uid="{68BEFDA4-9564-4DF8-B13E-562F059961C1}"/>
    <cellStyle name="Comma 3 5 3 4 3" xfId="30072" xr:uid="{C373C6E3-F6AA-4296-B6BC-1FDBC62CB606}"/>
    <cellStyle name="Comma 3 5 3 5" xfId="27614" xr:uid="{90B81E23-8A29-447A-99F9-1256FEA63AE6}"/>
    <cellStyle name="Comma 3 5 3 5 2" xfId="39280" xr:uid="{382165E4-EC94-4DC8-B774-172A968F9E8C}"/>
    <cellStyle name="Comma 3 5 3 6" xfId="23493" xr:uid="{48F514F9-AE06-47B8-880E-CA17B2F69DEC}"/>
    <cellStyle name="Comma 3 5 3 6 2" xfId="32748" xr:uid="{BC8CB9E9-5F60-41C1-A87C-4B6C8AB308F4}"/>
    <cellStyle name="Comma 3 5 3 7" xfId="29497" xr:uid="{C77E350B-EA6A-4491-8305-A34CB9F096C5}"/>
    <cellStyle name="Comma 3 5 3 8" xfId="22249" xr:uid="{2E3209A9-BE7A-473D-BFD0-07D6611F7E2D}"/>
    <cellStyle name="Comma 3 5 4" xfId="827" xr:uid="{086A36D9-F1B9-4330-ACF4-0DA280DE6C6B}"/>
    <cellStyle name="Comma 3 5 4 10" xfId="19902" xr:uid="{88051D9A-D0B2-488B-88EA-683BDE8AFC3D}"/>
    <cellStyle name="Comma 3 5 4 11" xfId="22588" xr:uid="{EB10DFF9-62FB-4BC6-82CC-5B1AE60C9BD9}"/>
    <cellStyle name="Comma 3 5 4 2" xfId="828" xr:uid="{030F8B5C-0AD7-4A5D-ADFA-A3BE98A3824F}"/>
    <cellStyle name="Comma 3 5 4 2 10" xfId="23149" xr:uid="{A9D719EA-E019-4644-A103-93F5B3ABA288}"/>
    <cellStyle name="Comma 3 5 4 2 2" xfId="2562" xr:uid="{4B306F05-3EC8-4A14-8B28-786D24B69779}"/>
    <cellStyle name="Comma 3 5 4 2 2 2" xfId="5118" xr:uid="{763B40B4-876C-42A5-89E4-F85BCE2D793D}"/>
    <cellStyle name="Comma 3 5 4 2 2 2 2" xfId="20494" xr:uid="{DC46CA4B-DF1A-451E-BC5C-F824DC665447}"/>
    <cellStyle name="Comma 3 5 4 2 2 2 3" xfId="38268" xr:uid="{1B22CC53-B7B7-4367-9930-5D40AA7F01B0}"/>
    <cellStyle name="Comma 3 5 4 2 2 3" xfId="8634" xr:uid="{04C1CB23-1B92-49DB-A7FE-D5182E9D0736}"/>
    <cellStyle name="Comma 3 5 4 2 2 3 2" xfId="20827" xr:uid="{AF7F6A12-B210-4A6F-A8EF-BF09A223FB3E}"/>
    <cellStyle name="Comma 3 5 4 2 2 4" xfId="12303" xr:uid="{5BE570AB-7DB5-4BF9-8AF2-4D2A8D0FD8EF}"/>
    <cellStyle name="Comma 3 5 4 2 2 4 2" xfId="21300" xr:uid="{2D11BA37-F41E-4B32-95EC-4527384E4A04}"/>
    <cellStyle name="Comma 3 5 4 2 2 5" xfId="16066" xr:uid="{95B340E2-C947-4B24-A11F-EB18AA9C6EF0}"/>
    <cellStyle name="Comma 3 5 4 2 2 5 2" xfId="21746" xr:uid="{07688A90-2D33-4393-8C4B-3AD7C09CBEC9}"/>
    <cellStyle name="Comma 3 5 4 2 2 6" xfId="18988" xr:uid="{C92EAC84-5826-4739-8192-A439E994541F}"/>
    <cellStyle name="Comma 3 5 4 2 2 6 2" xfId="22073" xr:uid="{2A32075A-07E8-4FFB-BF55-5ABD95E01A95}"/>
    <cellStyle name="Comma 3 5 4 2 2 7" xfId="20194" xr:uid="{C3758547-3FDD-486F-9428-E4F695B8EF8D}"/>
    <cellStyle name="Comma 3 5 4 2 2 8" xfId="27122" xr:uid="{07F77904-1493-4D71-BEEB-49A749F92341}"/>
    <cellStyle name="Comma 3 5 4 2 3" xfId="5117" xr:uid="{8CAAB9D1-E89B-409D-94D5-7AC1B6DBAF74}"/>
    <cellStyle name="Comma 3 5 4 2 3 2" xfId="20493" xr:uid="{ABC589B4-C48F-4B6E-A92F-977EA15129AE}"/>
    <cellStyle name="Comma 3 5 4 2 3 2 2" xfId="41486" xr:uid="{EE184D73-8AF3-4706-B3D6-42E5ECF062B1}"/>
    <cellStyle name="Comma 3 5 4 2 3 3" xfId="28876" xr:uid="{81F28F79-70F0-41D7-920F-0EB685D17B11}"/>
    <cellStyle name="Comma 3 5 4 2 4" xfId="2561" xr:uid="{6DED126F-6EDF-4AD5-B327-C239D4564232}"/>
    <cellStyle name="Comma 3 5 4 2 4 2" xfId="20193" xr:uid="{E78CC371-7FB1-47AA-8BE3-1EEB99449D11}"/>
    <cellStyle name="Comma 3 5 4 2 4 2 2" xfId="34997" xr:uid="{228784D8-52C6-4879-AE8B-0EB531678253}"/>
    <cellStyle name="Comma 3 5 4 2 4 3" xfId="24891" xr:uid="{2B21FABA-CD9C-4892-914E-BB77C83BE094}"/>
    <cellStyle name="Comma 3 5 4 2 5" xfId="7150" xr:uid="{AC4A781B-36C8-472A-AF7F-8A6CDE3BACCB}"/>
    <cellStyle name="Comma 3 5 4 2 5 2" xfId="20654" xr:uid="{78074CEC-4778-49E3-9CD7-068B3916C55F}"/>
    <cellStyle name="Comma 3 5 4 2 5 3" xfId="31771" xr:uid="{511F415C-B2C3-4E0B-9EFF-672962EA63C1}"/>
    <cellStyle name="Comma 3 5 4 2 6" xfId="10384" xr:uid="{D80441F9-1F69-4567-80D4-E3D963CE1B88}"/>
    <cellStyle name="Comma 3 5 4 2 6 2" xfId="21074" xr:uid="{EF34798F-E30C-46E5-A2FB-8BEB1AE618DF}"/>
    <cellStyle name="Comma 3 5 4 2 7" xfId="14189" xr:uid="{B0776152-4E48-4796-872D-51517B7DFEBC}"/>
    <cellStyle name="Comma 3 5 4 2 7 2" xfId="21526" xr:uid="{6AD0D0BA-EC0C-4FBF-9C85-75EEC1754A66}"/>
    <cellStyle name="Comma 3 5 4 2 8" xfId="17703" xr:uid="{3FFC5AE8-E1E7-4D8A-AB06-EBB99134E062}"/>
    <cellStyle name="Comma 3 5 4 2 8 2" xfId="21917" xr:uid="{53903249-4823-4AB8-A9A6-2FEE005C2F05}"/>
    <cellStyle name="Comma 3 5 4 2 9" xfId="19903" xr:uid="{420F4D84-48CA-4343-BB56-5EB51304D499}"/>
    <cellStyle name="Comma 3 5 4 3" xfId="2563" xr:uid="{A533DEE8-C21E-402D-BFCC-689809D0AB1A}"/>
    <cellStyle name="Comma 3 5 4 3 2" xfId="5119" xr:uid="{D9F0D2A5-8F44-47CC-9D63-DCA26DE835A2}"/>
    <cellStyle name="Comma 3 5 4 3 2 2" xfId="12304" xr:uid="{969ED1DD-5838-4F17-983F-6430F8BB358F}"/>
    <cellStyle name="Comma 3 5 4 3 2 2 2" xfId="21301" xr:uid="{F88145DA-AD8F-4DB5-B216-C0D11D400DD0}"/>
    <cellStyle name="Comma 3 5 4 3 2 3" xfId="16067" xr:uid="{F480F85E-8672-4611-AA2E-063A499326AE}"/>
    <cellStyle name="Comma 3 5 4 3 2 3 2" xfId="21747" xr:uid="{E5022A68-204D-4980-944A-87854974312D}"/>
    <cellStyle name="Comma 3 5 4 3 2 4" xfId="20495" xr:uid="{194ACFCF-A818-4A68-8C0A-897E26CC4731}"/>
    <cellStyle name="Comma 3 5 4 3 2 5" xfId="36537" xr:uid="{26B2275B-2BC3-4299-AC41-A1194845DF70}"/>
    <cellStyle name="Comma 3 5 4 3 3" xfId="8633" xr:uid="{60AEC302-3D52-4D07-BADE-9C26321D79E4}"/>
    <cellStyle name="Comma 3 5 4 3 3 2" xfId="20826" xr:uid="{A17ED3E4-F81A-4878-B6FB-151DF5988558}"/>
    <cellStyle name="Comma 3 5 4 3 4" xfId="10385" xr:uid="{D7DE877F-7049-404C-8776-D027A8A7F9D3}"/>
    <cellStyle name="Comma 3 5 4 3 4 2" xfId="21075" xr:uid="{DD7C13DD-A385-428F-B39D-C833002A6E30}"/>
    <cellStyle name="Comma 3 5 4 3 5" xfId="14190" xr:uid="{9DF18F44-75EF-4C05-948A-E548C9F1A5B0}"/>
    <cellStyle name="Comma 3 5 4 3 5 2" xfId="21527" xr:uid="{41127111-5338-4058-A585-724C883955AD}"/>
    <cellStyle name="Comma 3 5 4 3 6" xfId="18987" xr:uid="{9726B12D-2D04-454F-9C1F-536488177897}"/>
    <cellStyle name="Comma 3 5 4 3 6 2" xfId="22072" xr:uid="{1A1D25A7-B71E-445D-96ED-DC5A497399D8}"/>
    <cellStyle name="Comma 3 5 4 3 7" xfId="20195" xr:uid="{6CF00AD0-76C2-48C4-AF9E-D4E26421B831}"/>
    <cellStyle name="Comma 3 5 4 3 8" xfId="26065" xr:uid="{5621520A-87B0-4942-ACB7-BEBDB62A771A}"/>
    <cellStyle name="Comma 3 5 4 4" xfId="5116" xr:uid="{D82F729D-91C6-4557-B92D-882112804DC5}"/>
    <cellStyle name="Comma 3 5 4 4 2" xfId="12305" xr:uid="{06D74C5D-01FA-4E08-98F1-66283A69C0D1}"/>
    <cellStyle name="Comma 3 5 4 4 2 2" xfId="21302" xr:uid="{EB9EE75E-BEAE-4793-B876-D896ADAE03ED}"/>
    <cellStyle name="Comma 3 5 4 4 2 3" xfId="39683" xr:uid="{759B2F83-5806-45BF-92DE-F929203EE92D}"/>
    <cellStyle name="Comma 3 5 4 4 3" xfId="16068" xr:uid="{3EEC1F0D-BC20-4637-AD94-9179263903DA}"/>
    <cellStyle name="Comma 3 5 4 4 3 2" xfId="21748" xr:uid="{F712D080-D1BF-4441-9005-F563E822986B}"/>
    <cellStyle name="Comma 3 5 4 4 4" xfId="20492" xr:uid="{31C2A8F2-9BDF-4E0D-B14F-7EAE2DA84B7C}"/>
    <cellStyle name="Comma 3 5 4 4 5" xfId="27726" xr:uid="{75E4C5F0-AEB1-4E55-9587-E694ED82A6CF}"/>
    <cellStyle name="Comma 3 5 4 5" xfId="2560" xr:uid="{B671B58D-EF16-4B19-8589-6963DD6E1D90}"/>
    <cellStyle name="Comma 3 5 4 5 2" xfId="20192" xr:uid="{4FADE6DD-ADBD-4346-9C1F-571FED1E6FD1}"/>
    <cellStyle name="Comma 3 5 4 5 2 2" xfId="33168" xr:uid="{07A65407-E543-4E7B-97E3-2BB80D5B5D68}"/>
    <cellStyle name="Comma 3 5 4 5 3" xfId="23605" xr:uid="{DF31458B-2482-46A7-A6CC-80D2FE95C0F5}"/>
    <cellStyle name="Comma 3 5 4 6" xfId="7149" xr:uid="{247E2CF9-A8AF-4BA2-8034-12F72D0CD9B5}"/>
    <cellStyle name="Comma 3 5 4 6 2" xfId="20653" xr:uid="{6A4A7215-7C55-4AE3-A444-E5F65FAE50E4}"/>
    <cellStyle name="Comma 3 5 4 6 3" xfId="30442" xr:uid="{7A25C5BF-F8CB-455F-A628-43DE0F7B8E43}"/>
    <cellStyle name="Comma 3 5 4 7" xfId="10383" xr:uid="{C3FF75CC-17D3-44CD-B068-17CF80A3B485}"/>
    <cellStyle name="Comma 3 5 4 7 2" xfId="21073" xr:uid="{8C93B465-CCCA-4F37-B13A-60F3AD01092E}"/>
    <cellStyle name="Comma 3 5 4 8" xfId="14188" xr:uid="{80257D3F-2A7F-4A42-A21F-C0833703ECA5}"/>
    <cellStyle name="Comma 3 5 4 8 2" xfId="21525" xr:uid="{B54E414D-096A-4287-9369-B071ADFFEFB3}"/>
    <cellStyle name="Comma 3 5 4 9" xfId="17702" xr:uid="{A77E0482-2796-4B85-A907-88FCA174F854}"/>
    <cellStyle name="Comma 3 5 4 9 2" xfId="21916" xr:uid="{99059AF0-5390-4D3B-A06C-08B5A571B818}"/>
    <cellStyle name="Comma 3 5 5" xfId="829" xr:uid="{576316BF-7DE7-40C4-A44A-3F9A0BC88D62}"/>
    <cellStyle name="Comma 3 5 5 10" xfId="23142" xr:uid="{EF1B4202-28E2-49B1-95D0-1648C5590956}"/>
    <cellStyle name="Comma 3 5 5 2" xfId="2565" xr:uid="{9DB1CEF9-5212-4F45-8EF3-E405468E65DD}"/>
    <cellStyle name="Comma 3 5 5 2 2" xfId="5121" xr:uid="{8B82C174-6BEB-48C4-A1C7-88ADA9D94B79}"/>
    <cellStyle name="Comma 3 5 5 2 2 2" xfId="20497" xr:uid="{D00FD971-F2CF-48D7-AA39-B909D3EEB190}"/>
    <cellStyle name="Comma 3 5 5 2 2 3" xfId="38261" xr:uid="{C35CDE62-FB3B-4C84-87B6-EAD433DF29B8}"/>
    <cellStyle name="Comma 3 5 5 2 3" xfId="8635" xr:uid="{38323AE5-0CFA-4328-B90E-4F2877DBEF1A}"/>
    <cellStyle name="Comma 3 5 5 2 3 2" xfId="20828" xr:uid="{7FF8A702-B82A-46CC-BB40-6E127420CEF3}"/>
    <cellStyle name="Comma 3 5 5 2 4" xfId="12306" xr:uid="{18DB8270-6D09-4DCA-9D35-FA16AA943D53}"/>
    <cellStyle name="Comma 3 5 5 2 4 2" xfId="21303" xr:uid="{76694361-852A-4FBE-A67E-B8E0A3D5D285}"/>
    <cellStyle name="Comma 3 5 5 2 5" xfId="16069" xr:uid="{1818CB9C-9CAE-4283-BF04-36C092A1C733}"/>
    <cellStyle name="Comma 3 5 5 2 5 2" xfId="21749" xr:uid="{91F2360F-9F14-4B35-AEBF-4D9CE11E61D4}"/>
    <cellStyle name="Comma 3 5 5 2 6" xfId="18989" xr:uid="{884EF86B-3B43-41BD-B7A9-A7D660350992}"/>
    <cellStyle name="Comma 3 5 5 2 6 2" xfId="22074" xr:uid="{84333B76-116A-469B-8CE6-1D7B4E03B8A2}"/>
    <cellStyle name="Comma 3 5 5 2 7" xfId="20197" xr:uid="{C36F3C28-ED24-430D-81D7-FE38D97D1AFE}"/>
    <cellStyle name="Comma 3 5 5 2 8" xfId="27115" xr:uid="{DA90BFA1-3014-463C-AF4A-F849F4F6583D}"/>
    <cellStyle name="Comma 3 5 5 3" xfId="5120" xr:uid="{55E3B0FA-7E3E-483F-AC00-84C52828FB42}"/>
    <cellStyle name="Comma 3 5 5 3 2" xfId="20496" xr:uid="{474D1D60-51EC-4804-88ED-8045AB0F3BBD}"/>
    <cellStyle name="Comma 3 5 5 3 2 2" xfId="41479" xr:uid="{E11B864D-8564-47A4-ADD7-8EF164B8086A}"/>
    <cellStyle name="Comma 3 5 5 3 3" xfId="28869" xr:uid="{BC2031BB-FA53-46AC-87D9-8DB7753B71C2}"/>
    <cellStyle name="Comma 3 5 5 4" xfId="2564" xr:uid="{99D60ABD-405E-4871-9D51-363E377D59DF}"/>
    <cellStyle name="Comma 3 5 5 4 2" xfId="20196" xr:uid="{4D6541CC-ABFA-4CE2-A4F9-9DC932504A76}"/>
    <cellStyle name="Comma 3 5 5 4 2 2" xfId="34990" xr:uid="{063D3EAF-7A7D-44BC-86BB-2394A9164461}"/>
    <cellStyle name="Comma 3 5 5 4 3" xfId="24884" xr:uid="{50E26923-2E6C-4830-80C9-D1E25F4AE271}"/>
    <cellStyle name="Comma 3 5 5 5" xfId="7151" xr:uid="{E5530CC3-D13E-4095-BFE8-C2F0D82124EF}"/>
    <cellStyle name="Comma 3 5 5 5 2" xfId="20655" xr:uid="{D0A4A487-57BE-4236-952B-8E085D6E1061}"/>
    <cellStyle name="Comma 3 5 5 5 3" xfId="31764" xr:uid="{4E08057C-73DD-402C-84B9-FFD00E1EE950}"/>
    <cellStyle name="Comma 3 5 5 6" xfId="10386" xr:uid="{202B8379-3282-4BF1-9651-574BBAD417FB}"/>
    <cellStyle name="Comma 3 5 5 6 2" xfId="21076" xr:uid="{96E95BF5-8582-42FD-B948-7247B6B0D4D7}"/>
    <cellStyle name="Comma 3 5 5 6 3" xfId="42263" xr:uid="{B7B367AE-E57F-44AD-93EE-DA2BA8D6985C}"/>
    <cellStyle name="Comma 3 5 5 7" xfId="14191" xr:uid="{E3F35795-7AF4-43AD-BB7F-FC7DA9D618D9}"/>
    <cellStyle name="Comma 3 5 5 7 2" xfId="21528" xr:uid="{92F40ABB-C5E0-4B43-A8B7-A283575EE89A}"/>
    <cellStyle name="Comma 3 5 5 7 3" xfId="42302" xr:uid="{5A5B3F1B-BA5E-4DB0-BA1A-0825431E4B36}"/>
    <cellStyle name="Comma 3 5 5 8" xfId="17704" xr:uid="{310FDBFC-5669-4F47-BA14-81B7B9163A71}"/>
    <cellStyle name="Comma 3 5 5 8 2" xfId="21918" xr:uid="{1C5EA595-5273-4A1B-8958-E77314C5CD0B}"/>
    <cellStyle name="Comma 3 5 5 9" xfId="19904" xr:uid="{74BF545D-0CF6-49CA-840F-82DA988D60EC}"/>
    <cellStyle name="Comma 3 5 6" xfId="7993" xr:uid="{31F89B5B-157B-4B26-9366-4A89F60F4E3A}"/>
    <cellStyle name="Comma 3 5 6 2" xfId="9477" xr:uid="{ED538C30-6983-43A6-A317-1E05CCBD2CAE}"/>
    <cellStyle name="Comma 3 5 6 2 2" xfId="12307" xr:uid="{F29B1107-CF13-4D30-A31E-4347AD2B01C1}"/>
    <cellStyle name="Comma 3 5 6 2 2 2" xfId="21304" xr:uid="{4CF0A861-2020-42D8-8C19-945B1838A821}"/>
    <cellStyle name="Comma 3 5 6 2 2 3" xfId="35724" xr:uid="{A3CA3D8A-ACB4-45F3-B35F-757C6ED0A0AA}"/>
    <cellStyle name="Comma 3 5 6 2 3" xfId="16070" xr:uid="{4B244191-4BBA-41F0-B831-2E241535F707}"/>
    <cellStyle name="Comma 3 5 6 2 3 2" xfId="21750" xr:uid="{E5FB1605-EA68-4C23-9344-05D6C372F93D}"/>
    <cellStyle name="Comma 3 5 6 2 4" xfId="20855" xr:uid="{3CE1C350-DDD1-4841-A107-F2D77CC0D2C9}"/>
    <cellStyle name="Comma 3 5 6 2 5" xfId="25359" xr:uid="{81FFD2B5-B9B5-4D13-B408-9300D22FE211}"/>
    <cellStyle name="Comma 3 5 6 3" xfId="10387" xr:uid="{EE230125-E6DA-4DCA-831A-B7EACFBFEDA5}"/>
    <cellStyle name="Comma 3 5 6 3 2" xfId="21077" xr:uid="{C8F02427-A9F5-4FFF-9FE3-B2B4E422AB67}"/>
    <cellStyle name="Comma 3 5 6 3 3" xfId="29736" xr:uid="{47305B80-E286-4E14-9256-90AB5FC51BF6}"/>
    <cellStyle name="Comma 3 5 6 4" xfId="14192" xr:uid="{479FCD76-9624-47DA-BFB6-AA519575CF07}"/>
    <cellStyle name="Comma 3 5 6 4 2" xfId="21529" xr:uid="{66DF25BE-8697-424D-81C4-88021FDC8D16}"/>
    <cellStyle name="Comma 3 5 6 5" xfId="20682" xr:uid="{7102A781-A18D-49D2-8614-B98C13136967}"/>
    <cellStyle name="Comma 3 5 6 6" xfId="22369" xr:uid="{DD6F75AB-BA8A-41FE-AE71-EAD688AA5AD9}"/>
    <cellStyle name="Comma 3 5 7" xfId="12308" xr:uid="{1246DFEA-1CBA-4CA9-ADF5-A109492FA8E7}"/>
    <cellStyle name="Comma 3 5 7 2" xfId="16071" xr:uid="{C980EA8A-7179-46F3-8976-B5D7AE9FC66E}"/>
    <cellStyle name="Comma 3 5 7 2 2" xfId="21751" xr:uid="{D55A9F02-4D7D-4013-81A3-4387267A1BC0}"/>
    <cellStyle name="Comma 3 5 7 2 3" xfId="38870" xr:uid="{87A1A1D5-85A5-422C-AA03-F4D02E0CE6AF}"/>
    <cellStyle name="Comma 3 5 7 3" xfId="21305" xr:uid="{2271742C-9B5A-4C08-8127-DE371945CCAC}"/>
    <cellStyle name="Comma 3 5 7 4" xfId="27503" xr:uid="{4ADECD98-16F0-4BED-8061-C39AC787F6E8}"/>
    <cellStyle name="Comma 3 5 8" xfId="10379" xr:uid="{63D2B4D9-1057-434E-9C9C-7FD0A11E934C}"/>
    <cellStyle name="Comma 3 5 8 2" xfId="21069" xr:uid="{76D7BC9E-34B7-4795-A286-BD36C0B97531}"/>
    <cellStyle name="Comma 3 5 8 2 2" xfId="32326" xr:uid="{B7EE02E4-9421-4A01-A02D-68AA7C1F97BA}"/>
    <cellStyle name="Comma 3 5 8 3" xfId="23377" xr:uid="{C4DE6621-6B3B-4A19-B1BD-342F40C807F5}"/>
    <cellStyle name="Comma 3 5 9" xfId="14184" xr:uid="{28B82F01-FB0C-4B00-888C-629285F44438}"/>
    <cellStyle name="Comma 3 5 9 2" xfId="21521" xr:uid="{F2F153A8-C00B-401A-B7E9-8E0A99A1CCED}"/>
    <cellStyle name="Comma 3 5 9 3" xfId="29383" xr:uid="{08B5C1DD-5288-48B2-A215-D9C439849360}"/>
    <cellStyle name="Comma 3 6" xfId="169" xr:uid="{F1C34FC6-2EEE-4237-918A-20A8D23D1B5D}"/>
    <cellStyle name="Comma 3 6 10" xfId="22170" xr:uid="{657F8249-3091-4B54-BFE6-4F18B21CD5BF}"/>
    <cellStyle name="Comma 3 6 2" xfId="323" xr:uid="{BE0C9F01-B339-41A3-82BC-9BE6254214D0}"/>
    <cellStyle name="Comma 3 6 2 10" xfId="19772" xr:uid="{8A1863FD-7503-4464-A012-57703196CCA6}"/>
    <cellStyle name="Comma 3 6 2 11" xfId="22274" xr:uid="{CCD737C3-CE6E-4DCC-AE23-281B50B99BEE}"/>
    <cellStyle name="Comma 3 6 2 2" xfId="830" xr:uid="{89F91EA4-4C30-4FE5-A040-4155EF9131C3}"/>
    <cellStyle name="Comma 3 6 2 2 10" xfId="22712" xr:uid="{EE4FADF5-9614-4BE1-A891-4E39C3657729}"/>
    <cellStyle name="Comma 3 6 2 2 2" xfId="2569" xr:uid="{97CE2705-723D-49E2-9A5A-E2BB3F467274}"/>
    <cellStyle name="Comma 3 6 2 2 2 2" xfId="5125" xr:uid="{004D0577-ABB1-428D-B431-048A23F35CD0}"/>
    <cellStyle name="Comma 3 6 2 2 2 2 2" xfId="20501" xr:uid="{CD40E460-B494-4A2E-807A-66D57499E1EC}"/>
    <cellStyle name="Comma 3 6 2 2 2 2 2 2" xfId="38271" xr:uid="{8EDF06ED-7589-46CD-AEC4-3C9E2278FC1C}"/>
    <cellStyle name="Comma 3 6 2 2 2 2 3" xfId="27125" xr:uid="{3EB8F437-D049-45BD-9AA8-FEA72EA22AA6}"/>
    <cellStyle name="Comma 3 6 2 2 2 3" xfId="8638" xr:uid="{4A2B080B-3B09-4DF2-A3C2-D95462D3F8B9}"/>
    <cellStyle name="Comma 3 6 2 2 2 3 2" xfId="20831" xr:uid="{6D1C0006-C3F3-4E6B-BC26-8FDC7E7473E8}"/>
    <cellStyle name="Comma 3 6 2 2 2 3 2 2" xfId="41489" xr:uid="{1D5FDE19-6334-4880-BCCB-424A9C53A53D}"/>
    <cellStyle name="Comma 3 6 2 2 2 3 3" xfId="28879" xr:uid="{5E393F36-90FD-4B88-8B04-29AC0BB9F60E}"/>
    <cellStyle name="Comma 3 6 2 2 2 4" xfId="12309" xr:uid="{8C443904-3BEE-42B1-920E-8E4CC03D7476}"/>
    <cellStyle name="Comma 3 6 2 2 2 4 2" xfId="21306" xr:uid="{79E1AA01-5979-4BE9-BDCE-270265A560AC}"/>
    <cellStyle name="Comma 3 6 2 2 2 4 2 2" xfId="35000" xr:uid="{49076779-77D0-4416-85BC-935342A9A5C3}"/>
    <cellStyle name="Comma 3 6 2 2 2 4 3" xfId="24894" xr:uid="{BF24B522-8B68-4918-A5FB-DF5C88B7F32B}"/>
    <cellStyle name="Comma 3 6 2 2 2 5" xfId="16072" xr:uid="{FED2D32F-CF2F-4161-A4FE-2D2064511EB4}"/>
    <cellStyle name="Comma 3 6 2 2 2 5 2" xfId="21752" xr:uid="{28FF5992-C255-4E2C-A3BC-DBCC5E364188}"/>
    <cellStyle name="Comma 3 6 2 2 2 5 3" xfId="31774" xr:uid="{6282CD8E-E673-4596-8B56-9D2E4FBA9E48}"/>
    <cellStyle name="Comma 3 6 2 2 2 6" xfId="18992" xr:uid="{9F39F461-F0F2-4EE2-9AC3-17CF081391BE}"/>
    <cellStyle name="Comma 3 6 2 2 2 6 2" xfId="22077" xr:uid="{F2AC73DB-1468-4A61-BF67-5A4D6428C182}"/>
    <cellStyle name="Comma 3 6 2 2 2 7" xfId="20201" xr:uid="{E3C4615F-DFED-495B-BD4A-6614D5479BA2}"/>
    <cellStyle name="Comma 3 6 2 2 2 8" xfId="23152" xr:uid="{FBB0B25D-D682-4EE3-9D5F-322082E352AA}"/>
    <cellStyle name="Comma 3 6 2 2 3" xfId="5124" xr:uid="{319DCB3D-EEAB-4977-ADAB-B1CBCA6A0317}"/>
    <cellStyle name="Comma 3 6 2 2 3 2" xfId="20500" xr:uid="{9DB002DC-DB59-4A8A-A46C-59BBD714D307}"/>
    <cellStyle name="Comma 3 6 2 2 3 2 2" xfId="37052" xr:uid="{3D7F98E0-A79E-4A49-BBE2-C28C90DA24D8}"/>
    <cellStyle name="Comma 3 6 2 2 3 3" xfId="26253" xr:uid="{717D1337-B756-4777-99EB-ABDC1CA59CAE}"/>
    <cellStyle name="Comma 3 6 2 2 4" xfId="2568" xr:uid="{11745938-15C8-4A34-8FC5-9E6D97C33693}"/>
    <cellStyle name="Comma 3 6 2 2 4 2" xfId="20200" xr:uid="{0CE96702-EF2C-43E7-B383-9A4B710F25B8}"/>
    <cellStyle name="Comma 3 6 2 2 4 2 2" xfId="40198" xr:uid="{D124AEAC-C5AB-4885-B856-E5BF3B7635DE}"/>
    <cellStyle name="Comma 3 6 2 2 4 3" xfId="28007" xr:uid="{51ACF3C7-9787-4976-BBDD-909785663157}"/>
    <cellStyle name="Comma 3 6 2 2 5" xfId="7154" xr:uid="{BE0F1C70-7EE6-4F22-A8A6-FC2614C21660}"/>
    <cellStyle name="Comma 3 6 2 2 5 2" xfId="20658" xr:uid="{EE49F19D-E25F-4319-8FDB-EB1E97450A0F}"/>
    <cellStyle name="Comma 3 6 2 2 5 2 2" xfId="33703" xr:uid="{3FA164A3-F8F3-4241-B998-864DEF3FE05B}"/>
    <cellStyle name="Comma 3 6 2 2 5 3" xfId="23892" xr:uid="{DB285A03-A924-40EF-A4B8-FE9BD8B4654E}"/>
    <cellStyle name="Comma 3 6 2 2 6" xfId="10390" xr:uid="{39B4EB8B-184E-4106-8137-49AC0DB59FF6}"/>
    <cellStyle name="Comma 3 6 2 2 6 2" xfId="21080" xr:uid="{8666DBAB-0829-40B5-AE53-C50610C9C221}"/>
    <cellStyle name="Comma 3 6 2 2 6 3" xfId="30730" xr:uid="{32C35AB6-A40C-42CC-8D9F-F176F510901E}"/>
    <cellStyle name="Comma 3 6 2 2 7" xfId="14194" xr:uid="{99ACFF7E-6BE3-407F-9D72-D5EFEAA886F1}"/>
    <cellStyle name="Comma 3 6 2 2 7 2" xfId="21531" xr:uid="{D6805CD8-EE1C-4935-8A24-1231B4C3041B}"/>
    <cellStyle name="Comma 3 6 2 2 8" xfId="17707" xr:uid="{7168D4F2-8EB3-4D1C-A7F7-0CA0C21CDE17}"/>
    <cellStyle name="Comma 3 6 2 2 8 2" xfId="21921" xr:uid="{9C1B49B3-9525-4F14-B69A-607BA4943947}"/>
    <cellStyle name="Comma 3 6 2 2 9" xfId="19905" xr:uid="{3E983369-F33B-49C3-80BA-CDBFC48876B4}"/>
    <cellStyle name="Comma 3 6 2 3" xfId="2570" xr:uid="{76720EF2-5B9F-4B40-9CA2-3B1F62ACC5DC}"/>
    <cellStyle name="Comma 3 6 2 3 2" xfId="5126" xr:uid="{9451AC55-CDAA-4AD9-AF88-E1A8F68A3A3E}"/>
    <cellStyle name="Comma 3 6 2 3 2 2" xfId="12310" xr:uid="{DCC73D2B-BF29-40B8-A09D-20E48DA96879}"/>
    <cellStyle name="Comma 3 6 2 3 2 2 2" xfId="21307" xr:uid="{A25F1C3D-1ABA-4A36-B9B4-9E2092767F92}"/>
    <cellStyle name="Comma 3 6 2 3 2 2 3" xfId="38270" xr:uid="{7B9E0954-71DA-4EC5-9D6A-70FE347E9F0F}"/>
    <cellStyle name="Comma 3 6 2 3 2 3" xfId="16073" xr:uid="{437AE93C-1AC0-43A9-B72E-0C8DAC4BCAD1}"/>
    <cellStyle name="Comma 3 6 2 3 2 3 2" xfId="21753" xr:uid="{B934CEFD-5D16-4C52-8F8E-0C6B839EBAD4}"/>
    <cellStyle name="Comma 3 6 2 3 2 4" xfId="20502" xr:uid="{61CE0283-0909-43E8-A81D-9B780E251748}"/>
    <cellStyle name="Comma 3 6 2 3 2 5" xfId="27124" xr:uid="{6D8F41EA-D4DB-4E69-B590-72755AA62DAA}"/>
    <cellStyle name="Comma 3 6 2 3 3" xfId="8637" xr:uid="{A5442FBA-4E4D-4B53-B36C-24E3594F41E3}"/>
    <cellStyle name="Comma 3 6 2 3 3 2" xfId="20830" xr:uid="{E9F379DF-C51E-4B83-A282-4B15C510AF02}"/>
    <cellStyle name="Comma 3 6 2 3 3 2 2" xfId="41488" xr:uid="{1154F367-3124-4750-BA49-20670B282585}"/>
    <cellStyle name="Comma 3 6 2 3 3 3" xfId="28878" xr:uid="{73903855-EE56-4EA0-8599-3137CAABF198}"/>
    <cellStyle name="Comma 3 6 2 3 4" xfId="10391" xr:uid="{435875E6-BAE5-4CE6-9F08-95DE79E4325B}"/>
    <cellStyle name="Comma 3 6 2 3 4 2" xfId="21081" xr:uid="{DDE9AF6B-3B36-4631-9BDB-2FC0F9EDFACD}"/>
    <cellStyle name="Comma 3 6 2 3 4 2 2" xfId="34999" xr:uid="{16DA0E6B-B5E3-4432-9C31-951A24E16ABF}"/>
    <cellStyle name="Comma 3 6 2 3 4 3" xfId="24893" xr:uid="{CD10D585-5433-47D6-B178-0C4D6BC4B7B3}"/>
    <cellStyle name="Comma 3 6 2 3 5" xfId="14195" xr:uid="{151AF87B-5DE2-44B9-B3C7-D96FD43F6145}"/>
    <cellStyle name="Comma 3 6 2 3 5 2" xfId="21532" xr:uid="{92F8FCD8-DE0B-4865-B013-65713D7BC269}"/>
    <cellStyle name="Comma 3 6 2 3 5 3" xfId="31773" xr:uid="{6C7B9BD7-6B6C-491D-8091-D804B8A9A7D9}"/>
    <cellStyle name="Comma 3 6 2 3 6" xfId="18991" xr:uid="{3537DF06-8105-4DC4-A80B-196E13643F79}"/>
    <cellStyle name="Comma 3 6 2 3 6 2" xfId="22076" xr:uid="{4DD7E546-32F4-4CF9-BB49-C0D95871A877}"/>
    <cellStyle name="Comma 3 6 2 3 7" xfId="20202" xr:uid="{99F93624-83A3-4537-B637-249600B126D4}"/>
    <cellStyle name="Comma 3 6 2 3 8" xfId="23151" xr:uid="{25A25747-8F62-48CF-AE0D-8453973A16ED}"/>
    <cellStyle name="Comma 3 6 2 4" xfId="5123" xr:uid="{0024B087-1038-4D09-AAEE-C1C582275150}"/>
    <cellStyle name="Comma 3 6 2 4 2" xfId="12311" xr:uid="{91808AC6-73F1-431A-8EC9-4CAAD5886F98}"/>
    <cellStyle name="Comma 3 6 2 4 2 2" xfId="21308" xr:uid="{7A170624-136C-40E8-9B84-F27E56A9B610}"/>
    <cellStyle name="Comma 3 6 2 4 2 2 2" xfId="36237" xr:uid="{EB2F7106-B874-49E6-898F-BF667EBBAFD9}"/>
    <cellStyle name="Comma 3 6 2 4 2 3" xfId="25784" xr:uid="{3C043EF9-5BB0-4A98-B5FD-5F1935B08037}"/>
    <cellStyle name="Comma 3 6 2 4 3" xfId="16074" xr:uid="{D7408FEC-83A9-454C-A93F-C16F08D2F977}"/>
    <cellStyle name="Comma 3 6 2 4 3 2" xfId="21754" xr:uid="{9F7A98CC-5649-4798-B7B7-94150C14AC0A}"/>
    <cellStyle name="Comma 3 6 2 4 3 3" xfId="30161" xr:uid="{819CF18A-74F3-4F7E-8015-8C5BC9AAD4FA}"/>
    <cellStyle name="Comma 3 6 2 4 4" xfId="20499" xr:uid="{3B334BE3-301E-41FA-874F-30A7D65EF471}"/>
    <cellStyle name="Comma 3 6 2 4 5" xfId="22503" xr:uid="{BED3F00E-8647-4F1D-BB10-E794F38EF526}"/>
    <cellStyle name="Comma 3 6 2 5" xfId="2567" xr:uid="{AEF950F3-1191-41DA-AB72-81EFC3657DD5}"/>
    <cellStyle name="Comma 3 6 2 5 2" xfId="20199" xr:uid="{069ABEAD-D6D3-4D6E-8809-230D826E1F19}"/>
    <cellStyle name="Comma 3 6 2 5 2 2" xfId="39383" xr:uid="{EABD3AC8-5C64-46EF-BA2B-6C440A4B505A}"/>
    <cellStyle name="Comma 3 6 2 5 3" xfId="27641" xr:uid="{E739747B-7B77-40C6-8320-1DA2174E1CDE}"/>
    <cellStyle name="Comma 3 6 2 6" xfId="7153" xr:uid="{18B58C4A-636B-47F3-9F56-040BD263CBC3}"/>
    <cellStyle name="Comma 3 6 2 6 2" xfId="20657" xr:uid="{8F77A32C-0152-4BC3-AE48-3181A7FA3704}"/>
    <cellStyle name="Comma 3 6 2 6 2 2" xfId="32852" xr:uid="{1DE4B61D-2A64-4F54-9424-25E9C6B28306}"/>
    <cellStyle name="Comma 3 6 2 6 3" xfId="23520" xr:uid="{E32D5D0D-3711-4BC1-A6FB-B07FC9906B22}"/>
    <cellStyle name="Comma 3 6 2 7" xfId="10389" xr:uid="{F231E037-4C64-4930-AE04-159BDEA7AF10}"/>
    <cellStyle name="Comma 3 6 2 7 2" xfId="21079" xr:uid="{4D379464-4174-43AD-8EC3-AE8CA88C6392}"/>
    <cellStyle name="Comma 3 6 2 7 3" xfId="29572" xr:uid="{F0D73736-9E9F-47AA-843A-D01F8E98C94F}"/>
    <cellStyle name="Comma 3 6 2 8" xfId="14193" xr:uid="{3BBEE0C8-1AF6-4E61-B9AF-E1D0EA74F8CA}"/>
    <cellStyle name="Comma 3 6 2 8 2" xfId="21530" xr:uid="{9C17C14A-45EB-4A12-896E-7E88A1DE2268}"/>
    <cellStyle name="Comma 3 6 2 8 3" xfId="42264" xr:uid="{E30CC669-C468-4685-9565-92B53EF268A0}"/>
    <cellStyle name="Comma 3 6 2 9" xfId="17706" xr:uid="{523EC649-0BA0-47FA-8E7D-EA64DE547C74}"/>
    <cellStyle name="Comma 3 6 2 9 2" xfId="21920" xr:uid="{54DFDA6D-B51B-444D-B967-230B0867C2FA}"/>
    <cellStyle name="Comma 3 6 2 9 3" xfId="42303" xr:uid="{82226AB9-8C16-4F24-A5C1-CE184DE5FA82}"/>
    <cellStyle name="Comma 3 6 3" xfId="2571" xr:uid="{77671A3C-29CB-4F8B-9053-54BE7F15CE86}"/>
    <cellStyle name="Comma 3 6 3 2" xfId="5127" xr:uid="{A45EEDF6-95B0-44B9-8363-32E2076D62B1}"/>
    <cellStyle name="Comma 3 6 3 2 2" xfId="20503" xr:uid="{A2EAC316-4FC5-4F2F-B9C5-2EDE446E4F21}"/>
    <cellStyle name="Comma 3 6 3 2 2 2" xfId="38272" xr:uid="{43576512-BBD5-4FF0-9CC7-097182DD133E}"/>
    <cellStyle name="Comma 3 6 3 2 2 3" xfId="27126" xr:uid="{668FEE95-100E-469D-8232-C909A507F1F0}"/>
    <cellStyle name="Comma 3 6 3 2 3" xfId="28880" xr:uid="{70BE46A7-478E-4B4D-9E9E-9B8389B0B272}"/>
    <cellStyle name="Comma 3 6 3 2 3 2" xfId="41490" xr:uid="{4FE7BC67-6726-4060-A624-64175C615DB9}"/>
    <cellStyle name="Comma 3 6 3 2 4" xfId="24895" xr:uid="{55D6533B-0630-4C1C-B594-8132701A6FEC}"/>
    <cellStyle name="Comma 3 6 3 2 4 2" xfId="35001" xr:uid="{CC952F3B-2711-4500-ADF3-5562EE3FE6AB}"/>
    <cellStyle name="Comma 3 6 3 2 5" xfId="31775" xr:uid="{CBE447FC-5D51-4E04-8441-0E6F2CA07DA8}"/>
    <cellStyle name="Comma 3 6 3 2 6" xfId="23153" xr:uid="{89D29A1A-103F-4042-8BE6-0008153B1FE2}"/>
    <cellStyle name="Comma 3 6 3 3" xfId="8636" xr:uid="{63B1F8E4-1C6B-471F-9B86-37CEB1C6C8DE}"/>
    <cellStyle name="Comma 3 6 3 3 2" xfId="20829" xr:uid="{D57A3CF6-79E6-464B-A8AF-2FAB97F4DDC4}"/>
    <cellStyle name="Comma 3 6 3 3 2 2" xfId="36633" xr:uid="{BDE28ACB-2E7F-4EE9-A738-0BAFAB06CD84}"/>
    <cellStyle name="Comma 3 6 3 3 3" xfId="26090" xr:uid="{DEFA78CC-ED9A-4EFE-B2B8-C3DC1B4B48E1}"/>
    <cellStyle name="Comma 3 6 3 4" xfId="18990" xr:uid="{2CF63730-AF06-4D23-AC63-E6EF2C33C1B6}"/>
    <cellStyle name="Comma 3 6 3 4 2" xfId="22075" xr:uid="{333965FB-ED58-43AD-8E85-300F47628290}"/>
    <cellStyle name="Comma 3 6 3 4 2 2" xfId="39779" xr:uid="{ABF33E91-FDEE-46BF-BA63-C50630FDB5C6}"/>
    <cellStyle name="Comma 3 6 3 4 3" xfId="27798" xr:uid="{547B6208-DE29-4D78-8C2F-5E5C135BF461}"/>
    <cellStyle name="Comma 3 6 3 5" xfId="20203" xr:uid="{7D32C0BC-CDA0-4796-9FC6-274244DD16C8}"/>
    <cellStyle name="Comma 3 6 3 5 2" xfId="33272" xr:uid="{20421680-6CDC-4353-9FCB-52CBF9DE065B}"/>
    <cellStyle name="Comma 3 6 3 5 3" xfId="23677" xr:uid="{98876E51-C2D4-4421-9654-428DCAC13A81}"/>
    <cellStyle name="Comma 3 6 3 6" xfId="30514" xr:uid="{E69DAAC3-E66C-4EBA-8856-74556726BC37}"/>
    <cellStyle name="Comma 3 6 3 7" xfId="22612" xr:uid="{4D33074E-571F-4A3B-B696-916FF6B17153}"/>
    <cellStyle name="Comma 3 6 4" xfId="5122" xr:uid="{597F144A-3767-4E8E-8983-C4F7CAC94B7C}"/>
    <cellStyle name="Comma 3 6 4 2" xfId="20498" xr:uid="{8AD9ED2A-BBB6-4A9F-B26C-583BF89729A9}"/>
    <cellStyle name="Comma 3 6 4 2 2" xfId="38269" xr:uid="{B76C1C57-FC0B-4ACA-9095-ED10D68425E7}"/>
    <cellStyle name="Comma 3 6 4 2 3" xfId="27123" xr:uid="{A071A3E2-B90D-4A25-9535-64ADC1F1A4BA}"/>
    <cellStyle name="Comma 3 6 4 3" xfId="28877" xr:uid="{4108BE1F-A768-4C6B-BD65-589F83A697C3}"/>
    <cellStyle name="Comma 3 6 4 3 2" xfId="41487" xr:uid="{CCD46146-9D6C-48B9-AC62-FE343052F5C5}"/>
    <cellStyle name="Comma 3 6 4 4" xfId="24892" xr:uid="{F020C186-1505-43D5-9E04-4A9533FF1B59}"/>
    <cellStyle name="Comma 3 6 4 4 2" xfId="34998" xr:uid="{F8D2F7C3-43BB-421E-8BDE-2AF4F35484EA}"/>
    <cellStyle name="Comma 3 6 4 5" xfId="31772" xr:uid="{1F90B2E3-EFA4-4325-B3F3-BFBE907B1E91}"/>
    <cellStyle name="Comma 3 6 4 6" xfId="23150" xr:uid="{55A332D1-1686-4059-88A0-6DFC0754D09F}"/>
    <cellStyle name="Comma 3 6 5" xfId="2566" xr:uid="{67AC8D88-8753-4D6E-97FD-3AF2698095BD}"/>
    <cellStyle name="Comma 3 6 5 2" xfId="20198" xr:uid="{738C6C17-F286-4F8C-8F7F-879D9F5DD4B5}"/>
    <cellStyle name="Comma 3 6 5 2 2" xfId="35819" xr:uid="{A45E7654-AF7E-4EC3-9A2A-051B9FDEBF34}"/>
    <cellStyle name="Comma 3 6 5 2 3" xfId="25444" xr:uid="{6811C505-ED5B-4779-94F5-2B47BECD1B7F}"/>
    <cellStyle name="Comma 3 6 5 3" xfId="29821" xr:uid="{C5CEFF8E-AB5D-4257-89B7-D87C2C6E74C8}"/>
    <cellStyle name="Comma 3 6 5 4" xfId="22391" xr:uid="{51D92A88-EA70-4D07-B71A-1F325EA8BC14}"/>
    <cellStyle name="Comma 3 6 6" xfId="7152" xr:uid="{117AD498-E7D1-4711-9B35-9CDDBE760A26}"/>
    <cellStyle name="Comma 3 6 6 2" xfId="20656" xr:uid="{3BED3B9F-E494-41BE-BCFF-240BDCE79645}"/>
    <cellStyle name="Comma 3 6 6 2 2" xfId="38965" xr:uid="{D62BD849-37CF-463F-B306-9C063F41F95B}"/>
    <cellStyle name="Comma 3 6 6 3" xfId="27527" xr:uid="{E020414D-4441-47C2-8FB2-3527A64B7712}"/>
    <cellStyle name="Comma 3 6 7" xfId="10388" xr:uid="{04E8F37C-991D-423B-935D-C7CD4B4FE9AF}"/>
    <cellStyle name="Comma 3 6 7 2" xfId="21078" xr:uid="{56F9CB43-8851-43C0-8C00-BC1B074049DB}"/>
    <cellStyle name="Comma 3 6 7 2 2" xfId="32428" xr:uid="{23470A94-5240-44AB-A64A-F6D6933572ED}"/>
    <cellStyle name="Comma 3 6 7 3" xfId="23399" xr:uid="{64656992-3C91-4949-8BFD-6F93AFF25905}"/>
    <cellStyle name="Comma 3 6 8" xfId="17705" xr:uid="{DC402A66-C085-4538-9C3C-5B10A9D1BCA9}"/>
    <cellStyle name="Comma 3 6 8 2" xfId="21919" xr:uid="{23A425E4-A1CE-4E8D-A503-7F550260C157}"/>
    <cellStyle name="Comma 3 6 8 3" xfId="29408" xr:uid="{C2A7F378-CE88-44DE-B3C1-BF112A071153}"/>
    <cellStyle name="Comma 3 6 9" xfId="19748" xr:uid="{B2EE3EB5-152B-4E14-A8C3-93C0CC7D4A16}"/>
    <cellStyle name="Comma 3 6 9 2" xfId="42194" xr:uid="{4EB35B61-7990-458D-A4AF-8D8ABC8C8B07}"/>
    <cellStyle name="Comma 3 7" xfId="831" xr:uid="{EC16C3D0-F1BE-49AD-A250-5850DF55CB9F}"/>
    <cellStyle name="Comma 3 7 10" xfId="19906" xr:uid="{EAE6926D-9FD6-4185-B606-0902577132E3}"/>
    <cellStyle name="Comma 3 7 11" xfId="22230" xr:uid="{7385B9D1-11E7-436A-9716-284FC7672238}"/>
    <cellStyle name="Comma 3 7 2" xfId="832" xr:uid="{2DAD35FF-46CF-42FC-B9ED-4D8A8A7D7373}"/>
    <cellStyle name="Comma 3 7 2 10" xfId="22668" xr:uid="{B52F42D6-85B2-461C-BE04-606475CB2C2D}"/>
    <cellStyle name="Comma 3 7 2 2" xfId="2574" xr:uid="{D2D185BB-7034-4600-BE42-6A45CAAB887B}"/>
    <cellStyle name="Comma 3 7 2 2 2" xfId="5130" xr:uid="{13DF23F3-5FAA-497C-8103-1E0F38463334}"/>
    <cellStyle name="Comma 3 7 2 2 2 2" xfId="20506" xr:uid="{475C3D29-DF56-40DE-B70F-844B0768E1C2}"/>
    <cellStyle name="Comma 3 7 2 2 2 2 2" xfId="38274" xr:uid="{EAFF4823-2263-486D-BD92-8694B4640518}"/>
    <cellStyle name="Comma 3 7 2 2 2 3" xfId="27128" xr:uid="{39A70FF8-5D56-4144-8D86-848E875E26F9}"/>
    <cellStyle name="Comma 3 7 2 2 3" xfId="8640" xr:uid="{A8D43B91-FCE7-48B0-A8E6-CA249532AD65}"/>
    <cellStyle name="Comma 3 7 2 2 3 2" xfId="20833" xr:uid="{169F00E5-79EE-4EA8-A76B-50151885E8FF}"/>
    <cellStyle name="Comma 3 7 2 2 3 2 2" xfId="41492" xr:uid="{6635DDD1-610A-4940-9607-0215D022F789}"/>
    <cellStyle name="Comma 3 7 2 2 3 3" xfId="28882" xr:uid="{7D8133A9-2EA2-406B-98B6-AAE3662AFD51}"/>
    <cellStyle name="Comma 3 7 2 2 4" xfId="12312" xr:uid="{3824B7D2-BC6C-420A-ABE6-A561122CDD16}"/>
    <cellStyle name="Comma 3 7 2 2 4 2" xfId="21309" xr:uid="{7153FEE9-6347-4B18-ADEF-69C150FA806F}"/>
    <cellStyle name="Comma 3 7 2 2 4 2 2" xfId="35003" xr:uid="{02107B48-9457-4660-9307-F59A1956CEE6}"/>
    <cellStyle name="Comma 3 7 2 2 4 3" xfId="24897" xr:uid="{156A2C75-518B-4072-A358-4FBECEBF9BAD}"/>
    <cellStyle name="Comma 3 7 2 2 5" xfId="16075" xr:uid="{AE2EEC98-4F3C-41D9-B689-F3995994E5F7}"/>
    <cellStyle name="Comma 3 7 2 2 5 2" xfId="21755" xr:uid="{604FBE52-9B26-4B38-B32C-55FD27AAFAA8}"/>
    <cellStyle name="Comma 3 7 2 2 5 3" xfId="31777" xr:uid="{CC3AFA6B-FC7A-4743-8851-2CBB22FA3893}"/>
    <cellStyle name="Comma 3 7 2 2 6" xfId="18994" xr:uid="{EFA9EB3A-8AEF-4FF2-A6C2-9ABDEC641DAF}"/>
    <cellStyle name="Comma 3 7 2 2 6 2" xfId="22079" xr:uid="{42C2A5C3-1FA1-4C79-A9B0-2A282A345A36}"/>
    <cellStyle name="Comma 3 7 2 2 7" xfId="20206" xr:uid="{96AE4086-9BD6-4540-A133-F5ADBEF9BFD6}"/>
    <cellStyle name="Comma 3 7 2 2 8" xfId="23155" xr:uid="{06CE1F7D-252D-4600-9EBE-35A84F35F525}"/>
    <cellStyle name="Comma 3 7 2 3" xfId="5129" xr:uid="{2DA92795-9807-42B9-91DA-A3618EAAC478}"/>
    <cellStyle name="Comma 3 7 2 3 2" xfId="20505" xr:uid="{BF088EB8-20D8-4A4D-994E-1FED9B8E7C44}"/>
    <cellStyle name="Comma 3 7 2 3 2 2" xfId="36857" xr:uid="{3B3ACD9B-4248-40D7-82FF-2C157DDB7498}"/>
    <cellStyle name="Comma 3 7 2 3 3" xfId="26207" xr:uid="{97FA3F46-00CB-449B-A4C6-C621988FB16D}"/>
    <cellStyle name="Comma 3 7 2 4" xfId="2573" xr:uid="{199A0E57-D388-4E52-9C43-E0E1753B06F2}"/>
    <cellStyle name="Comma 3 7 2 4 2" xfId="20205" xr:uid="{88615BAF-4C0D-462A-B592-13A9D2030AAF}"/>
    <cellStyle name="Comma 3 7 2 4 2 2" xfId="40003" xr:uid="{DBF0F3F8-F04B-42CD-A3DE-76479ECB83ED}"/>
    <cellStyle name="Comma 3 7 2 4 3" xfId="27914" xr:uid="{2C02B695-C305-4EFA-A820-D22F91E4FD3D}"/>
    <cellStyle name="Comma 3 7 2 5" xfId="7156" xr:uid="{9862DAD4-E6C2-4EE9-8C69-3201250B513D}"/>
    <cellStyle name="Comma 3 7 2 5 2" xfId="20660" xr:uid="{BBC34FBE-9935-4F93-A659-D4CA3A831A9F}"/>
    <cellStyle name="Comma 3 7 2 5 2 2" xfId="33503" xr:uid="{05B38B36-3290-4352-88C8-B76B0730F72B}"/>
    <cellStyle name="Comma 3 7 2 5 3" xfId="23799" xr:uid="{987B703E-8332-431C-AD64-D9AF9BB762F5}"/>
    <cellStyle name="Comma 3 7 2 6" xfId="10393" xr:uid="{832B7373-C484-4D29-B226-9F6FBB7A2134}"/>
    <cellStyle name="Comma 3 7 2 6 2" xfId="21083" xr:uid="{96D66EF3-3E39-463D-8C06-5E117D1BF1BC}"/>
    <cellStyle name="Comma 3 7 2 6 3" xfId="30637" xr:uid="{AE36BDE0-2385-4FA9-A1EB-2ACB1F83ED7F}"/>
    <cellStyle name="Comma 3 7 2 7" xfId="14197" xr:uid="{BBA47AF9-FF1B-4E26-BC64-C56B09AD68F7}"/>
    <cellStyle name="Comma 3 7 2 7 2" xfId="21534" xr:uid="{0DFBDECA-8084-4BF0-BD13-A92832F0CD8B}"/>
    <cellStyle name="Comma 3 7 2 8" xfId="17709" xr:uid="{4BB2F431-578B-406A-9B70-2C6D822337B2}"/>
    <cellStyle name="Comma 3 7 2 8 2" xfId="21923" xr:uid="{AE6C3CBB-4E36-44AF-B169-E3F03016B5CD}"/>
    <cellStyle name="Comma 3 7 2 9" xfId="19907" xr:uid="{438AFED0-D49D-41FA-944A-BDC51D22D03E}"/>
    <cellStyle name="Comma 3 7 3" xfId="2575" xr:uid="{2C8CB70D-2BB3-48AA-AA06-A7C8EF7304F2}"/>
    <cellStyle name="Comma 3 7 3 2" xfId="5131" xr:uid="{BD970CC8-7264-45EF-92E2-3C86E69D8848}"/>
    <cellStyle name="Comma 3 7 3 2 2" xfId="12313" xr:uid="{485AF0FA-D588-40BC-B96F-0E5FD3E6D037}"/>
    <cellStyle name="Comma 3 7 3 2 2 2" xfId="21310" xr:uid="{D6A13C9C-BAE4-4C42-89ED-394DD57DCE7F}"/>
    <cellStyle name="Comma 3 7 3 2 2 3" xfId="38273" xr:uid="{8CB4C18C-F27B-4EED-8A8E-510F65648A74}"/>
    <cellStyle name="Comma 3 7 3 2 3" xfId="16076" xr:uid="{3F9A0866-B04C-41B8-B6BB-24C2DA35C11C}"/>
    <cellStyle name="Comma 3 7 3 2 3 2" xfId="21756" xr:uid="{D7277FB8-DFF3-4ED9-9389-316D1260BAAC}"/>
    <cellStyle name="Comma 3 7 3 2 4" xfId="20507" xr:uid="{0E067768-6312-4CDB-A19C-8CC1FD8963D6}"/>
    <cellStyle name="Comma 3 7 3 2 5" xfId="27127" xr:uid="{C2CDFF02-843D-4B53-A29E-056CD703575F}"/>
    <cellStyle name="Comma 3 7 3 3" xfId="8639" xr:uid="{A1E7954E-D178-4D86-86F7-10D3EFF946D2}"/>
    <cellStyle name="Comma 3 7 3 3 2" xfId="20832" xr:uid="{71263A8A-9280-4CF1-8308-9C95409C5426}"/>
    <cellStyle name="Comma 3 7 3 3 2 2" xfId="41491" xr:uid="{30CF261E-8E41-4563-B33F-7B99CEA9816A}"/>
    <cellStyle name="Comma 3 7 3 3 3" xfId="28881" xr:uid="{856904CD-0546-4069-9668-034DA3E8E216}"/>
    <cellStyle name="Comma 3 7 3 4" xfId="10394" xr:uid="{C5FCA5B0-C1EF-4B82-A2BB-2F0D603CAAA4}"/>
    <cellStyle name="Comma 3 7 3 4 2" xfId="21084" xr:uid="{5CD625EC-7F00-4F67-A237-9EE41D03F7D3}"/>
    <cellStyle name="Comma 3 7 3 4 2 2" xfId="35002" xr:uid="{3A729CCA-276D-4372-A2A0-077FC8B5B4A7}"/>
    <cellStyle name="Comma 3 7 3 4 3" xfId="24896" xr:uid="{9AA7C901-C8BC-42E6-BD65-07A1C012F985}"/>
    <cellStyle name="Comma 3 7 3 5" xfId="14198" xr:uid="{3FA1EAA6-CFFF-4C74-9AF6-700F854E6651}"/>
    <cellStyle name="Comma 3 7 3 5 2" xfId="21535" xr:uid="{BD41120A-C4B5-4F57-87B5-EB91E4C29610}"/>
    <cellStyle name="Comma 3 7 3 5 3" xfId="31776" xr:uid="{C97DA058-075F-4520-8BA9-02EA2964381C}"/>
    <cellStyle name="Comma 3 7 3 6" xfId="18993" xr:uid="{D2577D77-F803-4FF2-81E0-2B2D46A14C04}"/>
    <cellStyle name="Comma 3 7 3 6 2" xfId="22078" xr:uid="{8EACEFDF-DE22-4669-AA4F-C666968A8989}"/>
    <cellStyle name="Comma 3 7 3 7" xfId="20207" xr:uid="{F2BD6163-20B3-4EAC-B524-D93AD7816A34}"/>
    <cellStyle name="Comma 3 7 3 8" xfId="23154" xr:uid="{2996E981-7C20-41A0-A1CE-59BDC8B6805B}"/>
    <cellStyle name="Comma 3 7 4" xfId="5128" xr:uid="{B9776E82-F5C4-455A-8BAE-51DE710AA8BE}"/>
    <cellStyle name="Comma 3 7 4 2" xfId="12314" xr:uid="{5293EA17-531B-4BCC-8E7C-B12C5880E9FC}"/>
    <cellStyle name="Comma 3 7 4 2 2" xfId="21311" xr:uid="{21CC7C89-A617-4B60-BA07-8758237F99DC}"/>
    <cellStyle name="Comma 3 7 4 2 2 2" xfId="36041" xr:uid="{2086F077-08B7-452C-AB3C-58E6AFED4303}"/>
    <cellStyle name="Comma 3 7 4 2 3" xfId="25663" xr:uid="{097C7C2B-E8A5-4A1F-984F-F83797E1F526}"/>
    <cellStyle name="Comma 3 7 4 3" xfId="16077" xr:uid="{27B10AAB-875C-420D-AF82-BEC442E6850A}"/>
    <cellStyle name="Comma 3 7 4 3 2" xfId="21757" xr:uid="{D6298286-9307-4384-BBBC-10ED337A5064}"/>
    <cellStyle name="Comma 3 7 4 3 3" xfId="30040" xr:uid="{5A9EA5D5-D550-49AD-95BB-8F223DB45A6D}"/>
    <cellStyle name="Comma 3 7 4 4" xfId="20504" xr:uid="{11CDDBE7-297D-4831-84A0-18B4CB41CC9D}"/>
    <cellStyle name="Comma 3 7 4 5" xfId="22459" xr:uid="{EABE3ED0-8233-4067-A80A-D6A5437D3944}"/>
    <cellStyle name="Comma 3 7 5" xfId="2572" xr:uid="{92FEB61E-2025-4D90-936A-0B2552E05291}"/>
    <cellStyle name="Comma 3 7 5 2" xfId="20204" xr:uid="{34774366-0D94-4131-A2A6-E3BDBE3A5B60}"/>
    <cellStyle name="Comma 3 7 5 2 2" xfId="39187" xr:uid="{05E09E9A-F821-448C-9CF7-4AC88A050C0F}"/>
    <cellStyle name="Comma 3 7 5 3" xfId="27595" xr:uid="{F938C852-5359-48B2-AFAC-83C6ECA4742C}"/>
    <cellStyle name="Comma 3 7 6" xfId="7155" xr:uid="{B492283A-4F91-4977-8C9F-B58EF9899C76}"/>
    <cellStyle name="Comma 3 7 6 2" xfId="20659" xr:uid="{DFDA7049-1574-4997-9DF3-71F8DAF524AE}"/>
    <cellStyle name="Comma 3 7 6 2 2" xfId="32654" xr:uid="{5BD9E79F-0CB0-4B4B-B9C2-E91D25F192D9}"/>
    <cellStyle name="Comma 3 7 6 3" xfId="23474" xr:uid="{44EC6485-D27E-4C8E-98F6-F7481C4EA5B3}"/>
    <cellStyle name="Comma 3 7 7" xfId="10392" xr:uid="{B2D21691-DF50-4294-A348-CDD104DA6526}"/>
    <cellStyle name="Comma 3 7 7 2" xfId="21082" xr:uid="{570BF57F-CB85-47FC-94DF-EE4B8E8B8710}"/>
    <cellStyle name="Comma 3 7 7 3" xfId="29477" xr:uid="{819592E6-4F81-4C7B-B150-BBB804633AB9}"/>
    <cellStyle name="Comma 3 7 8" xfId="14196" xr:uid="{440102D4-DA7D-4310-8B9E-0D7FAF888C69}"/>
    <cellStyle name="Comma 3 7 8 2" xfId="21533" xr:uid="{CCA8AAF4-0514-4F12-8548-47933DC3E26D}"/>
    <cellStyle name="Comma 3 7 9" xfId="17708" xr:uid="{33DCBDBA-4E77-471A-B33A-052625AE4B66}"/>
    <cellStyle name="Comma 3 7 9 2" xfId="21922" xr:uid="{EF4786F9-3A9C-4B06-8240-257E87CF8A62}"/>
    <cellStyle name="Comma 3 8" xfId="833" xr:uid="{CD5BD964-595F-4A87-A042-F3ECDBAE7214}"/>
    <cellStyle name="Comma 3 8 10" xfId="19908" xr:uid="{21A408A8-03BE-427B-82A2-4508D3D1CD43}"/>
    <cellStyle name="Comma 3 8 11" xfId="22117" xr:uid="{807F780D-CD04-458A-A7ED-E9B031419C9D}"/>
    <cellStyle name="Comma 3 8 2" xfId="834" xr:uid="{0399055D-0764-4BBC-8C33-C0B8496EEAFF}"/>
    <cellStyle name="Comma 3 8 2 10" xfId="23156" xr:uid="{65B5AB95-2CB3-4769-BE15-D9FD2EB80DBE}"/>
    <cellStyle name="Comma 3 8 2 2" xfId="2578" xr:uid="{62A16A74-C6BF-436F-B911-F497C7DC6018}"/>
    <cellStyle name="Comma 3 8 2 2 2" xfId="5134" xr:uid="{E07AE2B0-81D4-40D6-AE2B-3E8CADE4879A}"/>
    <cellStyle name="Comma 3 8 2 2 2 2" xfId="20510" xr:uid="{106FE57B-B362-43A5-BF9C-47417FB97908}"/>
    <cellStyle name="Comma 3 8 2 2 2 3" xfId="38275" xr:uid="{8B0AC4E7-0745-4E84-82FC-F60ADF82FEE3}"/>
    <cellStyle name="Comma 3 8 2 2 3" xfId="8642" xr:uid="{F7F4C733-4772-49F0-86D8-4888B8F86B39}"/>
    <cellStyle name="Comma 3 8 2 2 3 2" xfId="20835" xr:uid="{309687CE-7CF4-4928-BF5C-6FE3EECA3BA7}"/>
    <cellStyle name="Comma 3 8 2 2 4" xfId="12315" xr:uid="{7E48F252-9FDD-4162-A6CC-65238F86C365}"/>
    <cellStyle name="Comma 3 8 2 2 4 2" xfId="21312" xr:uid="{74BCCBE3-3B7F-4B97-9F1F-5442F728AB60}"/>
    <cellStyle name="Comma 3 8 2 2 5" xfId="16078" xr:uid="{25982FD5-C7B7-4D74-A8A1-24AAB70EA5D1}"/>
    <cellStyle name="Comma 3 8 2 2 5 2" xfId="21758" xr:uid="{D3B4A3E6-FF65-41CB-94B7-16667932C8B6}"/>
    <cellStyle name="Comma 3 8 2 2 6" xfId="18996" xr:uid="{95395877-18EC-4F48-9092-B8B7E23F05C1}"/>
    <cellStyle name="Comma 3 8 2 2 6 2" xfId="22081" xr:uid="{4D1DF2A7-690B-44F1-BE5C-6943E48DBEBD}"/>
    <cellStyle name="Comma 3 8 2 2 7" xfId="20210" xr:uid="{357A27AB-9D0C-4659-BD3D-00865A85FA7A}"/>
    <cellStyle name="Comma 3 8 2 2 8" xfId="27129" xr:uid="{674D18BB-5696-40F3-8F84-2E6D25F8996B}"/>
    <cellStyle name="Comma 3 8 2 3" xfId="5133" xr:uid="{58EB1D01-2464-4949-9892-34EC80D60A9C}"/>
    <cellStyle name="Comma 3 8 2 3 2" xfId="20509" xr:uid="{DE71C4B3-E7A5-46ED-8AB5-FAC6C12AD7ED}"/>
    <cellStyle name="Comma 3 8 2 3 2 2" xfId="41493" xr:uid="{DCBF8F5B-1484-458F-AA0B-2EA11E7D2133}"/>
    <cellStyle name="Comma 3 8 2 3 3" xfId="28883" xr:uid="{81A5FADD-2440-4E2E-8AFD-53845A82CBE4}"/>
    <cellStyle name="Comma 3 8 2 4" xfId="2577" xr:uid="{78501AAB-0148-49FB-B92B-B3199D56D298}"/>
    <cellStyle name="Comma 3 8 2 4 2" xfId="20209" xr:uid="{B52C5155-A856-409B-BB45-C2D0AB9BFB70}"/>
    <cellStyle name="Comma 3 8 2 4 2 2" xfId="35004" xr:uid="{28E25A51-ED85-4683-9760-86E43F116FAB}"/>
    <cellStyle name="Comma 3 8 2 4 3" xfId="24898" xr:uid="{8A7F0CFD-6DA3-42A5-A3A8-933E01F3F79B}"/>
    <cellStyle name="Comma 3 8 2 5" xfId="7158" xr:uid="{6D23CD71-B358-4AD6-AFA7-64C4BAC34878}"/>
    <cellStyle name="Comma 3 8 2 5 2" xfId="20662" xr:uid="{ED31D604-84FE-4C1D-911A-0711F5CF0040}"/>
    <cellStyle name="Comma 3 8 2 5 3" xfId="31778" xr:uid="{E2101EB6-2C52-4CA7-9590-A6AADCC13565}"/>
    <cellStyle name="Comma 3 8 2 6" xfId="10396" xr:uid="{CFA19337-11E0-45B4-8A72-3F4558597608}"/>
    <cellStyle name="Comma 3 8 2 6 2" xfId="21086" xr:uid="{7BD97676-DDA0-4850-B090-53963E2264EA}"/>
    <cellStyle name="Comma 3 8 2 7" xfId="14200" xr:uid="{FAFFAA28-8F1B-420F-A19C-E55C313CF418}"/>
    <cellStyle name="Comma 3 8 2 7 2" xfId="21537" xr:uid="{553408E8-2603-4B8A-B6E2-B10110AD74A3}"/>
    <cellStyle name="Comma 3 8 2 8" xfId="17711" xr:uid="{4DF33BB3-7449-4F76-9D26-213D792F410D}"/>
    <cellStyle name="Comma 3 8 2 8 2" xfId="21925" xr:uid="{95133DC5-AE92-448D-9001-88F566233B4C}"/>
    <cellStyle name="Comma 3 8 2 9" xfId="19909" xr:uid="{F8E24C7A-0854-45E6-829F-6E71C460843D}"/>
    <cellStyle name="Comma 3 8 3" xfId="2579" xr:uid="{FB6CFDA1-F7C2-475D-B329-E6E93A4C2146}"/>
    <cellStyle name="Comma 3 8 3 2" xfId="5135" xr:uid="{15F8DCDD-A3F7-4179-8A5C-ED4481AFB383}"/>
    <cellStyle name="Comma 3 8 3 2 2" xfId="12316" xr:uid="{E42AC091-547C-4918-BE80-F998A1FB26F7}"/>
    <cellStyle name="Comma 3 8 3 2 2 2" xfId="21313" xr:uid="{5640F055-0B30-4A2B-8797-48DD7C329E43}"/>
    <cellStyle name="Comma 3 8 3 2 2 3" xfId="36461" xr:uid="{05B3EAC3-F023-4DAC-A0C9-AA1727560822}"/>
    <cellStyle name="Comma 3 8 3 2 3" xfId="16079" xr:uid="{0B07BD50-C8F9-4F8E-BDFB-A0C4B50513CF}"/>
    <cellStyle name="Comma 3 8 3 2 3 2" xfId="21759" xr:uid="{BE7B3C8D-8D30-4870-B3D3-0C86A64483D7}"/>
    <cellStyle name="Comma 3 8 3 2 4" xfId="20511" xr:uid="{2FBE894A-B8B3-467F-A807-75A45CC94376}"/>
    <cellStyle name="Comma 3 8 3 2 5" xfId="26002" xr:uid="{0329A1B5-51D1-4874-A7D4-3ABB73800162}"/>
    <cellStyle name="Comma 3 8 3 3" xfId="8641" xr:uid="{30417533-2D9E-435B-A98C-360D3CAC8F5F}"/>
    <cellStyle name="Comma 3 8 3 3 2" xfId="20834" xr:uid="{19F41801-3DE5-4319-AF2B-ECA02D2205A8}"/>
    <cellStyle name="Comma 3 8 3 3 3" xfId="30379" xr:uid="{452C2922-AA46-4738-841C-695C26575B9A}"/>
    <cellStyle name="Comma 3 8 3 4" xfId="10397" xr:uid="{5026B961-0222-451D-86FF-DDD5A247A256}"/>
    <cellStyle name="Comma 3 8 3 4 2" xfId="21087" xr:uid="{97A922AC-686A-44FD-B872-56CDA374647F}"/>
    <cellStyle name="Comma 3 8 3 5" xfId="14201" xr:uid="{FC85F3F9-27D8-481A-96A5-4F2BBF1C732A}"/>
    <cellStyle name="Comma 3 8 3 5 2" xfId="21538" xr:uid="{34A61E2A-5CE5-49D2-A58D-B5FAF3EFC1EB}"/>
    <cellStyle name="Comma 3 8 3 6" xfId="18995" xr:uid="{89D52D56-3859-45CD-AE22-74B80128A79A}"/>
    <cellStyle name="Comma 3 8 3 6 2" xfId="22080" xr:uid="{37FA30C0-0DF7-4DBC-A3BB-718CD98314BE}"/>
    <cellStyle name="Comma 3 8 3 7" xfId="20211" xr:uid="{D7939959-A0A5-455E-BE7F-B9FEF9A66180}"/>
    <cellStyle name="Comma 3 8 3 8" xfId="22572" xr:uid="{16B647C1-F501-4D3B-8781-002AD65E5387}"/>
    <cellStyle name="Comma 3 8 4" xfId="5132" xr:uid="{01BC8D77-EA2B-49A6-A605-BF97089A1A00}"/>
    <cellStyle name="Comma 3 8 4 2" xfId="12317" xr:uid="{929642F7-438C-4C4C-B5AC-7416F06B004B}"/>
    <cellStyle name="Comma 3 8 4 2 2" xfId="21314" xr:uid="{77F027BC-BE03-4A32-A363-1CDCB3ED58C4}"/>
    <cellStyle name="Comma 3 8 4 2 3" xfId="39607" xr:uid="{FE26A1C5-B4BD-4F8E-8738-CA7F22B4B495}"/>
    <cellStyle name="Comma 3 8 4 3" xfId="16080" xr:uid="{2EADDC61-1BB8-4143-8C15-104C0EE8B7CF}"/>
    <cellStyle name="Comma 3 8 4 3 2" xfId="21760" xr:uid="{854E80A0-7362-4992-B2DB-4F407AFFE564}"/>
    <cellStyle name="Comma 3 8 4 4" xfId="20508" xr:uid="{AA5A1E7C-DC26-465B-90C8-702664F017DD}"/>
    <cellStyle name="Comma 3 8 4 5" xfId="27710" xr:uid="{15EBF387-076A-440B-955A-EC2EEC0672F0}"/>
    <cellStyle name="Comma 3 8 5" xfId="2576" xr:uid="{6DA25645-6B7C-49E3-B23F-3A6A0467B2C4}"/>
    <cellStyle name="Comma 3 8 5 2" xfId="20208" xr:uid="{B48072D5-3D8E-416B-B0D5-0B6561BC4B08}"/>
    <cellStyle name="Comma 3 8 5 2 2" xfId="33076" xr:uid="{E96844D6-8452-4623-8997-A4AAABA7E918}"/>
    <cellStyle name="Comma 3 8 5 3" xfId="23589" xr:uid="{2EDD777F-6953-43BB-9909-51688FFE950F}"/>
    <cellStyle name="Comma 3 8 6" xfId="7157" xr:uid="{D71579B3-896F-42FE-BA95-FD0CEFF3DC75}"/>
    <cellStyle name="Comma 3 8 6 2" xfId="20661" xr:uid="{461DE401-4DDD-4672-8753-A477CC73A599}"/>
    <cellStyle name="Comma 3 8 6 3" xfId="29353" xr:uid="{916DCC43-1A36-4CD0-8648-E5B778D23A14}"/>
    <cellStyle name="Comma 3 8 7" xfId="10395" xr:uid="{0C34C83B-1E46-48BD-B12D-C7BD25AA65EA}"/>
    <cellStyle name="Comma 3 8 7 2" xfId="21085" xr:uid="{43743702-F48D-4B16-BE79-55C60DF93985}"/>
    <cellStyle name="Comma 3 8 8" xfId="14199" xr:uid="{016199F1-0199-4C74-8740-F569F3AD55D7}"/>
    <cellStyle name="Comma 3 8 8 2" xfId="21536" xr:uid="{99FF2DD2-C88B-457A-9ECF-EEC6785A8605}"/>
    <cellStyle name="Comma 3 8 9" xfId="17710" xr:uid="{8AA7A965-DD3A-41BF-987A-415ECD77303F}"/>
    <cellStyle name="Comma 3 8 9 2" xfId="21924" xr:uid="{421959A5-E20C-4E3C-B6E1-022903997BAA}"/>
    <cellStyle name="Comma 3 9" xfId="7994" xr:uid="{BC8C60E9-ABB8-4C09-9102-00634DC94A8E}"/>
    <cellStyle name="Comma 3 9 2" xfId="9478" xr:uid="{4B6CE7D4-9860-4583-8D30-77E713C899E8}"/>
    <cellStyle name="Comma 3 9 2 2" xfId="20856" xr:uid="{1B9E938E-6238-492A-A29F-5FC62B2AAA52}"/>
    <cellStyle name="Comma 3 9 2 2 2" xfId="38148" xr:uid="{AFC38B85-64DB-42BC-B2A2-15DD4CB9524D}"/>
    <cellStyle name="Comma 3 9 2 3" xfId="27002" xr:uid="{328D3547-EAD9-4A4F-9DAA-273F4FE6FE26}"/>
    <cellStyle name="Comma 3 9 3" xfId="10398" xr:uid="{9BF79232-CF0E-48AA-B81F-DF34792852AE}"/>
    <cellStyle name="Comma 3 9 3 2" xfId="21088" xr:uid="{E8EC299B-BF1A-49C4-8057-290B213EDC54}"/>
    <cellStyle name="Comma 3 9 3 2 2" xfId="41366" xr:uid="{1436445F-2FDB-477B-BD91-B3213ACC37CE}"/>
    <cellStyle name="Comma 3 9 3 3" xfId="28756" xr:uid="{0D1818BE-6059-4A40-8B13-ADD282D46C59}"/>
    <cellStyle name="Comma 3 9 4" xfId="20683" xr:uid="{90BC137E-DD0E-448A-960C-52614FF5DA5C}"/>
    <cellStyle name="Comma 3 9 4 2" xfId="34877" xr:uid="{3AA1F36D-74EE-4687-A64A-39E03FC8F9D0}"/>
    <cellStyle name="Comma 3 9 4 3" xfId="24771" xr:uid="{E563B22E-F11B-460B-A094-4845A7D6267A}"/>
    <cellStyle name="Comma 3 9 5" xfId="31651" xr:uid="{86335E66-EA25-480A-B90E-C5B10F443E59}"/>
    <cellStyle name="Comma 3 9 6" xfId="23029" xr:uid="{9D1C726F-B9D5-4A11-9074-479F20274357}"/>
    <cellStyle name="Comma 30" xfId="42274" xr:uid="{02C2CC31-25D1-4927-B5B6-42DC48281AC0}"/>
    <cellStyle name="Comma 31" xfId="42309" xr:uid="{E381B169-9808-450C-BE8A-EB4DAF9A1FB7}"/>
    <cellStyle name="Comma 32" xfId="42310" xr:uid="{1D910306-DDE4-4BFE-9715-408AACC05D6E}"/>
    <cellStyle name="Comma 33" xfId="42312" xr:uid="{6CC1C6DD-753D-44E3-9D9B-5F113B4A8138}"/>
    <cellStyle name="Comma 34" xfId="42316" xr:uid="{4559A9ED-9A25-418F-AE62-50F5FF29F892}"/>
    <cellStyle name="Comma 35" xfId="42311" xr:uid="{E496BC96-D30C-43C6-A3EF-615BD9B412FB}"/>
    <cellStyle name="Comma 36" xfId="22083" xr:uid="{457176D2-FF1E-4383-87F8-34FAA655F56E}"/>
    <cellStyle name="Comma 4" xfId="173" xr:uid="{3C62E4EF-9843-43D8-9C6D-3DF614A6C697}"/>
    <cellStyle name="Comma 4 2" xfId="227" xr:uid="{18CE068E-7F16-4E77-98A4-57F88299A9A3}"/>
    <cellStyle name="Comma 4 2 2" xfId="10401" xr:uid="{BE0CD9B7-A5E0-4C3E-9FF4-0DEDDBE8909D}"/>
    <cellStyle name="Comma 4 2 2 2" xfId="21091" xr:uid="{A17AA15F-BB3B-46EE-95C4-BB9E79C501E3}"/>
    <cellStyle name="Comma 4 2 2 2 2" xfId="42305" xr:uid="{741C2E41-85BB-43A5-A5AE-66A0B26BE591}"/>
    <cellStyle name="Comma 4 2 2 3" xfId="42266" xr:uid="{02BB1B90-BB28-4A85-BBF5-0024371D06E9}"/>
    <cellStyle name="Comma 4 2 3" xfId="10400" xr:uid="{23F94456-0627-41C4-B310-E4AC90EC70C0}"/>
    <cellStyle name="Comma 4 2 3 2" xfId="21090" xr:uid="{6C3E27EF-732F-43A8-996D-BDB989B4082A}"/>
    <cellStyle name="Comma 4 2 4" xfId="17713" xr:uid="{3210A2E5-BE84-4BDC-89C8-7697B8F76F17}"/>
    <cellStyle name="Comma 4 2 4 2" xfId="21927" xr:uid="{4099E9C5-ED88-4FF8-BA79-5D2598B12C05}"/>
    <cellStyle name="Comma 4 2 5" xfId="19761" xr:uid="{8746974E-CE97-4B51-8378-D162B07B5B33}"/>
    <cellStyle name="Comma 4 2 6" xfId="22108" xr:uid="{F7009512-84D3-485A-8449-305174B18F5B}"/>
    <cellStyle name="Comma 4 3" xfId="10402" xr:uid="{496AE060-9756-4173-A67D-C3D3AD6505C1}"/>
    <cellStyle name="Comma 4 3 2" xfId="21092" xr:uid="{9A3E9A20-BCBA-4A5B-9B5A-1AE5E4E72501}"/>
    <cellStyle name="Comma 4 3 2 2" xfId="42265" xr:uid="{DC16CB20-603C-45E1-ADF1-60CE29007976}"/>
    <cellStyle name="Comma 4 3 3" xfId="42304" xr:uid="{11A69165-4FBF-43AC-85B0-4AB574AB4CA2}"/>
    <cellStyle name="Comma 4 3 4" xfId="22096" xr:uid="{4AFB3719-4EE1-47F2-B793-8D7BA85D84E3}"/>
    <cellStyle name="Comma 4 4" xfId="10399" xr:uid="{23E0096D-71B9-4A23-8D98-18F48ADC34AC}"/>
    <cellStyle name="Comma 4 4 2" xfId="21089" xr:uid="{09D99ADC-AA9E-4C67-A339-786D477C1885}"/>
    <cellStyle name="Comma 4 4 3" xfId="42192" xr:uid="{8381B7F6-AC2E-4C87-B14C-CC296AFFA5E3}"/>
    <cellStyle name="Comma 4 5" xfId="17712" xr:uid="{85EE32F9-9E99-4B7C-9DF2-7B42205ECD3D}"/>
    <cellStyle name="Comma 4 5 2" xfId="21926" xr:uid="{B98B6285-44F1-4C53-9C50-A99792E72E5F}"/>
    <cellStyle name="Comma 4 6" xfId="19749" xr:uid="{E9818D68-5447-4764-950C-FA7C031AEB65}"/>
    <cellStyle name="Comma 4 7" xfId="22086" xr:uid="{186F7367-C456-44C6-AA2A-BF297F5BCC65}"/>
    <cellStyle name="Comma 5" xfId="224" xr:uid="{836E5FFE-5F58-43D1-A1C9-89715D244548}"/>
    <cellStyle name="Comma 5 2" xfId="17714" xr:uid="{07F26A14-6C16-468C-A0FC-9BB51F980F9D}"/>
    <cellStyle name="Comma 5 2 2" xfId="21928" xr:uid="{419FB244-2433-4350-BA67-D08063944507}"/>
    <cellStyle name="Comma 5 2 2 2" xfId="42267" xr:uid="{ACDDDCD3-DD8A-4860-B415-BA5BCD885C7A}"/>
    <cellStyle name="Comma 5 2 3" xfId="42306" xr:uid="{557C572A-59D8-46BA-B7D0-D71F3A27F4A4}"/>
    <cellStyle name="Comma 5 2 4" xfId="22107" xr:uid="{F96DBDC5-C9EA-422E-95F5-9BC946D02183}"/>
    <cellStyle name="Comma 5 3" xfId="19760" xr:uid="{94C80EC3-D37C-43E5-A921-56DC661DDC4B}"/>
    <cellStyle name="Comma 5 4" xfId="22088" xr:uid="{4D6DFC32-8AF5-4189-A8D9-EDB8B3699845}"/>
    <cellStyle name="Comma 6" xfId="111" xr:uid="{E332A1B4-58A1-4291-AC36-C1B802765141}"/>
    <cellStyle name="Comma 6 2" xfId="17715" xr:uid="{B23DC8FC-6B2A-420A-AC2C-B05551F51FCB}"/>
    <cellStyle name="Comma 6 2 2" xfId="21929" xr:uid="{C95CD058-94E2-48B7-B766-F6ADB116F65B}"/>
    <cellStyle name="Comma 6 2 2 2" xfId="42307" xr:uid="{7F890086-5401-4E70-92CE-EDB113968F1E}"/>
    <cellStyle name="Comma 6 2 3" xfId="42268" xr:uid="{0F133260-7652-4208-837F-EA9491B224E1}"/>
    <cellStyle name="Comma 6 3" xfId="19746" xr:uid="{5E72EE05-6264-46B8-AA4D-1E4187F1D829}"/>
    <cellStyle name="Comma 6 4" xfId="22093" xr:uid="{796BA9AA-02D1-46CD-B8C6-AEE805DBA59C}"/>
    <cellStyle name="Comma 7" xfId="273" xr:uid="{4FBA72D6-FBFC-4943-B67A-5B1A57808902}"/>
    <cellStyle name="Comma 7 10" xfId="22163" xr:uid="{312672C4-342B-497C-8C2F-DBDEDAD60E10}"/>
    <cellStyle name="Comma 7 2" xfId="835" xr:uid="{D27FAE94-89BC-4F1D-BDF7-52466343616D}"/>
    <cellStyle name="Comma 7 2 2" xfId="17717" xr:uid="{D28D7867-E254-4CBD-9C21-50BE34CBAFD6}"/>
    <cellStyle name="Comma 7 2 2 2" xfId="21931" xr:uid="{25C1378B-72FE-4DBA-9EF4-37896DACE23E}"/>
    <cellStyle name="Comma 7 2 2 2 2" xfId="23160" xr:uid="{56BBFC4B-3A6D-4F94-A12F-8968A88D7ABA}"/>
    <cellStyle name="Comma 7 2 2 2 2 2" xfId="27133" xr:uid="{B455BEFB-52B6-4929-B3F6-1B33BA620698}"/>
    <cellStyle name="Comma 7 2 2 2 2 2 2" xfId="38279" xr:uid="{C34B4B50-EE27-47E0-A95E-8DF1625C96E6}"/>
    <cellStyle name="Comma 7 2 2 2 2 3" xfId="28887" xr:uid="{95C6210C-3EAD-48A4-A3AB-4BB70794EE4A}"/>
    <cellStyle name="Comma 7 2 2 2 2 3 2" xfId="41497" xr:uid="{A9B41C7A-03F7-4E36-B94E-1D80153919E9}"/>
    <cellStyle name="Comma 7 2 2 2 2 4" xfId="24902" xr:uid="{73472F1B-456F-455C-B084-597EAF8202E0}"/>
    <cellStyle name="Comma 7 2 2 2 2 4 2" xfId="35008" xr:uid="{40FE9ADA-BA22-40E2-B2C7-27290E5E01C2}"/>
    <cellStyle name="Comma 7 2 2 2 2 5" xfId="31782" xr:uid="{A5F22D90-5E97-4C95-B06D-0CF88961380C}"/>
    <cellStyle name="Comma 7 2 2 2 3" xfId="26341" xr:uid="{F73A57E7-E0A2-4E17-A41F-DCFB18A9C277}"/>
    <cellStyle name="Comma 7 2 2 2 3 2" xfId="37229" xr:uid="{6E57F6C4-4D11-44C4-BB6A-33C7C4F9C024}"/>
    <cellStyle name="Comma 7 2 2 2 4" xfId="28095" xr:uid="{2784B71A-40A7-466B-977C-DCCD93B04A6B}"/>
    <cellStyle name="Comma 7 2 2 2 4 2" xfId="40375" xr:uid="{1BFE8D37-FC02-4ADA-8C77-EA3237A1BE79}"/>
    <cellStyle name="Comma 7 2 2 2 5" xfId="23984" xr:uid="{F67D4EA8-831D-42EE-8CF4-C070A772AB1A}"/>
    <cellStyle name="Comma 7 2 2 2 5 2" xfId="33880" xr:uid="{CED5189C-BA87-4E9A-9EDA-E347C2A7548D}"/>
    <cellStyle name="Comma 7 2 2 2 6" xfId="30822" xr:uid="{D79DC775-DE19-498B-BDA6-053D024C2F14}"/>
    <cellStyle name="Comma 7 2 2 2 7" xfId="22752" xr:uid="{3BFBC865-A090-4BD9-B6F7-64C8EFD9AEDD}"/>
    <cellStyle name="Comma 7 2 2 3" xfId="23159" xr:uid="{C70CB417-D24F-4EB2-A867-11550A08D6BD}"/>
    <cellStyle name="Comma 7 2 2 3 2" xfId="27132" xr:uid="{375FA187-17B7-419A-B48E-745585505425}"/>
    <cellStyle name="Comma 7 2 2 3 2 2" xfId="38278" xr:uid="{F7484AA1-2B46-48E4-9C97-3AA96F591452}"/>
    <cellStyle name="Comma 7 2 2 3 3" xfId="28886" xr:uid="{4D1D96B7-854A-42FD-A3C3-1FEDE43CC942}"/>
    <cellStyle name="Comma 7 2 2 3 3 2" xfId="41496" xr:uid="{5E4F11A1-47BA-418C-B12E-3D6682B44A49}"/>
    <cellStyle name="Comma 7 2 2 3 4" xfId="24901" xr:uid="{29DC4381-6C28-4543-A314-15E7CAF0AA4E}"/>
    <cellStyle name="Comma 7 2 2 3 4 2" xfId="35007" xr:uid="{1CB2F259-6F03-47B0-BB3C-0527FE24201E}"/>
    <cellStyle name="Comma 7 2 2 3 5" xfId="31781" xr:uid="{C8E05D0C-3AF9-4C1D-AFFB-81E7E68419E4}"/>
    <cellStyle name="Comma 7 2 2 4" xfId="22543" xr:uid="{95359396-6E0C-4ECA-A95C-9732FCC619D3}"/>
    <cellStyle name="Comma 7 2 2 4 2" xfId="25956" xr:uid="{3F89A1C3-E29E-464D-8EAE-562DF311EFA5}"/>
    <cellStyle name="Comma 7 2 2 4 2 2" xfId="36414" xr:uid="{D6AF435D-B44E-48F7-97BE-D67A7619AD8F}"/>
    <cellStyle name="Comma 7 2 2 4 3" xfId="30333" xr:uid="{F6CA0D94-39B3-4768-AFC8-3F0CAA3C429F}"/>
    <cellStyle name="Comma 7 2 2 5" xfId="27682" xr:uid="{5DE6DE4A-405B-43D4-A339-475B31669538}"/>
    <cellStyle name="Comma 7 2 2 5 2" xfId="39560" xr:uid="{C3ED05D4-2CC8-44D1-A3DF-22E7536A0760}"/>
    <cellStyle name="Comma 7 2 2 6" xfId="23561" xr:uid="{9FDFDB92-D755-48D6-8240-6228BE81952D}"/>
    <cellStyle name="Comma 7 2 2 6 2" xfId="33029" xr:uid="{58895681-C7A3-4073-9327-84D370CB9074}"/>
    <cellStyle name="Comma 7 2 2 7" xfId="29664" xr:uid="{47B542A8-9B37-4B65-B2DC-56DF4D5FD19F}"/>
    <cellStyle name="Comma 7 2 2 8" xfId="22315" xr:uid="{F3A1ABA1-EB5F-4B7F-9E25-E54359C0108B}"/>
    <cellStyle name="Comma 7 2 3" xfId="19910" xr:uid="{DA6B2436-9706-4261-8593-600DE790B5D4}"/>
    <cellStyle name="Comma 7 2 3 2" xfId="23161" xr:uid="{60154907-F3E1-415D-84E4-B982F9AC0BE5}"/>
    <cellStyle name="Comma 7 2 3 2 2" xfId="27134" xr:uid="{F64D7A61-545C-4991-B335-4D0FE1377F82}"/>
    <cellStyle name="Comma 7 2 3 2 2 2" xfId="38280" xr:uid="{3F485527-7221-41FE-AECD-16AA19537F87}"/>
    <cellStyle name="Comma 7 2 3 2 3" xfId="28888" xr:uid="{F52E9FD5-8908-4A8C-8BC3-2FC946ACF90B}"/>
    <cellStyle name="Comma 7 2 3 2 3 2" xfId="41498" xr:uid="{5A3A4703-C8B2-4B1B-86A4-A173811EABE3}"/>
    <cellStyle name="Comma 7 2 3 2 4" xfId="24903" xr:uid="{82A00040-B63D-462C-A381-10E87CE6A669}"/>
    <cellStyle name="Comma 7 2 3 2 4 2" xfId="35009" xr:uid="{C2A9B0C3-4F00-4745-9272-B0EBF6BAAED0}"/>
    <cellStyle name="Comma 7 2 3 2 5" xfId="31783" xr:uid="{49CA00D7-B34F-43DD-8D8F-7BDD2DB431A2}"/>
    <cellStyle name="Comma 7 2 3 3" xfId="26179" xr:uid="{B2AF2DDB-7BEF-48D0-AEB1-805D57DD5657}"/>
    <cellStyle name="Comma 7 2 3 3 2" xfId="36808" xr:uid="{7DC13B16-34F7-4206-9486-E0A2479553E9}"/>
    <cellStyle name="Comma 7 2 3 4" xfId="27886" xr:uid="{FB65A7EF-BA76-4BBE-A99B-65F75D1FD567}"/>
    <cellStyle name="Comma 7 2 3 4 2" xfId="39954" xr:uid="{81652FBB-CBA0-4418-8C65-C459512FF838}"/>
    <cellStyle name="Comma 7 2 3 5" xfId="23771" xr:uid="{1E29F6D6-CA4C-4697-8A3B-723FBD579128}"/>
    <cellStyle name="Comma 7 2 3 5 2" xfId="33449" xr:uid="{EAD11BFA-94A9-4328-A136-881E3FC72853}"/>
    <cellStyle name="Comma 7 2 3 6" xfId="30609" xr:uid="{F8308EE0-3687-4C4D-8A85-8A03AEEEA06D}"/>
    <cellStyle name="Comma 7 2 3 7" xfId="22652" xr:uid="{272871FD-5341-4CE8-9E17-D94D9974F277}"/>
    <cellStyle name="Comma 7 2 4" xfId="23158" xr:uid="{D67B9B5A-0F53-4909-A5A3-AA682C2F6ABC}"/>
    <cellStyle name="Comma 7 2 4 2" xfId="27131" xr:uid="{9A99A840-6CF3-4DDB-889C-457FD6944702}"/>
    <cellStyle name="Comma 7 2 4 2 2" xfId="38277" xr:uid="{89FDFAAF-D40B-4980-8E5B-110763172499}"/>
    <cellStyle name="Comma 7 2 4 3" xfId="28885" xr:uid="{FCD5D1BF-74FA-413E-9D86-76B97E64E962}"/>
    <cellStyle name="Comma 7 2 4 3 2" xfId="41495" xr:uid="{5E9FFFC4-2245-405E-ACE0-73A97DA5DEFC}"/>
    <cellStyle name="Comma 7 2 4 4" xfId="24900" xr:uid="{164F7748-B6E1-442D-964A-8E331052D429}"/>
    <cellStyle name="Comma 7 2 4 4 2" xfId="35006" xr:uid="{329D26A4-32E5-4210-AC09-80D9027A064B}"/>
    <cellStyle name="Comma 7 2 4 5" xfId="31780" xr:uid="{D28965E9-1340-4ACB-96EE-C1B57179621E}"/>
    <cellStyle name="Comma 7 2 5" xfId="22431" xr:uid="{8239DB1A-9D85-4CBE-96E2-4C6922A9099B}"/>
    <cellStyle name="Comma 7 2 5 2" xfId="25618" xr:uid="{3B8C04D1-D884-4937-BFFD-9F0DB0F97939}"/>
    <cellStyle name="Comma 7 2 5 2 2" xfId="35994" xr:uid="{BD899F1C-1101-48E7-AE8A-14D10A82E5F2}"/>
    <cellStyle name="Comma 7 2 5 3" xfId="29995" xr:uid="{3978021C-41C8-4F5F-A110-5ACAAC42EE0C}"/>
    <cellStyle name="Comma 7 2 6" xfId="27567" xr:uid="{510CC0A4-E43C-4A90-AD0A-5039056BDD84}"/>
    <cellStyle name="Comma 7 2 6 2" xfId="39140" xr:uid="{EEA38963-C6E8-4167-BDF2-F03E8903550E}"/>
    <cellStyle name="Comma 7 2 7" xfId="23446" xr:uid="{363F7293-3D53-4F63-A477-2C90998415B0}"/>
    <cellStyle name="Comma 7 2 7 2" xfId="32604" xr:uid="{3824D517-DC5A-420F-8D69-12EEC4CCFC35}"/>
    <cellStyle name="Comma 7 2 8" xfId="29449" xr:uid="{1D64949D-0718-428F-8321-67C14D147FE4}"/>
    <cellStyle name="Comma 7 2 9" xfId="22212" xr:uid="{9AEB2F47-FD01-4532-A9DC-D25FEC91E4AE}"/>
    <cellStyle name="Comma 7 3" xfId="17716" xr:uid="{6D9DD2F5-2A1D-4995-A2A2-03A5D14B2FEE}"/>
    <cellStyle name="Comma 7 3 2" xfId="21930" xr:uid="{D9F8B48F-71A7-4AAA-BDF9-5E22CA427B0D}"/>
    <cellStyle name="Comma 7 3 2 2" xfId="23163" xr:uid="{F5F11F69-F07D-470C-B0C2-D9E8DA506F7B}"/>
    <cellStyle name="Comma 7 3 2 2 2" xfId="27136" xr:uid="{F4E87A36-9418-4DAD-A468-3B76D766B4CD}"/>
    <cellStyle name="Comma 7 3 2 2 2 2" xfId="38282" xr:uid="{ED1C6A1D-2F9E-407C-A1B7-AB031685C09D}"/>
    <cellStyle name="Comma 7 3 2 2 3" xfId="28890" xr:uid="{8A800D59-6C5D-4E52-ABA6-B12C43EC2F22}"/>
    <cellStyle name="Comma 7 3 2 2 3 2" xfId="41500" xr:uid="{48304B24-62CA-44FE-8720-64FF23640F25}"/>
    <cellStyle name="Comma 7 3 2 2 4" xfId="24905" xr:uid="{B9596AAA-6763-4774-B37E-1443BC5C472F}"/>
    <cellStyle name="Comma 7 3 2 2 4 2" xfId="35011" xr:uid="{24980E45-A394-4FB0-9A15-F5189DD42B42}"/>
    <cellStyle name="Comma 7 3 2 2 5" xfId="31785" xr:uid="{4757057F-46EE-4005-93AE-977C3FE569BF}"/>
    <cellStyle name="Comma 7 3 2 3" xfId="26246" xr:uid="{D2662258-4132-4E18-B2D8-5375BAE00E9D}"/>
    <cellStyle name="Comma 7 3 2 3 2" xfId="37028" xr:uid="{5412D644-FC08-4356-A55C-46A590ECD57D}"/>
    <cellStyle name="Comma 7 3 2 4" xfId="28000" xr:uid="{72FA0737-9DF7-473C-BBC8-BC05AF017A47}"/>
    <cellStyle name="Comma 7 3 2 4 2" xfId="40174" xr:uid="{D305120E-D0B2-49B3-AF29-D2A1AC1C5DD7}"/>
    <cellStyle name="Comma 7 3 2 5" xfId="23885" xr:uid="{FB5810A2-8814-4FF5-A987-52387F83DBB7}"/>
    <cellStyle name="Comma 7 3 2 5 2" xfId="33678" xr:uid="{89895236-34DD-4A34-8F39-49A0685083FB}"/>
    <cellStyle name="Comma 7 3 2 6" xfId="30723" xr:uid="{AE7D3BC7-D150-451A-BEB9-E49733A1445D}"/>
    <cellStyle name="Comma 7 3 2 7" xfId="22705" xr:uid="{60C76D73-677F-4D48-83FC-5F19FD161504}"/>
    <cellStyle name="Comma 7 3 3" xfId="23162" xr:uid="{DDF12F4C-2509-4522-B888-3BCB2F4E9D88}"/>
    <cellStyle name="Comma 7 3 3 2" xfId="27135" xr:uid="{8A2258E9-CF17-4EB5-A632-2A602BFCA7C1}"/>
    <cellStyle name="Comma 7 3 3 2 2" xfId="38281" xr:uid="{E4D5B45C-FC8B-4820-947A-36A3992210DF}"/>
    <cellStyle name="Comma 7 3 3 3" xfId="28889" xr:uid="{92486F94-EEDA-41E3-91C0-74F72A2BD6AE}"/>
    <cellStyle name="Comma 7 3 3 3 2" xfId="41499" xr:uid="{1AD1C633-4F36-47B0-9EBE-48400961BEF6}"/>
    <cellStyle name="Comma 7 3 3 4" xfId="24904" xr:uid="{478D0A55-340F-4A14-A9EE-8D4EB96DD67E}"/>
    <cellStyle name="Comma 7 3 3 4 2" xfId="35010" xr:uid="{B9BACB99-FA62-4621-AFAB-9AB7C71D4335}"/>
    <cellStyle name="Comma 7 3 3 5" xfId="31784" xr:uid="{8BC76604-DE27-439D-83E9-44D0E1672322}"/>
    <cellStyle name="Comma 7 3 4" xfId="22496" xr:uid="{C747542A-027B-43A2-BD50-3EA526F752B3}"/>
    <cellStyle name="Comma 7 3 4 2" xfId="25762" xr:uid="{35C7D53C-B920-4DB2-83CD-7030BB02BF07}"/>
    <cellStyle name="Comma 7 3 4 2 2" xfId="36213" xr:uid="{E79E1A63-C213-4E2F-96C2-04A748417AB4}"/>
    <cellStyle name="Comma 7 3 4 3" xfId="30139" xr:uid="{EAB4CD2B-B310-4F5A-A843-450F707941A6}"/>
    <cellStyle name="Comma 7 3 5" xfId="27634" xr:uid="{F1B23101-FA1F-4B35-BF84-6E5D57E51A75}"/>
    <cellStyle name="Comma 7 3 5 2" xfId="39359" xr:uid="{18FB8608-BC10-4B01-B855-B742D74A0019}"/>
    <cellStyle name="Comma 7 3 6" xfId="23513" xr:uid="{ED09E764-E925-4A63-8F3F-70D83635E716}"/>
    <cellStyle name="Comma 7 3 6 2" xfId="32828" xr:uid="{3AD62050-0286-45E3-A09F-6EA18F07374E}"/>
    <cellStyle name="Comma 7 3 7" xfId="29564" xr:uid="{864D8316-0504-4945-B480-E6B353FB133C}"/>
    <cellStyle name="Comma 7 3 8" xfId="22267" xr:uid="{7477B787-7A54-4436-B1AB-BD823B84B0AC}"/>
    <cellStyle name="Comma 7 4" xfId="19770" xr:uid="{FEFE6506-3924-4AAB-B75F-C484A525FB58}"/>
    <cellStyle name="Comma 7 4 2" xfId="23164" xr:uid="{7B60A6D5-B6CD-493B-92AE-D253A84C4F3C}"/>
    <cellStyle name="Comma 7 4 2 2" xfId="27137" xr:uid="{B7DE2092-D762-4A82-B08D-9146CE08A2C7}"/>
    <cellStyle name="Comma 7 4 2 2 2" xfId="38283" xr:uid="{20AD2DC0-BB0F-43DA-A23D-5FE7D5250F7F}"/>
    <cellStyle name="Comma 7 4 2 3" xfId="28891" xr:uid="{523BEE07-1668-424D-AFA7-0D04CD2040FC}"/>
    <cellStyle name="Comma 7 4 2 3 2" xfId="41501" xr:uid="{ED06AD9D-7C72-478C-B390-F58D3186887A}"/>
    <cellStyle name="Comma 7 4 2 4" xfId="24906" xr:uid="{C213C916-E7E4-43B9-A6DC-B90914FF0FFC}"/>
    <cellStyle name="Comma 7 4 2 4 2" xfId="35012" xr:uid="{20077C45-1BA4-432A-B044-A8AD6700FB54}"/>
    <cellStyle name="Comma 7 4 2 5" xfId="31786" xr:uid="{4401FA8C-AC16-44B6-B422-93519E6BBE27}"/>
    <cellStyle name="Comma 7 4 3" xfId="26083" xr:uid="{DBFB695B-89C1-4F50-8111-D0BBEE117821}"/>
    <cellStyle name="Comma 7 4 3 2" xfId="36611" xr:uid="{00926F15-C34B-4653-8A5A-D49E35B1A795}"/>
    <cellStyle name="Comma 7 4 4" xfId="27791" xr:uid="{D18EA414-10CA-4A22-9ED0-094201447CCF}"/>
    <cellStyle name="Comma 7 4 4 2" xfId="39757" xr:uid="{B0D49CC5-572A-48D4-99FB-EC27E00C2CDA}"/>
    <cellStyle name="Comma 7 4 5" xfId="23670" xr:uid="{629A33AA-AFB7-45BF-A3BC-23444ADBE431}"/>
    <cellStyle name="Comma 7 4 5 2" xfId="33248" xr:uid="{E99066D8-752A-4ACA-8579-205F072483B7}"/>
    <cellStyle name="Comma 7 4 6" xfId="30507" xr:uid="{D6583021-F27B-4555-B8EA-A9E240870CA6}"/>
    <cellStyle name="Comma 7 4 7" xfId="22605" xr:uid="{97DE4D75-0833-4CCE-BBB9-623CEA521C18}"/>
    <cellStyle name="Comma 7 5" xfId="23157" xr:uid="{B3CA19C4-9E51-438C-908E-3D05E4186C6E}"/>
    <cellStyle name="Comma 7 5 2" xfId="27130" xr:uid="{4926E7ED-0BC1-4D98-BCEA-0FC64FDE9316}"/>
    <cellStyle name="Comma 7 5 2 2" xfId="38276" xr:uid="{93575D31-28AF-4437-A9F2-397DC4B03802}"/>
    <cellStyle name="Comma 7 5 3" xfId="28884" xr:uid="{82D2D23A-02D0-4F8B-B308-1A55507DBC0F}"/>
    <cellStyle name="Comma 7 5 3 2" xfId="41494" xr:uid="{FEC882AB-9D30-4087-8B22-44757004740D}"/>
    <cellStyle name="Comma 7 5 4" xfId="24899" xr:uid="{82E68551-BDB5-476D-87E4-6888925C150E}"/>
    <cellStyle name="Comma 7 5 4 2" xfId="35005" xr:uid="{5976550A-5609-4FF3-8623-7ABDA2C77262}"/>
    <cellStyle name="Comma 7 5 5" xfId="31779" xr:uid="{CA1C318A-EE98-459A-B4A8-9C41B48B387E}"/>
    <cellStyle name="Comma 7 5 6" xfId="42269" xr:uid="{F88B0284-6D72-4ED7-9B49-FB30946EB6BB}"/>
    <cellStyle name="Comma 7 5 7" xfId="42308" xr:uid="{E0B2D06E-F221-48B6-ACE0-474643CF2930}"/>
    <cellStyle name="Comma 7 6" xfId="22385" xr:uid="{956D5A12-5C6B-436E-8870-19CA06F7A52F}"/>
    <cellStyle name="Comma 7 6 2" xfId="25424" xr:uid="{2FA88201-C808-4CC6-8492-0944D5F1044D}"/>
    <cellStyle name="Comma 7 6 2 2" xfId="35798" xr:uid="{DCE4C3A6-FBBA-407C-8E97-0501CDDB0271}"/>
    <cellStyle name="Comma 7 6 3" xfId="29801" xr:uid="{5181ADD3-3ABD-4B32-BF43-1773163C15F1}"/>
    <cellStyle name="Comma 7 7" xfId="27521" xr:uid="{55C195A9-2ED2-4326-B96E-96544D3C7F4B}"/>
    <cellStyle name="Comma 7 7 2" xfId="38944" xr:uid="{578FF73A-4005-42B9-9BA0-69FF5526C5DF}"/>
    <cellStyle name="Comma 7 8" xfId="23393" xr:uid="{64C2238C-647B-47BD-9779-BC045DCAEC93}"/>
    <cellStyle name="Comma 7 8 2" xfId="32405" xr:uid="{863C5920-C266-448E-9BA8-88BDFD7BB095}"/>
    <cellStyle name="Comma 7 9" xfId="29401" xr:uid="{AACB9DFF-3BB5-4579-9056-718DE275A925}"/>
    <cellStyle name="Comma 8" xfId="1511" xr:uid="{CED8E7D6-9DC8-47BD-89D8-6E23061F9D02}"/>
    <cellStyle name="Comma 8 10" xfId="22166" xr:uid="{15EABFC6-A1F9-45D5-B84B-CAE824079AF7}"/>
    <cellStyle name="Comma 8 2" xfId="9479" xr:uid="{2BF6F923-8858-44F1-97AB-34FFA6417FEB}"/>
    <cellStyle name="Comma 8 2 2" xfId="20857" xr:uid="{3C87AF1A-B59C-4A98-B317-EE9613538972}"/>
    <cellStyle name="Comma 8 2 2 2" xfId="22754" xr:uid="{A898FBF1-FC0F-442B-B644-EACFA636C920}"/>
    <cellStyle name="Comma 8 2 2 2 2" xfId="23168" xr:uid="{6587063B-8613-45DA-B2CC-C772CF6C1A61}"/>
    <cellStyle name="Comma 8 2 2 2 2 2" xfId="27141" xr:uid="{C0F45DD5-E0C7-49A7-8A35-44077D9F42E6}"/>
    <cellStyle name="Comma 8 2 2 2 2 2 2" xfId="38287" xr:uid="{389958CC-DF66-4BBC-BEB6-D03460F9B768}"/>
    <cellStyle name="Comma 8 2 2 2 2 3" xfId="28895" xr:uid="{0C0C1668-95EE-49DE-82E0-D963E42FD37A}"/>
    <cellStyle name="Comma 8 2 2 2 2 3 2" xfId="41505" xr:uid="{3C187CB0-ADD1-4F28-8A6E-91913B40F596}"/>
    <cellStyle name="Comma 8 2 2 2 2 4" xfId="24910" xr:uid="{4D95BD43-25E4-4385-B377-80B0B14236AA}"/>
    <cellStyle name="Comma 8 2 2 2 2 4 2" xfId="35016" xr:uid="{EEF80D97-8CA3-4D5E-AD10-96D00227DB80}"/>
    <cellStyle name="Comma 8 2 2 2 2 5" xfId="31790" xr:uid="{386F5326-7B9B-4074-8733-4AC14A6AA127}"/>
    <cellStyle name="Comma 8 2 2 2 3" xfId="26343" xr:uid="{97943323-AC38-4D0B-8663-CB2F7BBC7339}"/>
    <cellStyle name="Comma 8 2 2 2 3 2" xfId="37232" xr:uid="{7F1EA101-AEF2-4C5C-9A8A-CB7AF34AD304}"/>
    <cellStyle name="Comma 8 2 2 2 4" xfId="28097" xr:uid="{A779DD9D-DFB0-4DFE-8294-CB10CAA9BF69}"/>
    <cellStyle name="Comma 8 2 2 2 4 2" xfId="40378" xr:uid="{5BA8B9DE-1A52-484B-9842-30D6A894E29D}"/>
    <cellStyle name="Comma 8 2 2 2 5" xfId="23986" xr:uid="{3440F19F-DD7C-4BAE-8D68-9D0B31EE2AC5}"/>
    <cellStyle name="Comma 8 2 2 2 5 2" xfId="33883" xr:uid="{D03C4384-34F3-4814-9D81-BCED8DD61800}"/>
    <cellStyle name="Comma 8 2 2 2 6" xfId="30824" xr:uid="{F7DFC591-2D91-4025-8708-3E668096E4D7}"/>
    <cellStyle name="Comma 8 2 2 3" xfId="23167" xr:uid="{D34D42CD-5E34-496D-8585-D20F46373154}"/>
    <cellStyle name="Comma 8 2 2 3 2" xfId="27140" xr:uid="{55237382-999F-42B9-B1E5-70155F061EAB}"/>
    <cellStyle name="Comma 8 2 2 3 2 2" xfId="38286" xr:uid="{423C75B9-CD02-4B0C-B9FA-9B07089D997A}"/>
    <cellStyle name="Comma 8 2 2 3 3" xfId="28894" xr:uid="{BCA2500E-B494-4D8C-B1CA-0D6263DED398}"/>
    <cellStyle name="Comma 8 2 2 3 3 2" xfId="41504" xr:uid="{A517D568-0528-413B-9F1F-BEA7127A7AB0}"/>
    <cellStyle name="Comma 8 2 2 3 4" xfId="24909" xr:uid="{685B2206-622B-4A94-B1B3-C5F5EC473747}"/>
    <cellStyle name="Comma 8 2 2 3 4 2" xfId="35015" xr:uid="{F8767710-6E38-4C97-9240-482648E88F5E}"/>
    <cellStyle name="Comma 8 2 2 3 5" xfId="31789" xr:uid="{E7474B01-DA58-40F7-BD64-F211015DAC64}"/>
    <cellStyle name="Comma 8 2 2 4" xfId="22545" xr:uid="{3D3DC5E0-7E4B-4D11-ACD3-7648CFDF6A6C}"/>
    <cellStyle name="Comma 8 2 2 4 2" xfId="25959" xr:uid="{96C3C115-1C42-4520-AE5F-86C1DFBE7FB5}"/>
    <cellStyle name="Comma 8 2 2 4 2 2" xfId="36417" xr:uid="{42A4D060-9BEF-4DD1-AB33-34A835DB0760}"/>
    <cellStyle name="Comma 8 2 2 4 3" xfId="30336" xr:uid="{91C2D4D0-CC64-4619-AF04-CFA83DF0BAA2}"/>
    <cellStyle name="Comma 8 2 2 5" xfId="27684" xr:uid="{5D372F0F-89E0-41FD-812D-93934699BD51}"/>
    <cellStyle name="Comma 8 2 2 5 2" xfId="39563" xr:uid="{AE8D5DEC-3707-4FBE-914B-E1D136C3333E}"/>
    <cellStyle name="Comma 8 2 2 6" xfId="23563" xr:uid="{66CB1497-D828-4BD8-824A-283D37182924}"/>
    <cellStyle name="Comma 8 2 2 6 2" xfId="33032" xr:uid="{94AB7696-EEB2-403E-BA80-344DDD56CABF}"/>
    <cellStyle name="Comma 8 2 2 7" xfId="29666" xr:uid="{C9C94283-1525-4B0E-B2A4-41EEDBB79092}"/>
    <cellStyle name="Comma 8 2 2 8" xfId="22317" xr:uid="{086EAE9E-78A7-4D71-A229-B86C78896655}"/>
    <cellStyle name="Comma 8 2 3" xfId="22654" xr:uid="{2C25F43B-53F9-4EA1-A45C-B6986E8C39E5}"/>
    <cellStyle name="Comma 8 2 3 2" xfId="23169" xr:uid="{0CDE179A-3D9C-4EE5-BC6D-1264B899DBAD}"/>
    <cellStyle name="Comma 8 2 3 2 2" xfId="27142" xr:uid="{DD185D67-FEDD-40A5-9685-CF025B3A2080}"/>
    <cellStyle name="Comma 8 2 3 2 2 2" xfId="38288" xr:uid="{8E0A6689-37A5-4D75-AAF6-0F75692F9ADB}"/>
    <cellStyle name="Comma 8 2 3 2 3" xfId="28896" xr:uid="{1603435D-CC03-4D44-A7BD-30FC5ED9A73B}"/>
    <cellStyle name="Comma 8 2 3 2 3 2" xfId="41506" xr:uid="{5FA60BDA-9A62-4FA9-BE42-6B44B7849277}"/>
    <cellStyle name="Comma 8 2 3 2 4" xfId="24911" xr:uid="{5CF72C8A-9906-45E6-9AEE-735AFA650DB1}"/>
    <cellStyle name="Comma 8 2 3 2 4 2" xfId="35017" xr:uid="{7D2CD99A-4A17-4B3E-B5E6-861066A2F68D}"/>
    <cellStyle name="Comma 8 2 3 2 5" xfId="31791" xr:uid="{86914BA9-0D99-4A94-8E16-C57BAD03DAC6}"/>
    <cellStyle name="Comma 8 2 3 3" xfId="26181" xr:uid="{0ACE6DDD-BC39-40B7-935F-2EFDB7EBB58C}"/>
    <cellStyle name="Comma 8 2 3 3 2" xfId="36811" xr:uid="{BADE89EE-E759-468F-A495-EC92FAAA75A3}"/>
    <cellStyle name="Comma 8 2 3 4" xfId="27888" xr:uid="{FF23870C-F6D0-44FA-A134-5EFCC6538824}"/>
    <cellStyle name="Comma 8 2 3 4 2" xfId="39957" xr:uid="{D990DD1A-38BA-4C17-B27C-E669B7D1BC93}"/>
    <cellStyle name="Comma 8 2 3 5" xfId="23773" xr:uid="{30FA9DA0-4B80-48F8-B495-655C6C17607E}"/>
    <cellStyle name="Comma 8 2 3 5 2" xfId="33452" xr:uid="{A93D7D24-4FA1-4423-95E9-9D04B8BB67DD}"/>
    <cellStyle name="Comma 8 2 3 6" xfId="30611" xr:uid="{28466DFB-42B4-477E-B599-C48D5B699EA9}"/>
    <cellStyle name="Comma 8 2 4" xfId="23166" xr:uid="{A0AD06E1-1454-494F-B09C-609D10424C0D}"/>
    <cellStyle name="Comma 8 2 4 2" xfId="27139" xr:uid="{D6605527-9AF4-4D8B-9735-5E2757C59029}"/>
    <cellStyle name="Comma 8 2 4 2 2" xfId="38285" xr:uid="{F47AFFB8-B3C0-421F-B66E-61696BC2A42B}"/>
    <cellStyle name="Comma 8 2 4 3" xfId="28893" xr:uid="{C86A74CB-0B62-4B76-9060-9B07FE66DFAC}"/>
    <cellStyle name="Comma 8 2 4 3 2" xfId="41503" xr:uid="{5C9272B9-3478-4293-885B-00FEF4134232}"/>
    <cellStyle name="Comma 8 2 4 4" xfId="24908" xr:uid="{59C02D9E-9839-4D48-AFA3-849D8FE3C7A0}"/>
    <cellStyle name="Comma 8 2 4 4 2" xfId="35014" xr:uid="{C21F56E5-BAC9-49D0-8A44-0534EE62941B}"/>
    <cellStyle name="Comma 8 2 4 5" xfId="31788" xr:uid="{C9182A6A-C704-4034-B23A-92761E6F05EF}"/>
    <cellStyle name="Comma 8 2 5" xfId="22433" xr:uid="{75043DDB-4FDA-42BE-B20C-B30026F8C208}"/>
    <cellStyle name="Comma 8 2 5 2" xfId="25621" xr:uid="{A05F183C-499E-4A8B-BD02-6B0176F1C1C1}"/>
    <cellStyle name="Comma 8 2 5 2 2" xfId="35997" xr:uid="{718E87C5-597E-4950-A3F5-96E79EE422C4}"/>
    <cellStyle name="Comma 8 2 5 3" xfId="29998" xr:uid="{DEE26263-B686-4819-A62B-73645FEA16CA}"/>
    <cellStyle name="Comma 8 2 6" xfId="27569" xr:uid="{08013885-6526-402C-8C9D-526E509B8BE8}"/>
    <cellStyle name="Comma 8 2 6 2" xfId="39143" xr:uid="{5DCF838E-17A1-4D9B-A74A-6761F4318DD2}"/>
    <cellStyle name="Comma 8 2 7" xfId="23448" xr:uid="{2E0591CC-ACB7-46A1-BDD1-BA51E01BC57D}"/>
    <cellStyle name="Comma 8 2 7 2" xfId="32607" xr:uid="{32810531-012A-4CDE-9C23-F69B0B964D31}"/>
    <cellStyle name="Comma 8 2 8" xfId="29451" xr:uid="{B8B0263F-865E-4531-B0A4-3376F1C488C3}"/>
    <cellStyle name="Comma 8 2 9" xfId="22214" xr:uid="{916AFF9D-0914-4A48-96CB-CA527222B6AB}"/>
    <cellStyle name="Comma 8 3" xfId="7995" xr:uid="{203E6A85-31CA-41B2-96F2-0E09DC1599FA}"/>
    <cellStyle name="Comma 8 3 2" xfId="20684" xr:uid="{423D8416-8B22-44A1-8B7F-CC4ED951B3B2}"/>
    <cellStyle name="Comma 8 3 2 2" xfId="23171" xr:uid="{080B3D67-B70C-4F3C-8B63-1A5433960A68}"/>
    <cellStyle name="Comma 8 3 2 2 2" xfId="27144" xr:uid="{674FD026-7049-4B33-9029-D6382EE70F60}"/>
    <cellStyle name="Comma 8 3 2 2 2 2" xfId="38290" xr:uid="{D68A0551-B398-4901-9399-FA27E205827F}"/>
    <cellStyle name="Comma 8 3 2 2 3" xfId="28898" xr:uid="{BFF53470-885D-41E1-A6E1-D88DDB9D0C27}"/>
    <cellStyle name="Comma 8 3 2 2 3 2" xfId="41508" xr:uid="{6FD89C90-EE6E-4236-AC22-2DBE69A5D6F6}"/>
    <cellStyle name="Comma 8 3 2 2 4" xfId="24913" xr:uid="{97FEA8DC-FEEB-4726-B372-6A3B51E86F9E}"/>
    <cellStyle name="Comma 8 3 2 2 4 2" xfId="35019" xr:uid="{76D0C860-177D-432B-AA25-7D3AB378684E}"/>
    <cellStyle name="Comma 8 3 2 2 5" xfId="31793" xr:uid="{713D1F1E-3B80-4E0C-AADF-4CBACC28FAC7}"/>
    <cellStyle name="Comma 8 3 2 3" xfId="26249" xr:uid="{0F5201FD-DD74-4793-9137-D1946027C538}"/>
    <cellStyle name="Comma 8 3 2 3 2" xfId="37031" xr:uid="{69285D85-A393-49B2-8359-A19E10E00703}"/>
    <cellStyle name="Comma 8 3 2 4" xfId="28003" xr:uid="{B49157E0-A24C-42A0-ABD5-83FB40FA415B}"/>
    <cellStyle name="Comma 8 3 2 4 2" xfId="40177" xr:uid="{2F61A163-794B-447C-BB15-A989CDBDEB57}"/>
    <cellStyle name="Comma 8 3 2 5" xfId="23888" xr:uid="{2B99AA3A-897F-4BAB-868D-3B3920CDCA4A}"/>
    <cellStyle name="Comma 8 3 2 5 2" xfId="33682" xr:uid="{1CFE1CED-47D0-4781-BD5D-3EB1B646DFC2}"/>
    <cellStyle name="Comma 8 3 2 6" xfId="30726" xr:uid="{CA3BDFC6-D121-4F19-BE7E-EE0B67D20657}"/>
    <cellStyle name="Comma 8 3 2 7" xfId="22708" xr:uid="{85FCD556-3BEA-42DF-9B86-606B275CA53D}"/>
    <cellStyle name="Comma 8 3 3" xfId="23170" xr:uid="{BE789215-4E8A-4495-BB89-D0327FA7F028}"/>
    <cellStyle name="Comma 8 3 3 2" xfId="27143" xr:uid="{04C78D2B-62B6-450B-A96A-BF468ADA7559}"/>
    <cellStyle name="Comma 8 3 3 2 2" xfId="38289" xr:uid="{3A7252A1-6EF8-43D6-82BB-65362B73131B}"/>
    <cellStyle name="Comma 8 3 3 3" xfId="28897" xr:uid="{8A0CFDFC-96F8-47F7-92B3-10268956314A}"/>
    <cellStyle name="Comma 8 3 3 3 2" xfId="41507" xr:uid="{B1E972AB-06CE-458E-9F1D-E7D2FEFFC461}"/>
    <cellStyle name="Comma 8 3 3 4" xfId="24912" xr:uid="{2BF2EA77-5416-4C1D-97F4-095B2C720B0D}"/>
    <cellStyle name="Comma 8 3 3 4 2" xfId="35018" xr:uid="{65FA185E-11D2-467D-9CD4-398CE9E07972}"/>
    <cellStyle name="Comma 8 3 3 5" xfId="31792" xr:uid="{6A8CD993-8030-4C7F-B782-BA29FDD1392D}"/>
    <cellStyle name="Comma 8 3 4" xfId="22499" xr:uid="{70EEAD05-F45F-4792-A3FA-787536579B2C}"/>
    <cellStyle name="Comma 8 3 4 2" xfId="25765" xr:uid="{9B04E921-5994-4626-A420-DF11E40B38B9}"/>
    <cellStyle name="Comma 8 3 4 2 2" xfId="36216" xr:uid="{CD82F5E2-2AE5-4B2A-ADE7-ACA79EA050FC}"/>
    <cellStyle name="Comma 8 3 4 3" xfId="30142" xr:uid="{C5891774-5FBC-44D9-83CA-EA5EE84622F1}"/>
    <cellStyle name="Comma 8 3 5" xfId="27637" xr:uid="{C27A3239-60BA-4AFB-B256-F48527E286EB}"/>
    <cellStyle name="Comma 8 3 5 2" xfId="39362" xr:uid="{9999AB1C-70AB-4175-9183-80A7044BF88E}"/>
    <cellStyle name="Comma 8 3 6" xfId="23516" xr:uid="{7B64DE23-148B-4C8B-8D0C-A567AA40453D}"/>
    <cellStyle name="Comma 8 3 6 2" xfId="32831" xr:uid="{41B00C8B-69D5-445D-97BE-2F250E5843E4}"/>
    <cellStyle name="Comma 8 3 7" xfId="29567" xr:uid="{D78C69A5-B1B6-429B-A7EE-B282AF68259E}"/>
    <cellStyle name="Comma 8 3 8" xfId="22270" xr:uid="{2F843E35-E9BD-48EC-A89B-94FDA0C03F4B}"/>
    <cellStyle name="Comma 8 4" xfId="12318" xr:uid="{E6C6C41C-CD13-4831-A87B-949DB7EA3DFD}"/>
    <cellStyle name="Comma 8 4 2" xfId="21315" xr:uid="{BC6DF752-6753-4422-9A3B-F94ED11930C9}"/>
    <cellStyle name="Comma 8 4 2 2" xfId="27145" xr:uid="{78813B45-9FBC-4692-A0DF-0E807FB00A2E}"/>
    <cellStyle name="Comma 8 4 2 2 2" xfId="38291" xr:uid="{C35BAF8D-0848-4319-8A87-B05DBA2C2BEE}"/>
    <cellStyle name="Comma 8 4 2 3" xfId="28899" xr:uid="{DF5EE3BE-CBBF-4B22-9C9A-F6F4AB576A5F}"/>
    <cellStyle name="Comma 8 4 2 3 2" xfId="41509" xr:uid="{695262BC-888E-4F47-B0F7-9B1D74BC6315}"/>
    <cellStyle name="Comma 8 4 2 4" xfId="24914" xr:uid="{ABE09A69-287F-493C-AE2C-C5C38A4C6BC5}"/>
    <cellStyle name="Comma 8 4 2 4 2" xfId="35020" xr:uid="{9100D201-E771-44CE-88CD-37804C727DE5}"/>
    <cellStyle name="Comma 8 4 2 5" xfId="31794" xr:uid="{4091946F-02CE-4C0B-B742-79EEAFD2E81B}"/>
    <cellStyle name="Comma 8 4 2 6" xfId="23172" xr:uid="{07812AAC-ABD8-411B-B003-4A8DBDC23D7A}"/>
    <cellStyle name="Comma 8 4 3" xfId="26086" xr:uid="{E3A2EB48-7420-4B72-942E-8B5726F7079B}"/>
    <cellStyle name="Comma 8 4 3 2" xfId="36614" xr:uid="{F6D98FAC-F9E7-49E7-9FAC-C4E9729D4E6F}"/>
    <cellStyle name="Comma 8 4 4" xfId="27794" xr:uid="{9E27F625-99E7-4350-AF00-F663098B6679}"/>
    <cellStyle name="Comma 8 4 4 2" xfId="39760" xr:uid="{25584A41-EBD2-41DA-9FE7-D9CAF6E01088}"/>
    <cellStyle name="Comma 8 4 5" xfId="23673" xr:uid="{BFAA961E-BE17-4005-B969-B1F09367F5D0}"/>
    <cellStyle name="Comma 8 4 5 2" xfId="33252" xr:uid="{501E3270-6D13-4AEE-9D6C-15E6EB6CD034}"/>
    <cellStyle name="Comma 8 4 6" xfId="30510" xr:uid="{963C1EAF-E7D7-4167-B96C-DB47B6E13C3B}"/>
    <cellStyle name="Comma 8 4 7" xfId="22608" xr:uid="{F90DD737-D772-4C52-AF5C-78D1F9A2B546}"/>
    <cellStyle name="Comma 8 5" xfId="16081" xr:uid="{D85AB55C-B407-4785-A5F9-45F5021F436A}"/>
    <cellStyle name="Comma 8 5 2" xfId="21761" xr:uid="{4D82D427-AFBE-49C9-ABFC-F9F425299DB4}"/>
    <cellStyle name="Comma 8 5 2 2" xfId="38284" xr:uid="{585BB1E9-3180-45B4-ADC8-225D9D114ABA}"/>
    <cellStyle name="Comma 8 5 2 3" xfId="27138" xr:uid="{ADB19496-CB66-44FF-8BFD-74D590E7777E}"/>
    <cellStyle name="Comma 8 5 3" xfId="28892" xr:uid="{F0C50597-5EED-4E73-A653-75180B0C8276}"/>
    <cellStyle name="Comma 8 5 3 2" xfId="41502" xr:uid="{DE42066F-6D17-4F24-9596-3555E4D04490}"/>
    <cellStyle name="Comma 8 5 4" xfId="24907" xr:uid="{82F13734-A84B-4B8E-B0D8-A66C23832AD6}"/>
    <cellStyle name="Comma 8 5 4 2" xfId="35013" xr:uid="{3F1DCC58-2FA8-43D8-ADBF-ADE8BFD7A2B3}"/>
    <cellStyle name="Comma 8 5 5" xfId="31787" xr:uid="{8061EF92-6AF5-405F-B74D-6F1A407B1E40}"/>
    <cellStyle name="Comma 8 5 6" xfId="23165" xr:uid="{6B6DBF23-A93C-4A93-894B-E0AF0EDEE719}"/>
    <cellStyle name="Comma 8 6" xfId="19911" xr:uid="{74AAE1C8-B880-4E1E-B437-24A1771A9808}"/>
    <cellStyle name="Comma 8 6 2" xfId="25426" xr:uid="{36EA2430-D11D-4AE4-8686-1E0CF807CEF2}"/>
    <cellStyle name="Comma 8 6 2 2" xfId="35800" xr:uid="{C6F39C0D-32F0-4E65-BD4E-07F1999F643D}"/>
    <cellStyle name="Comma 8 6 3" xfId="29803" xr:uid="{A8852953-2F94-4FBF-A8D6-1BDED44632FE}"/>
    <cellStyle name="Comma 8 6 4" xfId="22387" xr:uid="{07A1174F-6C87-4D7D-A3AD-31BDFD3F8EE1}"/>
    <cellStyle name="Comma 8 7" xfId="27523" xr:uid="{0C1B74FE-F2BB-43DF-BCED-F1D28C60F170}"/>
    <cellStyle name="Comma 8 7 2" xfId="38946" xr:uid="{62C1F77A-BEC5-4DA0-8E1D-CA6855A20499}"/>
    <cellStyle name="Comma 8 8" xfId="23395" xr:uid="{8C7411BA-3759-4E70-8C7F-0497BF970372}"/>
    <cellStyle name="Comma 8 8 2" xfId="32408" xr:uid="{55F3102A-750E-44DE-A1AA-B201DFCF4057}"/>
    <cellStyle name="Comma 8 9" xfId="29404" xr:uid="{468F64DF-2BC7-452C-B085-15229462F899}"/>
    <cellStyle name="Comma 9" xfId="6624" xr:uid="{54DFD654-6F1A-4606-9907-A85D64920446}"/>
    <cellStyle name="Comma 9 2" xfId="20512" xr:uid="{957A1646-8288-4C02-99A1-8B8C5824ED37}"/>
    <cellStyle name="Comma 9 2 2" xfId="22710" xr:uid="{F6237749-1D4B-41BC-84C7-55A5ED5D7670}"/>
    <cellStyle name="Comma 9 2 2 2" xfId="23175" xr:uid="{4ABA174F-F4B3-4252-906B-F1342A96D768}"/>
    <cellStyle name="Comma 9 2 2 2 2" xfId="27148" xr:uid="{4B002E86-BCE6-416C-9A48-F0E79B29D687}"/>
    <cellStyle name="Comma 9 2 2 2 2 2" xfId="38294" xr:uid="{D0FCD65E-7AD3-4ACA-A638-0C2691C62485}"/>
    <cellStyle name="Comma 9 2 2 2 3" xfId="28902" xr:uid="{69203D80-6480-4D37-BDB9-9D17F182E584}"/>
    <cellStyle name="Comma 9 2 2 2 3 2" xfId="41512" xr:uid="{3247FD10-4C51-4BBA-BAE6-6AD0E562791D}"/>
    <cellStyle name="Comma 9 2 2 2 4" xfId="24917" xr:uid="{37DDF0C1-059B-4163-9619-E13C773B5EE9}"/>
    <cellStyle name="Comma 9 2 2 2 4 2" xfId="35023" xr:uid="{B7088834-564D-499C-A3D5-1BB8466ECDF2}"/>
    <cellStyle name="Comma 9 2 2 2 5" xfId="31797" xr:uid="{360E02AB-260B-43EF-8EF9-2F0F47395D31}"/>
    <cellStyle name="Comma 9 2 2 3" xfId="26251" xr:uid="{CB9BCF85-3D6B-4492-BCD2-A08D8BC36532}"/>
    <cellStyle name="Comma 9 2 2 3 2" xfId="37048" xr:uid="{3B2CA53E-70B6-499D-B1BB-B42AD7336258}"/>
    <cellStyle name="Comma 9 2 2 4" xfId="28005" xr:uid="{45475AF4-5E38-46AA-8605-F6679E0EE2F4}"/>
    <cellStyle name="Comma 9 2 2 4 2" xfId="40194" xr:uid="{AADC23CE-2CEC-414A-A4B1-C5B210F650D4}"/>
    <cellStyle name="Comma 9 2 2 5" xfId="23890" xr:uid="{9A87DF1B-C721-46C8-875B-AF38DFF9F54D}"/>
    <cellStyle name="Comma 9 2 2 5 2" xfId="33699" xr:uid="{38D7558F-79F6-4902-AD37-179D6C6C0B1F}"/>
    <cellStyle name="Comma 9 2 2 6" xfId="30728" xr:uid="{BA2BD3C6-F95B-46F4-BEB9-A868241F978E}"/>
    <cellStyle name="Comma 9 2 3" xfId="23174" xr:uid="{1386CA03-8D52-43BB-95CF-95093EB9A3A6}"/>
    <cellStyle name="Comma 9 2 3 2" xfId="27147" xr:uid="{39FF65B3-9011-4A82-96EC-61E6275EB512}"/>
    <cellStyle name="Comma 9 2 3 2 2" xfId="38293" xr:uid="{0D8747E7-B64D-4343-8AC3-B2C21A0A5E16}"/>
    <cellStyle name="Comma 9 2 3 3" xfId="28901" xr:uid="{639F9529-E7DF-4E39-8564-A1C3F7D84C6D}"/>
    <cellStyle name="Comma 9 2 3 3 2" xfId="41511" xr:uid="{1CF41FD1-6698-4BBB-871E-AB6B8EF44E38}"/>
    <cellStyle name="Comma 9 2 3 4" xfId="24916" xr:uid="{3D28D568-98CA-4734-949A-114864D4642A}"/>
    <cellStyle name="Comma 9 2 3 4 2" xfId="35022" xr:uid="{748F11ED-AD7C-4DC7-9ADE-D3769811DDC2}"/>
    <cellStyle name="Comma 9 2 3 5" xfId="31796" xr:uid="{34D2796E-EBAD-42BA-B76E-1630C8D113F3}"/>
    <cellStyle name="Comma 9 2 4" xfId="22501" xr:uid="{51FD9FA7-ECB3-43DE-AE35-9B4ED17B04D0}"/>
    <cellStyle name="Comma 9 2 4 2" xfId="25781" xr:uid="{4F774DA2-1A90-42AB-BB20-BB3BBE5C9F9C}"/>
    <cellStyle name="Comma 9 2 4 2 2" xfId="36233" xr:uid="{D729D4C3-0AFE-4BA4-A968-2889F5510B5B}"/>
    <cellStyle name="Comma 9 2 4 3" xfId="30158" xr:uid="{E2BD53EB-7D9A-4BFF-BFB6-C52472589472}"/>
    <cellStyle name="Comma 9 2 5" xfId="27639" xr:uid="{46415EC8-00E8-4420-B81B-941176264C34}"/>
    <cellStyle name="Comma 9 2 5 2" xfId="39379" xr:uid="{E1972ADD-1B2F-469B-806F-B61930068335}"/>
    <cellStyle name="Comma 9 2 6" xfId="23518" xr:uid="{4CE03BBF-6F54-44E6-9D3C-662B9B651689}"/>
    <cellStyle name="Comma 9 2 6 2" xfId="32848" xr:uid="{9ADFF440-968C-40C2-A975-5C8408E4D41E}"/>
    <cellStyle name="Comma 9 2 7" xfId="29570" xr:uid="{E0CF36DF-88CB-48B9-967E-A272FCEF5D6E}"/>
    <cellStyle name="Comma 9 2 8" xfId="22272" xr:uid="{30601B2C-1650-4C5E-A63E-E3EF949C7F7B}"/>
    <cellStyle name="Comma 9 3" xfId="22610" xr:uid="{894BE603-DB9D-4D4E-ABEB-FE02CD0DCB01}"/>
    <cellStyle name="Comma 9 3 2" xfId="23176" xr:uid="{998611CC-06D7-4935-B2BE-7FDBB0EE5B11}"/>
    <cellStyle name="Comma 9 3 2 2" xfId="27149" xr:uid="{600ECE38-739A-4304-B462-9298AC163E70}"/>
    <cellStyle name="Comma 9 3 2 2 2" xfId="38295" xr:uid="{8C6676A6-9BD0-499B-A118-F6FB309296AE}"/>
    <cellStyle name="Comma 9 3 2 3" xfId="28903" xr:uid="{6CCBB0D1-CBE3-467F-A1FC-A90A1D1AEAE9}"/>
    <cellStyle name="Comma 9 3 2 3 2" xfId="41513" xr:uid="{FA242C2B-5205-4A9B-8CA1-5F5CBA256929}"/>
    <cellStyle name="Comma 9 3 2 4" xfId="24918" xr:uid="{522FA801-6A4A-482A-BDA1-545832961F81}"/>
    <cellStyle name="Comma 9 3 2 4 2" xfId="35024" xr:uid="{EC962A20-F64C-41F0-974B-42B8F2F3052D}"/>
    <cellStyle name="Comma 9 3 2 5" xfId="31798" xr:uid="{75AB75B6-B849-448B-9FCA-7B66630A4769}"/>
    <cellStyle name="Comma 9 3 3" xfId="26088" xr:uid="{46A1E459-4137-49D2-9AC6-485ED5046BEB}"/>
    <cellStyle name="Comma 9 3 3 2" xfId="36629" xr:uid="{DB91D24C-051B-4EE3-9563-39C350C44DC4}"/>
    <cellStyle name="Comma 9 3 4" xfId="27796" xr:uid="{CC30D4BE-E45A-49DA-93C7-4E29096509A4}"/>
    <cellStyle name="Comma 9 3 4 2" xfId="39775" xr:uid="{88305219-0C94-4939-B05B-5F30EAA819E9}"/>
    <cellStyle name="Comma 9 3 5" xfId="23675" xr:uid="{7E162152-B108-4F42-A604-8DF9139C87C2}"/>
    <cellStyle name="Comma 9 3 5 2" xfId="33268" xr:uid="{1FA50DA7-530F-4EF8-83B2-50B0F75259AC}"/>
    <cellStyle name="Comma 9 3 6" xfId="30512" xr:uid="{D0CE7883-B056-45E2-A59B-C4F76D17AD22}"/>
    <cellStyle name="Comma 9 4" xfId="23173" xr:uid="{D8D2E830-3BDA-4C27-824F-A976707B09DA}"/>
    <cellStyle name="Comma 9 4 2" xfId="27146" xr:uid="{763C58A3-1DE3-443A-AA76-AC3B7E1F9370}"/>
    <cellStyle name="Comma 9 4 2 2" xfId="38292" xr:uid="{6D478137-0551-4508-87B2-CF94FD235867}"/>
    <cellStyle name="Comma 9 4 3" xfId="28900" xr:uid="{14707C7B-317D-4E08-A9A0-C0B304550928}"/>
    <cellStyle name="Comma 9 4 3 2" xfId="41510" xr:uid="{EE244658-279E-4BE6-BF55-3952C38EB825}"/>
    <cellStyle name="Comma 9 4 4" xfId="24915" xr:uid="{AF714B72-44F1-4E91-90B3-E5AB1CFB40C1}"/>
    <cellStyle name="Comma 9 4 4 2" xfId="35021" xr:uid="{EA620A96-FADC-4EBF-AF10-DBED7BD729D1}"/>
    <cellStyle name="Comma 9 4 5" xfId="31795" xr:uid="{CCE474B1-0525-453D-B3B5-F0259ABBA911}"/>
    <cellStyle name="Comma 9 5" xfId="22389" xr:uid="{87F89B28-A442-4D9E-9A94-FC9F948C28B4}"/>
    <cellStyle name="Comma 9 5 2" xfId="25441" xr:uid="{7D1620D4-C651-4BC9-808D-8076B59065C0}"/>
    <cellStyle name="Comma 9 5 2 2" xfId="35815" xr:uid="{A8CB3925-FABD-4AE6-863D-40A122941272}"/>
    <cellStyle name="Comma 9 5 3" xfId="29818" xr:uid="{788410D7-1FBC-445C-9B67-410D949DED9E}"/>
    <cellStyle name="Comma 9 6" xfId="27525" xr:uid="{56474102-796B-482E-81B1-9A1CECB0B789}"/>
    <cellStyle name="Comma 9 6 2" xfId="38961" xr:uid="{53062214-CFA8-458F-A5AE-6628FCBBF722}"/>
    <cellStyle name="Comma 9 7" xfId="23397" xr:uid="{32E07E5A-107D-4FEA-AB11-362138435948}"/>
    <cellStyle name="Comma 9 7 2" xfId="32424" xr:uid="{223F1EDA-2E7F-4C2E-8D5D-5EC2A195CEA4}"/>
    <cellStyle name="Comma 9 8" xfId="29406" xr:uid="{23B4CA8D-2B67-424F-BD1A-E52112279BE1}"/>
    <cellStyle name="Comma 9 9" xfId="22168" xr:uid="{360C20C3-47E8-4311-A5DE-D62466EB9253}"/>
    <cellStyle name="Currency 2" xfId="7996" xr:uid="{850D68AE-BAD9-42AF-8C0C-813BABCA1B4B}"/>
    <cellStyle name="Currency 2 2" xfId="20685" xr:uid="{4CCAD120-6DE8-4DF9-A257-D5AC0DC68B2F}"/>
    <cellStyle name="Euro" xfId="8" xr:uid="{00000000-0005-0000-0000-000002000000}"/>
    <cellStyle name="Explanatory Text" xfId="59" builtinId="53" customBuiltin="1"/>
    <cellStyle name="Explanatory Text 2" xfId="287" xr:uid="{EE4A54D7-46B7-47AA-8D33-0585A031A631}"/>
    <cellStyle name="Explanatory Text 2 2" xfId="29285" xr:uid="{0BBFC278-8C00-4EA5-9F15-3BDFBBA88AB8}"/>
    <cellStyle name="Good" xfId="50" builtinId="26" customBuiltin="1"/>
    <cellStyle name="Good 2" xfId="278" xr:uid="{A085FFB3-CDEB-47E9-A5C9-3C3114500904}"/>
    <cellStyle name="Good 2 2" xfId="29286" xr:uid="{4D932159-D622-45FC-BF22-8FFC3711725C}"/>
    <cellStyle name="Heading 1" xfId="46" builtinId="16" customBuiltin="1"/>
    <cellStyle name="Heading 1 2" xfId="274" xr:uid="{682017E7-4BC9-40FE-A821-8C70620E59B1}"/>
    <cellStyle name="Heading 1 2 2" xfId="29287" xr:uid="{6892A0BE-C596-4408-B923-80DC61E8FF1E}"/>
    <cellStyle name="Heading 2" xfId="47" builtinId="17" customBuiltin="1"/>
    <cellStyle name="Heading 2 2" xfId="275" xr:uid="{EA34E815-4032-4445-9E33-449898091D05}"/>
    <cellStyle name="Heading 2 2 2" xfId="29288" xr:uid="{09131571-A6EF-4DAC-A1E4-D2810D90EF25}"/>
    <cellStyle name="Heading 3" xfId="48" builtinId="18" customBuiltin="1"/>
    <cellStyle name="Heading 3 2" xfId="276" xr:uid="{27E3573F-CCF4-499C-872B-979B2E5E6E52}"/>
    <cellStyle name="Heading 3 2 2" xfId="29289" xr:uid="{51ED7560-6727-45B5-BD94-10A2229FA1C0}"/>
    <cellStyle name="Heading 4" xfId="49" builtinId="19" customBuiltin="1"/>
    <cellStyle name="Heading 4 2" xfId="277" xr:uid="{1C6D8A3D-836E-47DA-9C4B-69107B59239F}"/>
    <cellStyle name="Heading 4 2 2" xfId="29290" xr:uid="{BC4687B3-6A03-49B9-9E02-73BB9087E9D3}"/>
    <cellStyle name="Hyperlink 10" xfId="123" xr:uid="{A6AFD1D4-2705-4AC3-9DB4-318205211BD6}"/>
    <cellStyle name="Hyperlink 11" xfId="124" xr:uid="{68CD612B-E000-42E4-AB82-4BE3FED1B608}"/>
    <cellStyle name="Hyperlink 12" xfId="125" xr:uid="{977B2F1B-7ABE-43E0-9BC0-C51CFDDB0D55}"/>
    <cellStyle name="Hyperlink 13" xfId="126" xr:uid="{41DEB12D-01AB-4B7A-B79E-E8DFC08DDC5F}"/>
    <cellStyle name="Hyperlink 14" xfId="127" xr:uid="{BDA685B6-8B5D-4F36-BC6D-4A63B451071A}"/>
    <cellStyle name="Hyperlink 15" xfId="128" xr:uid="{A177E5E6-CC67-4998-97A3-F4950CA3DA2B}"/>
    <cellStyle name="Hyperlink 16" xfId="129" xr:uid="{66A41CEF-C18A-45C9-98FD-F8B93A3AEADE}"/>
    <cellStyle name="Hyperlink 17" xfId="130" xr:uid="{34A2F36E-AA95-4228-87E6-98585C0C77B1}"/>
    <cellStyle name="Hyperlink 18" xfId="131" xr:uid="{D3CA12D2-85B4-42E4-929D-A7205BF17F9D}"/>
    <cellStyle name="Hyperlink 19" xfId="132" xr:uid="{48AEE743-1280-4DF3-B8E0-D378C5E1F921}"/>
    <cellStyle name="Hyperlink 2" xfId="89" xr:uid="{33A3B4A4-7353-4CC6-8989-4E43C0C3932F}"/>
    <cellStyle name="Hyperlink 2 2" xfId="91" xr:uid="{9563E033-605D-4F69-ABE7-505907B01C5E}"/>
    <cellStyle name="Hyperlink 2 3" xfId="94" xr:uid="{464CE588-757E-45D4-985C-4720A4C41AC8}"/>
    <cellStyle name="Hyperlink 2 3 2" xfId="42201" xr:uid="{9011C106-5EEF-440E-BDBA-8277F472269F}"/>
    <cellStyle name="Hyperlink 2 3 3" xfId="23337" xr:uid="{11D858FB-6E2F-4B5F-8FCF-B9BB1502104E}"/>
    <cellStyle name="Hyperlink 2 4" xfId="108" xr:uid="{86CBEE3C-B170-437C-99FE-DB939B957673}"/>
    <cellStyle name="Hyperlink 2 4 2" xfId="836" xr:uid="{51CFC134-5031-4A7A-B333-24FA33B5F964}"/>
    <cellStyle name="Hyperlink 2 4 3" xfId="10403" xr:uid="{7A5A219F-22EE-48A3-8195-EB40FA5EEDE8}"/>
    <cellStyle name="Hyperlink 2 5" xfId="837" xr:uid="{32B96753-F620-4F54-B7AA-86B3BC246389}"/>
    <cellStyle name="Hyperlink 2 6" xfId="838" xr:uid="{5173D5FD-D08E-4039-8366-4AE47195121A}"/>
    <cellStyle name="Hyperlink 20" xfId="133" xr:uid="{1F14F21C-5446-4300-9FBD-265378AD07B3}"/>
    <cellStyle name="Hyperlink 21" xfId="134" xr:uid="{A47B369C-7D8B-488B-B544-9DBD80FC2504}"/>
    <cellStyle name="Hyperlink 22" xfId="135" xr:uid="{1312B2D7-5B1F-4BAD-96E0-91CA301D0F63}"/>
    <cellStyle name="Hyperlink 23" xfId="136" xr:uid="{EFBBFF3B-80FD-4A0D-82FE-3F69018500E0}"/>
    <cellStyle name="Hyperlink 24" xfId="137" xr:uid="{E593BEA4-6804-4159-8B01-02A6989B0ACF}"/>
    <cellStyle name="Hyperlink 25" xfId="138" xr:uid="{53194551-3F9A-4EAA-8683-117188572AB9}"/>
    <cellStyle name="Hyperlink 26" xfId="139" xr:uid="{65305C09-1C46-4AD2-971D-A221CF8681A3}"/>
    <cellStyle name="Hyperlink 27" xfId="140" xr:uid="{437327BD-353D-4219-8A8E-8890244AE567}"/>
    <cellStyle name="Hyperlink 28" xfId="141" xr:uid="{E6396831-DFF2-400D-A5D7-5479CCC25885}"/>
    <cellStyle name="Hyperlink 29" xfId="142" xr:uid="{8FA714AF-A6BE-4F4D-9C79-960EA40E3C03}"/>
    <cellStyle name="Hyperlink 3" xfId="116" xr:uid="{C04930C2-2233-46C3-A556-7BADD7CD6666}"/>
    <cellStyle name="Hyperlink 30" xfId="143" xr:uid="{C23B28D8-79E2-4889-86BC-15534E06B14A}"/>
    <cellStyle name="Hyperlink 31" xfId="144" xr:uid="{36156538-FDC2-4F2F-92BC-2243FEB61BE3}"/>
    <cellStyle name="Hyperlink 32" xfId="145" xr:uid="{15E8F195-706C-4831-8528-183100B3A795}"/>
    <cellStyle name="Hyperlink 33" xfId="146" xr:uid="{E3EF2FFE-AA39-450D-B73B-94EF2FCB5A05}"/>
    <cellStyle name="Hyperlink 34" xfId="147" xr:uid="{1D9907C9-18B6-4DAA-8164-12C25CE55EEA}"/>
    <cellStyle name="Hyperlink 35" xfId="148" xr:uid="{0917E0ED-0D12-44FF-9AD4-F99495058BA0}"/>
    <cellStyle name="Hyperlink 36" xfId="149" xr:uid="{8B3260E0-5D3D-4A97-8C0A-2AE5FF2B0213}"/>
    <cellStyle name="Hyperlink 37" xfId="150" xr:uid="{648270B8-7905-4A0C-9F72-B5D9265BF504}"/>
    <cellStyle name="Hyperlink 38" xfId="151" xr:uid="{909D7951-584F-438B-B49F-37E7B5296B64}"/>
    <cellStyle name="Hyperlink 39" xfId="152" xr:uid="{9E540C46-B4C9-49AE-9EA9-927C15531093}"/>
    <cellStyle name="Hyperlink 4" xfId="117" xr:uid="{036E3809-945A-4256-97BF-BC86ACD35248}"/>
    <cellStyle name="Hyperlink 40" xfId="153" xr:uid="{42FD7187-DDD7-407F-9FC8-C9A18B8E6524}"/>
    <cellStyle name="Hyperlink 41" xfId="154" xr:uid="{F7A1BE96-40BA-4CA2-9C7D-9A715EF9B38A}"/>
    <cellStyle name="Hyperlink 42" xfId="155" xr:uid="{9E356F76-84DC-4CA7-8595-7D96E7F83C79}"/>
    <cellStyle name="Hyperlink 43" xfId="156" xr:uid="{2D658EE8-0AE9-4E7F-A854-719F3F4ECD11}"/>
    <cellStyle name="Hyperlink 44" xfId="157" xr:uid="{65211184-1529-4A9C-B1BA-7DA622C6C8FF}"/>
    <cellStyle name="Hyperlink 45" xfId="158" xr:uid="{281B1B5C-D4FF-44DD-A0DF-B95DA7DB1ADE}"/>
    <cellStyle name="Hyperlink 46" xfId="159" xr:uid="{32C2CB4C-43C2-427B-A6FC-7615A8F6481B}"/>
    <cellStyle name="Hyperlink 47" xfId="160" xr:uid="{7F59A767-8799-4D42-A2A0-8CCF80F598C3}"/>
    <cellStyle name="Hyperlink 48" xfId="161" xr:uid="{2786EE3A-6533-4FF0-BEAC-048C86B58F9C}"/>
    <cellStyle name="Hyperlink 49" xfId="162" xr:uid="{08699FC5-A72F-4303-9F4A-E3F2BFDFA703}"/>
    <cellStyle name="Hyperlink 5" xfId="118" xr:uid="{9DC78C82-540B-4259-9C78-F925B304E694}"/>
    <cellStyle name="Hyperlink 50" xfId="112" xr:uid="{0D65ABB2-0D7A-4C9D-8E9D-A2CC4D3F898D}"/>
    <cellStyle name="Hyperlink 51" xfId="163" xr:uid="{B5C87F0F-C1DA-429A-B955-A201814F10B6}"/>
    <cellStyle name="Hyperlink 52" xfId="164" xr:uid="{4355888F-4022-4710-A041-968B9A8FA2D3}"/>
    <cellStyle name="Hyperlink 53" xfId="165" xr:uid="{AC74905B-AD3E-4CD4-8A84-CCF0FD2354DC}"/>
    <cellStyle name="Hyperlink 54" xfId="166" xr:uid="{54AA7E26-5B7E-4372-8923-55512A7EF61D}"/>
    <cellStyle name="Hyperlink 55" xfId="167" xr:uid="{2F6016D5-CC79-4535-B47A-A41A822B7249}"/>
    <cellStyle name="Hyperlink 56" xfId="115" xr:uid="{E17CD2E3-30D0-47B1-84C3-1CBE03A15654}"/>
    <cellStyle name="Hyperlink 57" xfId="22145" xr:uid="{521AA4DF-8A56-4FD6-94CB-793EB3C1B602}"/>
    <cellStyle name="Hyperlink 58" xfId="22226" xr:uid="{DE70B4CE-56B0-409F-B0E5-C64A03C64D03}"/>
    <cellStyle name="Hyperlink 59" xfId="22348" xr:uid="{93A8880A-6CDB-4EE6-B5E2-03689F64F54A}"/>
    <cellStyle name="Hyperlink 6" xfId="119" xr:uid="{808DB995-7364-46E9-ACEA-FFCFB6CF2BF4}"/>
    <cellStyle name="Hyperlink 60" xfId="29291" xr:uid="{23496165-0E53-416B-94B6-A0B9CE6903B0}"/>
    <cellStyle name="Hyperlink 7" xfId="120" xr:uid="{3166A2DB-461F-4830-BA66-FE685F51754B}"/>
    <cellStyle name="Hyperlink 8" xfId="121" xr:uid="{087ABFBD-BA4A-4054-B732-8D6CC9E97674}"/>
    <cellStyle name="Hyperlink 9" xfId="122" xr:uid="{C0231139-FB3A-47A2-AC7A-0A4A235E16BC}"/>
    <cellStyle name="Input" xfId="52" builtinId="20" customBuiltin="1"/>
    <cellStyle name="Input 2" xfId="281" xr:uid="{4A1ADD24-9AD9-49A0-99D8-97F4613D2969}"/>
    <cellStyle name="Input 2 2" xfId="29292" xr:uid="{A1E897D5-786E-482A-A942-5CCFA4F1E84B}"/>
    <cellStyle name="Linked Cell" xfId="55" builtinId="24" customBuiltin="1"/>
    <cellStyle name="Linked Cell 2" xfId="284" xr:uid="{677C62E5-4080-47B9-BE0B-F92A7AA23341}"/>
    <cellStyle name="Linked Cell 2 2" xfId="29293" xr:uid="{4DAFD05B-C15E-4B7D-B07D-AAEEF562CF4A}"/>
    <cellStyle name="Millares 2" xfId="10" xr:uid="{00000000-0005-0000-0000-000003000000}"/>
    <cellStyle name="Millares 2 2" xfId="11" xr:uid="{00000000-0005-0000-0000-000004000000}"/>
    <cellStyle name="Millares 2 3" xfId="12" xr:uid="{00000000-0005-0000-0000-000005000000}"/>
    <cellStyle name="Millares 3" xfId="13" xr:uid="{00000000-0005-0000-0000-000006000000}"/>
    <cellStyle name="Millares 3 2" xfId="14" xr:uid="{00000000-0005-0000-0000-000007000000}"/>
    <cellStyle name="Millares 3 3" xfId="15" xr:uid="{00000000-0005-0000-0000-000008000000}"/>
    <cellStyle name="Millares 3 4" xfId="16" xr:uid="{00000000-0005-0000-0000-000009000000}"/>
    <cellStyle name="Millares 4" xfId="5" xr:uid="{00000000-0005-0000-0000-00000A000000}"/>
    <cellStyle name="Millares 4 2" xfId="17" xr:uid="{00000000-0005-0000-0000-00000B000000}"/>
    <cellStyle name="Millares 5" xfId="18" xr:uid="{00000000-0005-0000-0000-00000C000000}"/>
    <cellStyle name="Millares 6" xfId="19" xr:uid="{00000000-0005-0000-0000-00000D000000}"/>
    <cellStyle name="Millares_Anual empleo y empresas_BADE(preliminar) 2" xfId="20" xr:uid="{00000000-0005-0000-0000-00000E000000}"/>
    <cellStyle name="Milliers 2" xfId="42317" xr:uid="{A78312BC-9AB1-4638-B54F-A51A33264E0E}"/>
    <cellStyle name="Neutral 2" xfId="280" xr:uid="{715B7FC5-F5B1-41FC-AF93-648FE2A5640B}"/>
    <cellStyle name="Neutral 2 2" xfId="29294" xr:uid="{074DB8BD-72DB-46CB-9110-7CDF0C264876}"/>
    <cellStyle name="Neutral 3" xfId="79" xr:uid="{0DAEC030-7454-4901-80D5-66114B56FA69}"/>
    <cellStyle name="Normal" xfId="0" builtinId="0"/>
    <cellStyle name="Normal 10" xfId="102" xr:uid="{3B6EF21B-03CA-469A-9D8D-908B5A33945C}"/>
    <cellStyle name="Normal 10 10" xfId="42314" xr:uid="{576DB6A1-6DFB-43BE-A212-C1590D05FCE6}"/>
    <cellStyle name="Normal 10 2" xfId="839" xr:uid="{30BF2833-CF31-4587-9080-13312C809715}"/>
    <cellStyle name="Normal 10 2 2" xfId="840" xr:uid="{D11891A5-6889-4B6D-ACAE-5EB0AB272F08}"/>
    <cellStyle name="Normal 10 2 2 2" xfId="2582" xr:uid="{D471C578-E7F9-4D04-AD5B-88134526A923}"/>
    <cellStyle name="Normal 10 2 2 2 2" xfId="5138" xr:uid="{E5C06C90-CEFC-48CD-8F6E-3A06ECEB6C00}"/>
    <cellStyle name="Normal 10 2 2 2 2 2" xfId="27151" xr:uid="{BE9A01E8-3D59-4DF5-B9BF-033353AC2AA6}"/>
    <cellStyle name="Normal 10 2 2 2 2 2 2" xfId="38298" xr:uid="{1273602F-6A30-4D47-A8F5-CC841FCCBFCC}"/>
    <cellStyle name="Normal 10 2 2 2 2 3" xfId="28905" xr:uid="{139C3B97-D594-41B3-B60B-2CBA1EA5FB77}"/>
    <cellStyle name="Normal 10 2 2 2 2 3 2" xfId="41516" xr:uid="{25AD16D7-ED7E-4695-940B-4BE1E8813491}"/>
    <cellStyle name="Normal 10 2 2 2 2 4" xfId="24921" xr:uid="{366975F1-194F-4B65-B67B-598DD3B4D9F3}"/>
    <cellStyle name="Normal 10 2 2 2 2 4 2" xfId="35027" xr:uid="{ED676BDF-9829-4227-BC29-7BB4685A1D04}"/>
    <cellStyle name="Normal 10 2 2 2 2 5" xfId="31801" xr:uid="{419E2DC2-C658-45CE-BE30-A1431C0E74B5}"/>
    <cellStyle name="Normal 10 2 2 2 3" xfId="8644" xr:uid="{258C4FC3-4E1D-4071-B49D-E7FFAFF5514E}"/>
    <cellStyle name="Normal 10 2 2 2 3 2" xfId="37131" xr:uid="{688B44D8-C2C8-41B7-A263-B413705234C1}"/>
    <cellStyle name="Normal 10 2 2 2 4" xfId="12319" xr:uid="{759CD9E3-04B9-408D-97AD-A72EC714EEA9}"/>
    <cellStyle name="Normal 10 2 2 2 4 2" xfId="40277" xr:uid="{80CB483B-A30B-46B9-AA81-BADC53CCEFC8}"/>
    <cellStyle name="Normal 10 2 2 2 5" xfId="16082" xr:uid="{533DC514-F7B8-4B07-8253-A4A5EC42732D}"/>
    <cellStyle name="Normal 10 2 2 2 5 2" xfId="33782" xr:uid="{545ED443-F049-4DC1-A9FB-A09211F7277F}"/>
    <cellStyle name="Normal 10 2 2 2 6" xfId="18998" xr:uid="{CB24D46A-A011-4EB3-B0BF-AE1BBA64B2BF}"/>
    <cellStyle name="Normal 10 2 2 3" xfId="5137" xr:uid="{831E9929-156B-4B86-A12A-FBA345CF514B}"/>
    <cellStyle name="Normal 10 2 2 3 2" xfId="27150" xr:uid="{941E4DCA-2C0A-4357-A4BA-668D124D29E0}"/>
    <cellStyle name="Normal 10 2 2 3 2 2" xfId="38297" xr:uid="{E0439181-2A99-4099-9386-120C6108FBB2}"/>
    <cellStyle name="Normal 10 2 2 3 3" xfId="28904" xr:uid="{25341F53-C462-43E6-B5DA-2A4AF81FF0C7}"/>
    <cellStyle name="Normal 10 2 2 3 3 2" xfId="41515" xr:uid="{B7FC4830-29C9-4E88-9C4F-DAF1DCAFF09F}"/>
    <cellStyle name="Normal 10 2 2 3 4" xfId="24920" xr:uid="{9AB1B626-C5E3-4959-8240-804BB36F852E}"/>
    <cellStyle name="Normal 10 2 2 3 4 2" xfId="35026" xr:uid="{2BF72376-D627-4CC8-A0FA-926D10879010}"/>
    <cellStyle name="Normal 10 2 2 3 5" xfId="31800" xr:uid="{560FF669-9299-4011-B6D6-08374D4E022C}"/>
    <cellStyle name="Normal 10 2 2 4" xfId="2581" xr:uid="{DA8D68C7-52E4-4E6C-A20A-7D2D44390966}"/>
    <cellStyle name="Normal 10 2 2 4 2" xfId="25859" xr:uid="{AAF7CD73-A2B2-4017-9246-9828F708296E}"/>
    <cellStyle name="Normal 10 2 2 4 2 2" xfId="36316" xr:uid="{24EC06E1-15CF-4F89-9115-A417065FE713}"/>
    <cellStyle name="Normal 10 2 2 4 3" xfId="30236" xr:uid="{3CBB5932-58FB-4510-8382-E97AE0993880}"/>
    <cellStyle name="Normal 10 2 2 5" xfId="7160" xr:uid="{372DBA45-9070-4424-9274-6FAEC1443D45}"/>
    <cellStyle name="Normal 10 2 2 5 2" xfId="39462" xr:uid="{0C2E6E3C-7C5A-41CB-A666-EDCB806DFF2D}"/>
    <cellStyle name="Normal 10 2 2 6" xfId="10406" xr:uid="{18D2BFE0-1487-45E3-A998-AB25A4A90C59}"/>
    <cellStyle name="Normal 10 2 2 6 2" xfId="32931" xr:uid="{ADDD60D3-D73B-43B8-8651-BF2E5D3A3A39}"/>
    <cellStyle name="Normal 10 2 2 7" xfId="14203" xr:uid="{FBD0E8F4-9BB1-47D0-B9F7-49AD3498FB6C}"/>
    <cellStyle name="Normal 10 2 2 8" xfId="17719" xr:uid="{790B6855-B050-488D-A1BD-8A3DF19AC33E}"/>
    <cellStyle name="Normal 10 2 3" xfId="2583" xr:uid="{B68D39B3-5844-42BE-A441-AAA58E21875A}"/>
    <cellStyle name="Normal 10 2 3 2" xfId="5139" xr:uid="{E10F8274-0E0B-444B-BF90-BCE424E6EB40}"/>
    <cellStyle name="Normal 10 2 3 2 2" xfId="12320" xr:uid="{F3A895DB-52EA-4E6D-A143-A23AAD4A1208}"/>
    <cellStyle name="Normal 10 2 3 2 2 2" xfId="38299" xr:uid="{C1CF9E97-A807-4167-99D6-69EAF8E580AC}"/>
    <cellStyle name="Normal 10 2 3 2 3" xfId="16083" xr:uid="{DF99E237-1C22-46B5-80EA-B408D0EE31DA}"/>
    <cellStyle name="Normal 10 2 3 2 3 2" xfId="41517" xr:uid="{A3A0E065-77FA-4FD8-A7A9-6EDF45964D09}"/>
    <cellStyle name="Normal 10 2 3 2 4" xfId="24922" xr:uid="{D61B1DAC-505C-4455-A169-23CF5C0AF9B0}"/>
    <cellStyle name="Normal 10 2 3 2 4 2" xfId="35028" xr:uid="{D2CD507E-E31D-4BA3-BC38-15AACFDBAAFF}"/>
    <cellStyle name="Normal 10 2 3 2 5" xfId="31802" xr:uid="{6427F41C-0D8D-431C-94B4-EDA395384680}"/>
    <cellStyle name="Normal 10 2 3 3" xfId="8643" xr:uid="{F2E00104-1968-4EB3-8805-ABCF98B4D62E}"/>
    <cellStyle name="Normal 10 2 3 3 2" xfId="26113" xr:uid="{532D25B6-3E60-462A-85C4-830CC95C04D0}"/>
    <cellStyle name="Normal 10 2 3 3 2 2" xfId="36711" xr:uid="{90284EAE-B087-47C5-88F3-A77BA7C26027}"/>
    <cellStyle name="Normal 10 2 3 3 3" xfId="30541" xr:uid="{C70F418B-F9C0-4352-BCB3-DA4E1D6FBC13}"/>
    <cellStyle name="Normal 10 2 3 4" xfId="10407" xr:uid="{11BA0CF3-7EB3-43D6-AAB8-6A9F329C7609}"/>
    <cellStyle name="Normal 10 2 3 4 2" xfId="39857" xr:uid="{A24C73F5-D52D-4326-9B28-E74810B0AB8C}"/>
    <cellStyle name="Normal 10 2 3 5" xfId="14204" xr:uid="{02520C03-3D04-45A4-B62E-25E5BAB52ED7}"/>
    <cellStyle name="Normal 10 2 3 5 2" xfId="33351" xr:uid="{B68EDC44-69F7-4D3F-B5FD-47883EBA6349}"/>
    <cellStyle name="Normal 10 2 3 6" xfId="18997" xr:uid="{0B2A7C18-76ED-443E-AA0A-604EA7A53827}"/>
    <cellStyle name="Normal 10 2 4" xfId="5136" xr:uid="{E45003F5-D10A-42B1-A545-BFFB8B444D85}"/>
    <cellStyle name="Normal 10 2 4 2" xfId="12321" xr:uid="{85D78142-11A7-4CF4-AC00-830DAE3846D3}"/>
    <cellStyle name="Normal 10 2 4 2 2" xfId="38296" xr:uid="{237A5E78-C001-4661-B8CC-CFE63735F32E}"/>
    <cellStyle name="Normal 10 2 4 3" xfId="16084" xr:uid="{CEE0E620-3F6A-487F-8699-173756566ECA}"/>
    <cellStyle name="Normal 10 2 4 3 2" xfId="41514" xr:uid="{E3D6CCA9-699C-49E9-8C46-B4759454247A}"/>
    <cellStyle name="Normal 10 2 4 4" xfId="24919" xr:uid="{11CCC232-5C18-490F-8D9B-9085539A1C03}"/>
    <cellStyle name="Normal 10 2 4 4 2" xfId="35025" xr:uid="{821251CA-F746-4D80-BD86-FD224F179784}"/>
    <cellStyle name="Normal 10 2 4 5" xfId="31799" xr:uid="{8EA246B3-C02A-467B-8649-07405058B100}"/>
    <cellStyle name="Normal 10 2 5" xfId="2580" xr:uid="{9B9B9C8F-3224-4CE3-BD84-7CE0BC1972F1}"/>
    <cellStyle name="Normal 10 2 5 2" xfId="25521" xr:uid="{E2FC299C-3112-49CC-9528-8A77D913A017}"/>
    <cellStyle name="Normal 10 2 5 2 2" xfId="35897" xr:uid="{3C1ED703-6BF9-45D8-A4A1-7F9493839B34}"/>
    <cellStyle name="Normal 10 2 5 3" xfId="29898" xr:uid="{DF32F2B0-B18D-48C7-B4BF-2A73E9C2AD11}"/>
    <cellStyle name="Normal 10 2 6" xfId="7159" xr:uid="{6A9E60AD-91FC-4A48-822F-1DB7F32D7B75}"/>
    <cellStyle name="Normal 10 2 6 2" xfId="39043" xr:uid="{C90F3B23-ABA5-4725-BCE3-A24461AE0FAF}"/>
    <cellStyle name="Normal 10 2 7" xfId="10405" xr:uid="{A7E32B86-E8B3-4FD1-A13A-9B7293E9877C}"/>
    <cellStyle name="Normal 10 2 7 2" xfId="32506" xr:uid="{1A04EF5D-265E-4752-8424-D76AD25D69E0}"/>
    <cellStyle name="Normal 10 2 8" xfId="14202" xr:uid="{765E9E29-9E8F-4E5F-B8B5-C1D56E403C8D}"/>
    <cellStyle name="Normal 10 2 9" xfId="17718" xr:uid="{8E92BAF5-FADC-40FF-94AF-643EAFCC7954}"/>
    <cellStyle name="Normal 10 3" xfId="841" xr:uid="{0577A8EC-53BB-4E01-9D62-DC28738B2D86}"/>
    <cellStyle name="Normal 10 3 2" xfId="22685" xr:uid="{935808DA-66F0-4E4C-A44F-A6A0D35B65DB}"/>
    <cellStyle name="Normal 10 3 2 2" xfId="23178" xr:uid="{C2977FC2-A2EB-465D-9B44-B208A03EB083}"/>
    <cellStyle name="Normal 10 3 2 2 2" xfId="27153" xr:uid="{6E06C3B4-4252-4043-B0C3-E04F5FCECA10}"/>
    <cellStyle name="Normal 10 3 2 2 2 2" xfId="38301" xr:uid="{B55118F5-712E-44C7-8ED7-79AB673CDC69}"/>
    <cellStyle name="Normal 10 3 2 2 3" xfId="28907" xr:uid="{F5412F00-9533-42FF-B120-08D88C52CF4A}"/>
    <cellStyle name="Normal 10 3 2 2 3 2" xfId="41519" xr:uid="{1510C305-C723-4BCE-961F-13A2F0FEBEAE}"/>
    <cellStyle name="Normal 10 3 2 2 4" xfId="24924" xr:uid="{0D76C345-1E37-4776-9626-9273BFD8DA7A}"/>
    <cellStyle name="Normal 10 3 2 2 4 2" xfId="35030" xr:uid="{6E878EAE-5841-4096-8E98-1ADBE400E2BD}"/>
    <cellStyle name="Normal 10 3 2 2 5" xfId="31804" xr:uid="{0CDC3B74-27D8-41EF-9B28-6CA2E1DCE3F7}"/>
    <cellStyle name="Normal 10 3 2 3" xfId="26224" xr:uid="{D50FC230-432A-4B8B-AD28-94E1782B4DE5}"/>
    <cellStyle name="Normal 10 3 2 3 2" xfId="36932" xr:uid="{37B02CF4-7148-43E9-AB88-EB9A1DF5131A}"/>
    <cellStyle name="Normal 10 3 2 4" xfId="27931" xr:uid="{3460AC21-BE33-4647-9B29-71CAF99CBD9B}"/>
    <cellStyle name="Normal 10 3 2 4 2" xfId="40078" xr:uid="{BAF3B07F-CDEA-47C8-9974-D7723CAF9602}"/>
    <cellStyle name="Normal 10 3 2 5" xfId="23816" xr:uid="{FFBF6C1C-6101-4319-AF5F-F002BD43D9D9}"/>
    <cellStyle name="Normal 10 3 2 5 2" xfId="33581" xr:uid="{78F50469-FF5E-4F77-BA11-0FF43BAE29FC}"/>
    <cellStyle name="Normal 10 3 2 6" xfId="30654" xr:uid="{20BF022D-2568-4664-96F5-470D340A4595}"/>
    <cellStyle name="Normal 10 3 3" xfId="23177" xr:uid="{69853F6B-8143-44A3-9425-808C3F0EFBD5}"/>
    <cellStyle name="Normal 10 3 3 2" xfId="27152" xr:uid="{8FF7B4E3-BBC1-4788-AA6E-24E835DF6940}"/>
    <cellStyle name="Normal 10 3 3 2 2" xfId="38300" xr:uid="{33B425FC-1612-4498-935B-B5B21C3CEBAD}"/>
    <cellStyle name="Normal 10 3 3 3" xfId="28906" xr:uid="{BE8DBC58-6F6C-4CBA-94A2-1E608085DE5F}"/>
    <cellStyle name="Normal 10 3 3 3 2" xfId="41518" xr:uid="{C3F23FAE-D2BD-411F-845E-905E593AFBDD}"/>
    <cellStyle name="Normal 10 3 3 4" xfId="24923" xr:uid="{71A2F2BD-FCBC-4D2D-8011-DEFD5EFB760D}"/>
    <cellStyle name="Normal 10 3 3 4 2" xfId="35029" xr:uid="{18E3774B-0503-4508-A7E2-0D7C13EC5361}"/>
    <cellStyle name="Normal 10 3 3 5" xfId="31803" xr:uid="{DB17E810-8CCE-4CB1-B513-2753DDE38848}"/>
    <cellStyle name="Normal 10 3 4" xfId="22476" xr:uid="{AAE7AC94-F235-4612-9561-735C46731907}"/>
    <cellStyle name="Normal 10 3 4 2" xfId="25681" xr:uid="{0848C88E-9462-45F5-9DB1-862AC3839496}"/>
    <cellStyle name="Normal 10 3 4 2 2" xfId="36117" xr:uid="{D6CADA12-BE1A-48CF-B7F0-0C7054C2B12B}"/>
    <cellStyle name="Normal 10 3 4 3" xfId="30058" xr:uid="{B4BAE4B2-0E04-4DED-B6C7-7B5CC9F99DE9}"/>
    <cellStyle name="Normal 10 3 5" xfId="27612" xr:uid="{112A6C63-4186-47DC-86CD-0E8A62C3D92F}"/>
    <cellStyle name="Normal 10 3 5 2" xfId="39263" xr:uid="{A03FD951-E9AE-45DA-B07F-8BF4B3F2DD68}"/>
    <cellStyle name="Normal 10 3 6" xfId="23491" xr:uid="{70EE771D-DF60-4274-A837-C1C170DAA7E0}"/>
    <cellStyle name="Normal 10 3 6 2" xfId="32731" xr:uid="{3EEC8908-5F1F-4B73-8072-79530D27935B}"/>
    <cellStyle name="Normal 10 3 7" xfId="29495" xr:uid="{3C9BF692-23A7-4FE5-AA26-653224CA0D81}"/>
    <cellStyle name="Normal 10 3 8" xfId="22247" xr:uid="{92591E30-5206-42DB-9511-25A0EBC102A6}"/>
    <cellStyle name="Normal 10 4" xfId="842" xr:uid="{3B2B4779-AF26-4A4D-A720-EABA3C96EF69}"/>
    <cellStyle name="Normal 10 4 2" xfId="843" xr:uid="{E34BE211-A8D3-4105-8723-A0EB9CD8434E}"/>
    <cellStyle name="Normal 10 4 2 2" xfId="2586" xr:uid="{6BD29246-5B8E-411F-8F29-125DCB0B32E6}"/>
    <cellStyle name="Normal 10 4 2 2 2" xfId="5142" xr:uid="{365FAF88-50DB-46D8-9A8C-D6BEBD7FECBD}"/>
    <cellStyle name="Normal 10 4 2 2 3" xfId="8646" xr:uid="{92EB0F56-8084-4CE8-B318-EDC51A01B062}"/>
    <cellStyle name="Normal 10 4 2 2 4" xfId="12322" xr:uid="{16FB6A38-1409-4544-B402-6D515BCD8244}"/>
    <cellStyle name="Normal 10 4 2 2 5" xfId="16085" xr:uid="{0B31C214-7B0A-404A-9CD8-4FA1FF0CA22B}"/>
    <cellStyle name="Normal 10 4 2 2 6" xfId="19000" xr:uid="{10027D4C-4F2C-45E1-A575-1AB9BE575812}"/>
    <cellStyle name="Normal 10 4 2 3" xfId="5141" xr:uid="{223951F5-0F91-45A9-9AE8-F08104E17D83}"/>
    <cellStyle name="Normal 10 4 2 3 2" xfId="41520" xr:uid="{27008FA2-9563-44F4-B96B-F80DC7F968EC}"/>
    <cellStyle name="Normal 10 4 2 4" xfId="2585" xr:uid="{4F78146E-331A-4BD2-AB13-381441183AFD}"/>
    <cellStyle name="Normal 10 4 2 4 2" xfId="35031" xr:uid="{A01932E1-C92A-430F-8F4A-A61F11C62BBB}"/>
    <cellStyle name="Normal 10 4 2 5" xfId="7162" xr:uid="{D046D904-8FC2-4660-9DC8-BC140CE1536A}"/>
    <cellStyle name="Normal 10 4 2 6" xfId="10409" xr:uid="{8587125B-A022-4659-A78D-0C5F251AE115}"/>
    <cellStyle name="Normal 10 4 2 7" xfId="14206" xr:uid="{81EDA1A4-2D56-41F2-A34D-5083971BAC50}"/>
    <cellStyle name="Normal 10 4 2 8" xfId="17721" xr:uid="{200EF6A4-1E03-432C-B382-F1837A2FEAF3}"/>
    <cellStyle name="Normal 10 4 3" xfId="2587" xr:uid="{A6085629-A21C-4C62-8EE1-29826B4B1C5E}"/>
    <cellStyle name="Normal 10 4 3 2" xfId="5143" xr:uid="{6386AD08-5FC7-4710-AB6C-FAA806B4E5A4}"/>
    <cellStyle name="Normal 10 4 3 2 2" xfId="12323" xr:uid="{E356A5A8-A7D7-4AA0-96E1-ADB980F55EF1}"/>
    <cellStyle name="Normal 10 4 3 2 3" xfId="16086" xr:uid="{CE530A79-CA8A-4D92-8E8F-8AD282AFC202}"/>
    <cellStyle name="Normal 10 4 3 3" xfId="8645" xr:uid="{55AA1CB1-BFE8-4CED-8370-FC0CEF1F9D1F}"/>
    <cellStyle name="Normal 10 4 3 4" xfId="10410" xr:uid="{2900B97C-63AE-4A13-AA0D-76E7C692D155}"/>
    <cellStyle name="Normal 10 4 3 5" xfId="14207" xr:uid="{C193A667-BE41-4656-BA6C-EDEC9B648DFF}"/>
    <cellStyle name="Normal 10 4 3 6" xfId="18999" xr:uid="{A0B3920A-0E24-4FE7-8D25-5E2D56201C05}"/>
    <cellStyle name="Normal 10 4 4" xfId="5140" xr:uid="{8B12C89A-E4B9-4E71-B129-DF65F8CE23F4}"/>
    <cellStyle name="Normal 10 4 4 2" xfId="12324" xr:uid="{BD22E787-54F9-4EDC-BB57-BBD184B151BE}"/>
    <cellStyle name="Normal 10 4 4 3" xfId="16087" xr:uid="{264B8B0A-89D6-4C04-95A1-2600712155BB}"/>
    <cellStyle name="Normal 10 4 5" xfId="2584" xr:uid="{188D0951-816F-4028-859F-6D1BCA195F7B}"/>
    <cellStyle name="Normal 10 4 5 2" xfId="33153" xr:uid="{49E66653-C5A1-44AC-A86B-FEA04DC4BE56}"/>
    <cellStyle name="Normal 10 4 6" xfId="7161" xr:uid="{CF0B4182-BBC3-4434-BE18-C9EB004FA85D}"/>
    <cellStyle name="Normal 10 4 7" xfId="10408" xr:uid="{567E1D5E-AFD0-4516-8CD4-0C4A5151C5A5}"/>
    <cellStyle name="Normal 10 4 8" xfId="14205" xr:uid="{4BDCEB93-DF7A-4E32-9BF9-79D4CC91C6C5}"/>
    <cellStyle name="Normal 10 4 9" xfId="17720" xr:uid="{06A3300B-6255-4ACD-AE38-3C242489DF1E}"/>
    <cellStyle name="Normal 10 5" xfId="844" xr:uid="{BFF7A0E2-A2E6-4E96-9CFE-E72B79FEFD0F}"/>
    <cellStyle name="Normal 10 5 2" xfId="2589" xr:uid="{BD7CEA1D-AFCD-454C-8A3B-9D2B9BB11995}"/>
    <cellStyle name="Normal 10 5 2 2" xfId="5145" xr:uid="{C4ED3A38-6483-4693-B4D8-59BEF1F9B20B}"/>
    <cellStyle name="Normal 10 5 2 2 2" xfId="12325" xr:uid="{9F8856F4-D56D-43B9-BA75-C7B29655ED43}"/>
    <cellStyle name="Normal 10 5 2 2 3" xfId="16088" xr:uid="{08945312-04D1-4636-8933-321A8CEF37E2}"/>
    <cellStyle name="Normal 10 5 2 3" xfId="8647" xr:uid="{E7AD6B2E-074D-4F37-8F31-114804784456}"/>
    <cellStyle name="Normal 10 5 2 4" xfId="10412" xr:uid="{4E039FF2-9F9F-49C3-973B-E365F6E8BFB1}"/>
    <cellStyle name="Normal 10 5 2 5" xfId="14209" xr:uid="{76C915EA-2B29-47BD-9844-C3063D546E8D}"/>
    <cellStyle name="Normal 10 5 2 6" xfId="19001" xr:uid="{8B8C796E-0C37-4989-AD28-FC294B844917}"/>
    <cellStyle name="Normal 10 5 3" xfId="5144" xr:uid="{B7E2891B-A4AA-4C80-8B79-A5B3E7D43EF0}"/>
    <cellStyle name="Normal 10 5 3 2" xfId="12326" xr:uid="{204C806F-A4C3-470C-8EB8-E3F7EB844737}"/>
    <cellStyle name="Normal 10 5 3 2 2" xfId="16089" xr:uid="{4FD9AAD2-763C-4141-BF00-8CDDC085BF65}"/>
    <cellStyle name="Normal 10 5 3 3" xfId="10413" xr:uid="{019971FC-4402-4A0F-8D00-C7841F7CDED3}"/>
    <cellStyle name="Normal 10 5 3 4" xfId="14210" xr:uid="{19D3C89A-FB21-4066-B30D-C85C76E4FE72}"/>
    <cellStyle name="Normal 10 5 4" xfId="2588" xr:uid="{2775CC04-ADF4-4638-866A-D6E186769B11}"/>
    <cellStyle name="Normal 10 5 4 2" xfId="12327" xr:uid="{0DA448DE-48DE-4D44-9543-C73C5E912A7C}"/>
    <cellStyle name="Normal 10 5 4 3" xfId="16090" xr:uid="{5F24355F-E36D-4BF6-99C5-DD29F8400A09}"/>
    <cellStyle name="Normal 10 5 5" xfId="7163" xr:uid="{EF5273A7-4521-4072-87CC-579A03FCDF3E}"/>
    <cellStyle name="Normal 10 5 6" xfId="10411" xr:uid="{CFF7D61A-C37D-44B4-8D4C-5063413F99D8}"/>
    <cellStyle name="Normal 10 5 7" xfId="14208" xr:uid="{D7456EEF-E36D-4518-9590-7195893C5E31}"/>
    <cellStyle name="Normal 10 5 8" xfId="17722" xr:uid="{D72C7ADC-C38F-465A-A8D0-18DAA88085B8}"/>
    <cellStyle name="Normal 10 6" xfId="7997" xr:uid="{F591797B-E434-4EC2-AC40-F79A494172BF}"/>
    <cellStyle name="Normal 10 6 2" xfId="9480" xr:uid="{B01A6BBB-409D-4BAC-9217-B92975BEB27B}"/>
    <cellStyle name="Normal 10 6 2 2" xfId="35708" xr:uid="{689FC8BA-AF2B-4662-A8BE-66D64CA75EAF}"/>
    <cellStyle name="Normal 10 6 3" xfId="29721" xr:uid="{C7B2C0B9-3172-4D94-840E-2A22735844F1}"/>
    <cellStyle name="Normal 10 7" xfId="10404" xr:uid="{19AA2EBA-6099-4FC7-A849-E2C0A66CE346}"/>
    <cellStyle name="Normal 10 7 2" xfId="38854" xr:uid="{3747D4F8-88EE-4F20-B058-A7F3323E0F03}"/>
    <cellStyle name="Normal 10 7 3" xfId="27501" xr:uid="{0F45309C-AA8E-4ECA-931B-F0058D267213}"/>
    <cellStyle name="Normal 10 8" xfId="23374" xr:uid="{16BFFC87-5424-4CEF-914C-BA0D00435760}"/>
    <cellStyle name="Normal 10 8 2" xfId="32309" xr:uid="{B7F5EAFD-3058-43DB-9071-2F01135A5B56}"/>
    <cellStyle name="Normal 10 9" xfId="29349" xr:uid="{0033F26A-EA59-473B-B4B6-CCC30E97C4AA}"/>
    <cellStyle name="Normal 11" xfId="253" xr:uid="{8B51759F-4FFC-40F8-A383-9661D9094DD1}"/>
    <cellStyle name="Normal 11 10" xfId="2590" xr:uid="{C268A527-677A-4EE9-B5EC-474051A0CE85}"/>
    <cellStyle name="Normal 11 11" xfId="7164" xr:uid="{99E42FF2-0FE2-4652-8C6F-65A9482A8B4F}"/>
    <cellStyle name="Normal 11 12" xfId="10414" xr:uid="{5905E495-7EB5-4451-8547-F40CDF331466}"/>
    <cellStyle name="Normal 11 13" xfId="17723" xr:uid="{ED33C0F2-6543-4723-929A-8CF66888FF2F}"/>
    <cellStyle name="Normal 11 2" xfId="402" xr:uid="{7CE3E7AE-E380-494B-B2D9-78995A5A963B}"/>
    <cellStyle name="Normal 11 2 10" xfId="14211" xr:uid="{FCCA78B1-4F21-4092-9E9E-7EF992B4D911}"/>
    <cellStyle name="Normal 11 2 11" xfId="17724" xr:uid="{59E9B8A1-A545-4595-9C4B-24CFEAA309E9}"/>
    <cellStyle name="Normal 11 2 2" xfId="845" xr:uid="{63197D76-9AC5-4561-85BF-32370FF896F7}"/>
    <cellStyle name="Normal 11 2 2 2" xfId="846" xr:uid="{15033AB6-B327-4C8F-8367-BD14295929EA}"/>
    <cellStyle name="Normal 11 2 2 2 2" xfId="2594" xr:uid="{B770C4F0-F9EC-41B8-9470-4C742B4FC8B9}"/>
    <cellStyle name="Normal 11 2 2 2 2 2" xfId="5150" xr:uid="{287326B4-D593-410E-AAED-8A9835AD361E}"/>
    <cellStyle name="Normal 11 2 2 2 2 2 2" xfId="38302" xr:uid="{16B7DC7D-0369-425F-83C4-859A186D4CA8}"/>
    <cellStyle name="Normal 11 2 2 2 2 3" xfId="8651" xr:uid="{FE5C211E-5EF3-4058-BCC3-1E9B66DB602F}"/>
    <cellStyle name="Normal 11 2 2 2 2 3 2" xfId="41523" xr:uid="{992D7595-AA1C-489E-BE88-D7E3F1A4A965}"/>
    <cellStyle name="Normal 11 2 2 2 2 4" xfId="12328" xr:uid="{8CD6E255-5476-4CA3-8E6E-D3BCE1B5DE68}"/>
    <cellStyle name="Normal 11 2 2 2 2 4 2" xfId="35034" xr:uid="{B2787C2F-4A7D-4F19-9EA5-78F88EBA6BE2}"/>
    <cellStyle name="Normal 11 2 2 2 2 5" xfId="16091" xr:uid="{199B6034-C90D-4CC1-AFC3-DF147897FB70}"/>
    <cellStyle name="Normal 11 2 2 2 2 6" xfId="19005" xr:uid="{EA8BE8A1-B866-4B95-82E9-46EB2C06E395}"/>
    <cellStyle name="Normal 11 2 2 2 3" xfId="5149" xr:uid="{BACF1B67-F80F-47D7-A668-553D6E45251F}"/>
    <cellStyle name="Normal 11 2 2 2 3 2" xfId="37227" xr:uid="{B00D520D-63D5-4AC7-B5E5-DC0239BED5B2}"/>
    <cellStyle name="Normal 11 2 2 2 4" xfId="2593" xr:uid="{5506A094-B982-419B-BA89-E80689440ADE}"/>
    <cellStyle name="Normal 11 2 2 2 4 2" xfId="40373" xr:uid="{067B8C8E-2F34-4988-965B-24F39F1C8660}"/>
    <cellStyle name="Normal 11 2 2 2 5" xfId="7167" xr:uid="{94CFE466-D918-4D25-B3EE-661CF825C26C}"/>
    <cellStyle name="Normal 11 2 2 2 5 2" xfId="33878" xr:uid="{3528D899-AEE2-41F2-8AD2-89DB8DF328AC}"/>
    <cellStyle name="Normal 11 2 2 2 6" xfId="10417" xr:uid="{CE7F5471-28A5-460D-87E1-C85F62AD4965}"/>
    <cellStyle name="Normal 11 2 2 2 7" xfId="14213" xr:uid="{BF47133F-3EAE-467C-8428-90B046472373}"/>
    <cellStyle name="Normal 11 2 2 2 8" xfId="17726" xr:uid="{CF2DEF6C-F8CB-47EF-8D4E-AE7588E3BBDF}"/>
    <cellStyle name="Normal 11 2 2 3" xfId="2595" xr:uid="{C9FFAED1-A646-4114-ADDE-C8D03148291E}"/>
    <cellStyle name="Normal 11 2 2 3 2" xfId="5151" xr:uid="{6F439767-7D6C-49DB-B905-8A84C3DA20D8}"/>
    <cellStyle name="Normal 11 2 2 3 2 2" xfId="12329" xr:uid="{9DEFD3DE-29B3-4D03-987C-A8EAC45A943D}"/>
    <cellStyle name="Normal 11 2 2 3 2 3" xfId="16092" xr:uid="{4BF87BB1-2371-46C6-8FA2-B7F46A97CD52}"/>
    <cellStyle name="Normal 11 2 2 3 3" xfId="8650" xr:uid="{34525F6C-63E7-49EC-8924-61005C229730}"/>
    <cellStyle name="Normal 11 2 2 3 3 2" xfId="41522" xr:uid="{29E2F07D-74A8-44AA-957E-5241D3C05D70}"/>
    <cellStyle name="Normal 11 2 2 3 4" xfId="10418" xr:uid="{8BAE7787-AD8A-4CC1-984A-8346BE9C9C0B}"/>
    <cellStyle name="Normal 11 2 2 3 4 2" xfId="35033" xr:uid="{05FCA2F1-6AC8-4A18-A387-8536646F0812}"/>
    <cellStyle name="Normal 11 2 2 3 5" xfId="14214" xr:uid="{A99CB7D9-ACB2-4579-9F85-0E9A3EF51E9B}"/>
    <cellStyle name="Normal 11 2 2 3 6" xfId="19004" xr:uid="{F5F82E49-DDF7-44F1-8575-C960FC2DDFCE}"/>
    <cellStyle name="Normal 11 2 2 4" xfId="5148" xr:uid="{9D0D0574-EB2C-4F03-855E-1AA5E3DB6A67}"/>
    <cellStyle name="Normal 11 2 2 4 2" xfId="12330" xr:uid="{D6A1017E-9099-46FA-BFFF-C5E52A03E17C}"/>
    <cellStyle name="Normal 11 2 2 4 2 2" xfId="36412" xr:uid="{A6060695-23B6-4CC9-A062-28684E6795C5}"/>
    <cellStyle name="Normal 11 2 2 4 3" xfId="16093" xr:uid="{97C5D1CD-F299-46E3-94E0-51075EE62230}"/>
    <cellStyle name="Normal 11 2 2 5" xfId="2592" xr:uid="{D00D4C23-84D8-46BE-99A3-DA817147EBA5}"/>
    <cellStyle name="Normal 11 2 2 5 2" xfId="39558" xr:uid="{D7BEB8B5-9CB4-4276-892C-EE8A2912309C}"/>
    <cellStyle name="Normal 11 2 2 6" xfId="7166" xr:uid="{0938D4E3-4D97-4F88-9E90-0B5109A6261A}"/>
    <cellStyle name="Normal 11 2 2 6 2" xfId="33027" xr:uid="{4555E25A-E749-41E5-ABEB-B0A7246466D8}"/>
    <cellStyle name="Normal 11 2 2 7" xfId="10416" xr:uid="{9CE0D11A-0D04-4E62-AC4B-68895564E2D3}"/>
    <cellStyle name="Normal 11 2 2 8" xfId="14212" xr:uid="{AE86B84A-B116-49AE-940A-D9D68187F3ED}"/>
    <cellStyle name="Normal 11 2 2 9" xfId="17725" xr:uid="{7443D4B7-780D-4B62-9648-C6CB9A53203B}"/>
    <cellStyle name="Normal 11 2 3" xfId="847" xr:uid="{E872BEE2-9548-4433-BCB6-380942B1B34F}"/>
    <cellStyle name="Normal 11 2 3 2" xfId="848" xr:uid="{A880DCB6-62E1-49F0-91C9-061F72DC6833}"/>
    <cellStyle name="Normal 11 2 3 2 2" xfId="2598" xr:uid="{75A521A8-85DB-42FD-B88E-6CADEC8CEEA4}"/>
    <cellStyle name="Normal 11 2 3 2 2 2" xfId="5154" xr:uid="{C2E1133F-32BE-477B-B44C-8B257EF95DA5}"/>
    <cellStyle name="Normal 11 2 3 2 2 3" xfId="8653" xr:uid="{6EFB892A-FA2F-4F0C-8B76-81A829F10A41}"/>
    <cellStyle name="Normal 11 2 3 2 2 4" xfId="12331" xr:uid="{CF746B81-A404-4214-8D32-A7C44F4311F9}"/>
    <cellStyle name="Normal 11 2 3 2 2 5" xfId="16094" xr:uid="{4008951A-CBBF-46B0-9E83-EE167B0E8340}"/>
    <cellStyle name="Normal 11 2 3 2 2 6" xfId="19007" xr:uid="{381AEA3B-62FA-4158-8C57-6FEAA1C82D04}"/>
    <cellStyle name="Normal 11 2 3 2 3" xfId="5153" xr:uid="{CA06A9A6-1F42-4086-B42D-4B9788D625E3}"/>
    <cellStyle name="Normal 11 2 3 2 3 2" xfId="41524" xr:uid="{C462E9F1-EB2B-4EAB-9190-4A5DC719E465}"/>
    <cellStyle name="Normal 11 2 3 2 4" xfId="2597" xr:uid="{40F36B06-F4EA-4253-B5AA-B3EBF004A90A}"/>
    <cellStyle name="Normal 11 2 3 2 4 2" xfId="35035" xr:uid="{6ED06F5B-5739-4EC2-A8A3-AE3B2353085E}"/>
    <cellStyle name="Normal 11 2 3 2 5" xfId="7169" xr:uid="{25924685-947B-49DA-82EB-5D51D1D60762}"/>
    <cellStyle name="Normal 11 2 3 2 6" xfId="10420" xr:uid="{8A226178-174E-4BE3-AD0D-1C296B01F061}"/>
    <cellStyle name="Normal 11 2 3 2 7" xfId="14216" xr:uid="{83092789-0AE5-422F-818E-094D7A5CE6B5}"/>
    <cellStyle name="Normal 11 2 3 2 8" xfId="17728" xr:uid="{046C3402-169B-42FE-8439-5CF26452D7C9}"/>
    <cellStyle name="Normal 11 2 3 3" xfId="2599" xr:uid="{CC3569D7-24F0-443F-A5A8-A85AC00FEF3B}"/>
    <cellStyle name="Normal 11 2 3 3 2" xfId="5155" xr:uid="{45896E47-C0F5-42A2-A5ED-2A3675C0C4AB}"/>
    <cellStyle name="Normal 11 2 3 3 2 2" xfId="12332" xr:uid="{6A81B000-A77A-49D1-9604-C5086616BD1A}"/>
    <cellStyle name="Normal 11 2 3 3 2 3" xfId="16095" xr:uid="{3507EA5E-1579-4E78-91DB-71C2F8C09C47}"/>
    <cellStyle name="Normal 11 2 3 3 3" xfId="8652" xr:uid="{B421A59C-7ED9-42EA-82FA-0EB890647A01}"/>
    <cellStyle name="Normal 11 2 3 3 4" xfId="10421" xr:uid="{E265A5F9-76B3-4657-A913-48CA0BDD6D79}"/>
    <cellStyle name="Normal 11 2 3 3 5" xfId="14217" xr:uid="{67D798C8-FEEA-4428-884C-AB1DF9D3874D}"/>
    <cellStyle name="Normal 11 2 3 3 6" xfId="19006" xr:uid="{940F8641-DB2A-460F-B2C6-C13F0CCC5D33}"/>
    <cellStyle name="Normal 11 2 3 4" xfId="5152" xr:uid="{8E221056-7E47-4E16-B152-9FA080615B9A}"/>
    <cellStyle name="Normal 11 2 3 4 2" xfId="12333" xr:uid="{3279C882-7C98-4526-A3F5-5276F55CCE91}"/>
    <cellStyle name="Normal 11 2 3 4 3" xfId="16096" xr:uid="{F754E338-1712-40BD-A94D-328C11C5AB1A}"/>
    <cellStyle name="Normal 11 2 3 5" xfId="2596" xr:uid="{3853B6A1-1D2D-4225-A524-54181983B465}"/>
    <cellStyle name="Normal 11 2 3 5 2" xfId="33447" xr:uid="{12BAD528-9181-426B-9BF7-64BE2055BF6C}"/>
    <cellStyle name="Normal 11 2 3 6" xfId="7168" xr:uid="{94E42D8D-AADB-46C3-80FB-8A836FED1956}"/>
    <cellStyle name="Normal 11 2 3 7" xfId="10419" xr:uid="{969AA587-70EA-4CC7-8F13-F28E447AF267}"/>
    <cellStyle name="Normal 11 2 3 8" xfId="14215" xr:uid="{515A9238-458F-4CFC-B93A-5377728728A7}"/>
    <cellStyle name="Normal 11 2 3 9" xfId="17727" xr:uid="{16EFCD7D-AC45-414D-AD38-C2934EC4E911}"/>
    <cellStyle name="Normal 11 2 4" xfId="849" xr:uid="{9B92F72E-649F-4A0C-A05B-B2838D071C24}"/>
    <cellStyle name="Normal 11 2 4 2" xfId="2601" xr:uid="{E235178C-2195-4D18-A11E-F3508FF176B2}"/>
    <cellStyle name="Normal 11 2 4 2 2" xfId="5157" xr:uid="{D96DA6D9-A13C-4E28-9189-98764746C8D3}"/>
    <cellStyle name="Normal 11 2 4 2 3" xfId="8654" xr:uid="{E30B6474-8363-4EAC-94C1-BB513BA73D06}"/>
    <cellStyle name="Normal 11 2 4 2 4" xfId="12334" xr:uid="{B647AF10-2C71-4AA9-BE8E-E88DF029B461}"/>
    <cellStyle name="Normal 11 2 4 2 5" xfId="16097" xr:uid="{E516EE16-38CF-49D1-88FD-E7951EEF3112}"/>
    <cellStyle name="Normal 11 2 4 2 6" xfId="19008" xr:uid="{DF30A175-5502-4E3F-90A9-8B2FAD8AEE99}"/>
    <cellStyle name="Normal 11 2 4 3" xfId="5156" xr:uid="{519D31D2-0CF2-486C-853D-50FF00F8532F}"/>
    <cellStyle name="Normal 11 2 4 3 2" xfId="41521" xr:uid="{8CC1FB6F-27FC-4D03-81F7-56ECEE005DED}"/>
    <cellStyle name="Normal 11 2 4 4" xfId="2600" xr:uid="{C205EC30-6A9F-42C7-B2F0-80663805D8E3}"/>
    <cellStyle name="Normal 11 2 4 4 2" xfId="35032" xr:uid="{D3DDFC00-AAEA-49EB-88EC-B70625A26AF8}"/>
    <cellStyle name="Normal 11 2 4 5" xfId="7170" xr:uid="{4A177077-2F8C-4349-B145-11B3BDFECE8A}"/>
    <cellStyle name="Normal 11 2 4 6" xfId="10422" xr:uid="{B4CA8006-3BEB-4E8B-A0F1-B1638E3A339E}"/>
    <cellStyle name="Normal 11 2 4 7" xfId="14218" xr:uid="{E1EC6186-63C4-4CB4-9AB5-A6612D661433}"/>
    <cellStyle name="Normal 11 2 4 8" xfId="17729" xr:uid="{AF446AA3-AF98-41D5-9424-DC1508B0AB12}"/>
    <cellStyle name="Normal 11 2 5" xfId="2602" xr:uid="{C6A43526-F414-4408-ABD2-997854E45C76}"/>
    <cellStyle name="Normal 11 2 5 2" xfId="5158" xr:uid="{BA3B9D30-6496-4DAC-9DD5-D210FCB2B565}"/>
    <cellStyle name="Normal 11 2 5 2 2" xfId="9481" xr:uid="{BA10996B-DDE1-4D27-801F-757CB1F31816}"/>
    <cellStyle name="Normal 11 2 5 2 3" xfId="12335" xr:uid="{EA135A91-3292-4E01-BE7F-7C148F721722}"/>
    <cellStyle name="Normal 11 2 5 2 4" xfId="16098" xr:uid="{99F99C38-7C0E-49B2-AD9D-AA2DF881C92F}"/>
    <cellStyle name="Normal 11 2 5 3" xfId="7998" xr:uid="{B9F5E65C-942E-4042-BE86-8BB265C2BF10}"/>
    <cellStyle name="Normal 11 2 5 4" xfId="10423" xr:uid="{524C4EB2-A93B-4309-A869-AA79B9A39B8B}"/>
    <cellStyle name="Normal 11 2 5 5" xfId="14219" xr:uid="{40DCC38E-F6CB-41FB-939A-EFAC1E3A28C6}"/>
    <cellStyle name="Normal 11 2 5 6" xfId="19003" xr:uid="{FD463312-8AF3-4467-80EF-814201DCBAA0}"/>
    <cellStyle name="Normal 11 2 6" xfId="5147" xr:uid="{25F904F5-F336-49BF-8C80-EF2B4829CBC3}"/>
    <cellStyle name="Normal 11 2 6 2" xfId="8649" xr:uid="{B4AD3FC1-709A-4EC7-858E-6DA91991245E}"/>
    <cellStyle name="Normal 11 2 6 3" xfId="12336" xr:uid="{CDB4987C-E266-4B4D-AFA3-044BEBE3E00A}"/>
    <cellStyle name="Normal 11 2 6 4" xfId="16099" xr:uid="{85937387-B25B-464B-8816-B18A7A4DCE17}"/>
    <cellStyle name="Normal 11 2 7" xfId="2591" xr:uid="{585C224A-214E-4E2C-8E85-4E90EDDD2F9C}"/>
    <cellStyle name="Normal 11 2 7 2" xfId="32602" xr:uid="{DEC0165F-27C8-4631-9483-09C8C774240F}"/>
    <cellStyle name="Normal 11 2 8" xfId="7165" xr:uid="{F395F9E8-04F1-4245-8B77-60C6D3572693}"/>
    <cellStyle name="Normal 11 2 9" xfId="10415" xr:uid="{B3F12BA2-5205-49E2-916F-BA2D1A9CF292}"/>
    <cellStyle name="Normal 11 3" xfId="850" xr:uid="{9ABF7036-D7CD-476F-ACEF-C4FD01DC9B92}"/>
    <cellStyle name="Normal 11 3 10" xfId="17730" xr:uid="{175EC7AA-0A56-4AF5-84A5-4AE9BD73568A}"/>
    <cellStyle name="Normal 11 3 2" xfId="851" xr:uid="{7138F3CD-D63C-4905-8576-D74F22D499DA}"/>
    <cellStyle name="Normal 11 3 2 2" xfId="852" xr:uid="{3FD1A55D-0FC7-4CD7-9919-2DE6DD589522}"/>
    <cellStyle name="Normal 11 3 2 2 2" xfId="2606" xr:uid="{9B7D9E89-2725-4640-B48C-39DC57F43CEC}"/>
    <cellStyle name="Normal 11 3 2 2 2 2" xfId="5162" xr:uid="{4B00096F-5D80-4D4B-B127-05501B071353}"/>
    <cellStyle name="Normal 11 3 2 2 2 3" xfId="8657" xr:uid="{A05AFF83-B1FE-417E-B8A5-E279766B7FB7}"/>
    <cellStyle name="Normal 11 3 2 2 2 4" xfId="12337" xr:uid="{C59150B0-C5A4-4349-9CD2-82CA00E5FF06}"/>
    <cellStyle name="Normal 11 3 2 2 2 5" xfId="16100" xr:uid="{D0449C0A-83C4-48FD-BC72-C1772376754F}"/>
    <cellStyle name="Normal 11 3 2 2 2 6" xfId="19011" xr:uid="{3C66A589-51E4-4871-8025-3E191DB56622}"/>
    <cellStyle name="Normal 11 3 2 2 3" xfId="5161" xr:uid="{9BF4DE20-6234-4CEC-BCE1-0D30D4FDBAC6}"/>
    <cellStyle name="Normal 11 3 2 2 3 2" xfId="41526" xr:uid="{8F237456-230F-4C2E-A26C-BF7E9AF0C7D1}"/>
    <cellStyle name="Normal 11 3 2 2 4" xfId="2605" xr:uid="{C469202C-2290-4C07-A812-A6F37562867B}"/>
    <cellStyle name="Normal 11 3 2 2 4 2" xfId="35037" xr:uid="{34684932-9458-4EDC-8DD4-051C374EEFCC}"/>
    <cellStyle name="Normal 11 3 2 2 5" xfId="7173" xr:uid="{90D25AC8-CBB4-4456-9216-1E9F28DD2226}"/>
    <cellStyle name="Normal 11 3 2 2 6" xfId="10426" xr:uid="{FDCEEDAD-6F17-4A47-BEB9-0F529644E3A7}"/>
    <cellStyle name="Normal 11 3 2 2 7" xfId="14222" xr:uid="{8CCEBD00-40DB-40B0-9F9A-6C9808B95CF2}"/>
    <cellStyle name="Normal 11 3 2 2 8" xfId="17732" xr:uid="{1CDF15FA-98CC-419D-8EB3-F120735D05F1}"/>
    <cellStyle name="Normal 11 3 2 3" xfId="2607" xr:uid="{F46980CF-48F6-4893-B36F-F75F008AA094}"/>
    <cellStyle name="Normal 11 3 2 3 2" xfId="5163" xr:uid="{40B8866A-93B5-4E2F-B47D-C2521A3EE1A9}"/>
    <cellStyle name="Normal 11 3 2 3 2 2" xfId="12338" xr:uid="{A88940D7-41F7-487D-8F6D-37BAE0996725}"/>
    <cellStyle name="Normal 11 3 2 3 2 3" xfId="16101" xr:uid="{ED327D6E-9480-43C1-8D8B-085C9BB3782E}"/>
    <cellStyle name="Normal 11 3 2 3 3" xfId="8656" xr:uid="{32BEB32C-7FB1-40B5-B677-3286C8E6AF1A}"/>
    <cellStyle name="Normal 11 3 2 3 4" xfId="10427" xr:uid="{0D4E52AE-EAFF-450B-9DBA-89128C460366}"/>
    <cellStyle name="Normal 11 3 2 3 5" xfId="14223" xr:uid="{D853D67E-2720-4357-AD6E-B1830085DDEE}"/>
    <cellStyle name="Normal 11 3 2 3 6" xfId="19010" xr:uid="{E7D92391-CCD3-4744-9EB7-C2A4FB3FEC54}"/>
    <cellStyle name="Normal 11 3 2 4" xfId="5160" xr:uid="{C9061999-18C6-430B-9F1C-1EBA490952D0}"/>
    <cellStyle name="Normal 11 3 2 4 2" xfId="12339" xr:uid="{4706CBF3-C213-4E08-9EE6-0E79338746E0}"/>
    <cellStyle name="Normal 11 3 2 4 3" xfId="16102" xr:uid="{53273621-E70F-4E76-8570-ACB35317F599}"/>
    <cellStyle name="Normal 11 3 2 5" xfId="2604" xr:uid="{48367DA5-967A-48EB-B9A4-E38083DE3992}"/>
    <cellStyle name="Normal 11 3 2 5 2" xfId="33677" xr:uid="{8AB45B4C-5753-4A20-A069-124AF30D2850}"/>
    <cellStyle name="Normal 11 3 2 6" xfId="7172" xr:uid="{0C1AF8DB-782C-441A-B508-79A09FB28469}"/>
    <cellStyle name="Normal 11 3 2 7" xfId="10425" xr:uid="{87975322-44EA-40C0-AAC5-F2108ADFD36A}"/>
    <cellStyle name="Normal 11 3 2 8" xfId="14221" xr:uid="{DFA9141A-C8D0-4B52-AB28-5ABCD381023F}"/>
    <cellStyle name="Normal 11 3 2 9" xfId="17731" xr:uid="{346245B6-2A03-4FBC-B213-0B78966C97BA}"/>
    <cellStyle name="Normal 11 3 3" xfId="853" xr:uid="{135FDEAF-1979-47B2-9594-045532D42AA0}"/>
    <cellStyle name="Normal 11 3 3 2" xfId="2609" xr:uid="{16F78EDA-6867-48F4-9F12-9B53BA762351}"/>
    <cellStyle name="Normal 11 3 3 2 2" xfId="5165" xr:uid="{58C7021E-A8D4-4EDD-AAEF-70F9971BF950}"/>
    <cellStyle name="Normal 11 3 3 2 3" xfId="8658" xr:uid="{4F9E7531-93F7-4449-A43F-79994347C6D1}"/>
    <cellStyle name="Normal 11 3 3 2 4" xfId="12340" xr:uid="{F2092773-BE0A-4DEF-A084-5DF5BDD5D860}"/>
    <cellStyle name="Normal 11 3 3 2 5" xfId="16103" xr:uid="{2BFA27B4-264A-4232-9628-E8EA5F938DE4}"/>
    <cellStyle name="Normal 11 3 3 2 6" xfId="19012" xr:uid="{24A1C387-98F7-4EF5-A5A7-04F48CFAC81F}"/>
    <cellStyle name="Normal 11 3 3 3" xfId="5164" xr:uid="{2CD1CDBD-2861-4EF3-ABC4-9B8E30298536}"/>
    <cellStyle name="Normal 11 3 3 3 2" xfId="41525" xr:uid="{6D063CD4-F7EC-46DC-906B-3BA28AABE8C0}"/>
    <cellStyle name="Normal 11 3 3 4" xfId="2608" xr:uid="{11CEB6F2-78CB-4024-9FB1-C698AA8D72A1}"/>
    <cellStyle name="Normal 11 3 3 4 2" xfId="35036" xr:uid="{98EA34D3-7545-44F6-B9AC-60032DB6B791}"/>
    <cellStyle name="Normal 11 3 3 5" xfId="7174" xr:uid="{26D16D46-E7D1-4748-BA82-DFE4B300806A}"/>
    <cellStyle name="Normal 11 3 3 6" xfId="10428" xr:uid="{44F8F88F-C821-4B2E-BA76-6135892D7C17}"/>
    <cellStyle name="Normal 11 3 3 7" xfId="14224" xr:uid="{48F78CCA-5D43-4B97-9DE9-88E05590BBA5}"/>
    <cellStyle name="Normal 11 3 3 8" xfId="17733" xr:uid="{39F86A8A-D6C3-4BFF-A4DF-868BD982C36E}"/>
    <cellStyle name="Normal 11 3 4" xfId="2610" xr:uid="{7772FE75-79E3-4F4D-B0E9-FD95C0073661}"/>
    <cellStyle name="Normal 11 3 4 2" xfId="5166" xr:uid="{B1AD6559-682A-4030-B41C-EA4B959409AF}"/>
    <cellStyle name="Normal 11 3 4 2 2" xfId="9482" xr:uid="{67D039A9-7038-46C9-97DA-D6983E2B72FF}"/>
    <cellStyle name="Normal 11 3 4 2 3" xfId="12341" xr:uid="{C33A5513-8EA7-4352-826A-16F060A8E5FD}"/>
    <cellStyle name="Normal 11 3 4 2 4" xfId="16104" xr:uid="{F5EC7CC9-2175-477B-B994-6763A2014E98}"/>
    <cellStyle name="Normal 11 3 4 3" xfId="7999" xr:uid="{C0C051B4-5A8E-48E6-B39B-11697B8EB624}"/>
    <cellStyle name="Normal 11 3 4 4" xfId="10429" xr:uid="{53B6313C-6D9A-4C20-9EB8-0A45B5EF070B}"/>
    <cellStyle name="Normal 11 3 4 5" xfId="14225" xr:uid="{3B037145-CEDA-436E-9F1A-45563BCC855F}"/>
    <cellStyle name="Normal 11 3 4 6" xfId="19009" xr:uid="{7084DB1E-CA23-4C3A-869F-12FC2F99CBF4}"/>
    <cellStyle name="Normal 11 3 5" xfId="5159" xr:uid="{E950FDE6-3005-4ED2-85BC-DBC3544B8F17}"/>
    <cellStyle name="Normal 11 3 5 2" xfId="8655" xr:uid="{4AA90731-6CB5-4DB2-8CC9-9BE70DB542CB}"/>
    <cellStyle name="Normal 11 3 5 3" xfId="12342" xr:uid="{F35159A8-34A6-4EA3-A9B1-23B9908C004A}"/>
    <cellStyle name="Normal 11 3 5 4" xfId="16105" xr:uid="{4954394C-2A36-41A6-8D10-C937C803E6B7}"/>
    <cellStyle name="Normal 11 3 6" xfId="2603" xr:uid="{955E3BE1-8FFC-4A65-9923-8859C11F86DA}"/>
    <cellStyle name="Normal 11 3 6 2" xfId="32827" xr:uid="{6F651707-8C04-4320-87C8-8030D004FFEE}"/>
    <cellStyle name="Normal 11 3 7" xfId="7171" xr:uid="{B0A12785-8A4C-4002-B34C-DC27794F2A1F}"/>
    <cellStyle name="Normal 11 3 8" xfId="10424" xr:uid="{C944957A-E43C-4267-8499-53CBC79A22EA}"/>
    <cellStyle name="Normal 11 3 9" xfId="14220" xr:uid="{34AA79DE-AC1D-45F5-92E3-498E179D187D}"/>
    <cellStyle name="Normal 11 4" xfId="854" xr:uid="{B6D55CD4-998E-4355-8BE1-B5CC3B23B74F}"/>
    <cellStyle name="Normal 11 4 2" xfId="855" xr:uid="{D69945CF-2D0E-4A99-A118-C5A26A6258A1}"/>
    <cellStyle name="Normal 11 4 2 2" xfId="2613" xr:uid="{7F754DF1-ACB0-4BCD-A5DC-27C9810ADCC5}"/>
    <cellStyle name="Normal 11 4 2 2 2" xfId="5169" xr:uid="{4A4147F6-876E-4CC9-9D11-F120920FD684}"/>
    <cellStyle name="Normal 11 4 2 2 3" xfId="8660" xr:uid="{3E69CCF8-3EAA-45A3-9111-D0818ADB566F}"/>
    <cellStyle name="Normal 11 4 2 2 4" xfId="12343" xr:uid="{2ECB9577-0739-46DC-8FFC-4150D91744C8}"/>
    <cellStyle name="Normal 11 4 2 2 5" xfId="16106" xr:uid="{177E6D49-154F-4DB0-AD24-79538A923B9F}"/>
    <cellStyle name="Normal 11 4 2 2 6" xfId="19014" xr:uid="{DCCD18D7-B96B-4467-A5DA-C7632D5B4B25}"/>
    <cellStyle name="Normal 11 4 2 3" xfId="5168" xr:uid="{5659A377-EA56-4046-93F5-698DFDA33D4E}"/>
    <cellStyle name="Normal 11 4 2 3 2" xfId="41527" xr:uid="{AB71D2DB-72FC-4030-8C8E-49CA713E2408}"/>
    <cellStyle name="Normal 11 4 2 4" xfId="2612" xr:uid="{C6F93B63-D23F-43B9-9C28-25822A7E7897}"/>
    <cellStyle name="Normal 11 4 2 4 2" xfId="35038" xr:uid="{9AE79685-F5A3-4366-B69D-8C57248978CF}"/>
    <cellStyle name="Normal 11 4 2 5" xfId="7176" xr:uid="{64D4D57E-F18A-4DDE-96B2-570F823E56A9}"/>
    <cellStyle name="Normal 11 4 2 6" xfId="10431" xr:uid="{B0FD30CB-C951-4F79-B96E-53F2A14286E2}"/>
    <cellStyle name="Normal 11 4 2 7" xfId="14227" xr:uid="{9DD9ACB1-4345-4DBF-81CD-DB185B86DAD2}"/>
    <cellStyle name="Normal 11 4 2 8" xfId="17735" xr:uid="{11F4C296-B028-489C-A798-BF2622FCB346}"/>
    <cellStyle name="Normal 11 4 3" xfId="2614" xr:uid="{0B3ABFF5-6460-42F8-B03D-D6CD650FE30C}"/>
    <cellStyle name="Normal 11 4 3 2" xfId="5170" xr:uid="{BF18317C-361E-4492-9BDB-9BFE67560B92}"/>
    <cellStyle name="Normal 11 4 3 2 2" xfId="12344" xr:uid="{54D35141-5416-4BBF-9E30-8740DCA6EFAA}"/>
    <cellStyle name="Normal 11 4 3 2 3" xfId="16107" xr:uid="{87584DBE-B360-41DE-A41F-723FA5947F70}"/>
    <cellStyle name="Normal 11 4 3 3" xfId="8659" xr:uid="{F594089D-A66C-4A2B-84B7-B10C67BE5E58}"/>
    <cellStyle name="Normal 11 4 3 4" xfId="10432" xr:uid="{2BE30635-C257-4A15-B222-6118CC58CD38}"/>
    <cellStyle name="Normal 11 4 3 5" xfId="14228" xr:uid="{FAA26073-6F3E-4E87-9C87-B0CC422DE0C5}"/>
    <cellStyle name="Normal 11 4 3 6" xfId="19013" xr:uid="{D4AB64EE-7ED7-4122-A1D1-60194E6765CC}"/>
    <cellStyle name="Normal 11 4 4" xfId="5167" xr:uid="{68F392D5-5F4F-4CA6-8C03-07DCE00FB9C0}"/>
    <cellStyle name="Normal 11 4 4 2" xfId="12345" xr:uid="{A1151604-02D3-4233-AFC5-AA688E56148E}"/>
    <cellStyle name="Normal 11 4 4 3" xfId="16108" xr:uid="{6BE2CB12-1A8B-4568-905F-61BC13B0E01A}"/>
    <cellStyle name="Normal 11 4 5" xfId="2611" xr:uid="{998803A8-4C6E-4D8A-B929-FFB11585983A}"/>
    <cellStyle name="Normal 11 4 5 2" xfId="33247" xr:uid="{360794C6-A04C-4ACB-BB68-FDF5A576C7CB}"/>
    <cellStyle name="Normal 11 4 6" xfId="7175" xr:uid="{23542124-0F1D-43E1-83A6-EDA0BBAD7E06}"/>
    <cellStyle name="Normal 11 4 7" xfId="10430" xr:uid="{955292C1-382F-4A8F-8D77-6AD633BEE469}"/>
    <cellStyle name="Normal 11 4 8" xfId="14226" xr:uid="{998513BC-C011-4BEE-9C1C-D6E34DF9B2C2}"/>
    <cellStyle name="Normal 11 4 9" xfId="17734" xr:uid="{7B4B8816-C7FC-4097-B077-C9BD9958DC9C}"/>
    <cellStyle name="Normal 11 5" xfId="856" xr:uid="{0F6985F8-2BED-413A-9193-1C97D2933ADF}"/>
    <cellStyle name="Normal 11 5 2" xfId="857" xr:uid="{591C4BED-A1C2-41CA-B0E4-15F62B0CD201}"/>
    <cellStyle name="Normal 11 5 2 2" xfId="2617" xr:uid="{64FE7FC3-964B-4FF3-9704-37F6BEF25844}"/>
    <cellStyle name="Normal 11 5 2 2 2" xfId="5173" xr:uid="{0858F497-F7F7-4300-BD3D-80D358EC2052}"/>
    <cellStyle name="Normal 11 5 2 2 3" xfId="8662" xr:uid="{C99ADE72-0049-49CF-98F8-697E65E7AE7F}"/>
    <cellStyle name="Normal 11 5 2 2 4" xfId="12346" xr:uid="{EC80CC4A-683F-49DF-8087-B46130A132E0}"/>
    <cellStyle name="Normal 11 5 2 2 5" xfId="16109" xr:uid="{6A95C978-992B-4810-A0AA-CA5EA8A57625}"/>
    <cellStyle name="Normal 11 5 2 2 6" xfId="19016" xr:uid="{B82F14FF-F142-480D-A5B0-F9B30ED48CDF}"/>
    <cellStyle name="Normal 11 5 2 3" xfId="5172" xr:uid="{4CBF48F3-E8DA-45F7-9495-69D906156D33}"/>
    <cellStyle name="Normal 11 5 2 4" xfId="2616" xr:uid="{152785F9-7D45-49FF-90DA-C81D3761493B}"/>
    <cellStyle name="Normal 11 5 2 5" xfId="7178" xr:uid="{5754E540-E043-4344-9211-C594CE235A10}"/>
    <cellStyle name="Normal 11 5 2 6" xfId="10434" xr:uid="{D92C01CD-C3E8-4B2C-AF81-9B40A13FF2C2}"/>
    <cellStyle name="Normal 11 5 2 7" xfId="14230" xr:uid="{509CDEE5-8843-49B3-91FA-49D838AC27FD}"/>
    <cellStyle name="Normal 11 5 2 8" xfId="17737" xr:uid="{D79B2946-BB24-4118-8B8F-89E2AD815273}"/>
    <cellStyle name="Normal 11 5 3" xfId="2618" xr:uid="{013E422A-459A-4B47-8B57-3DE1030E5C6F}"/>
    <cellStyle name="Normal 11 5 3 2" xfId="5174" xr:uid="{B38133BE-077F-4BE9-84C6-E639C31CD596}"/>
    <cellStyle name="Normal 11 5 3 2 2" xfId="12347" xr:uid="{E133CD75-12DA-4358-9C41-E0DE015A76F5}"/>
    <cellStyle name="Normal 11 5 3 2 3" xfId="16110" xr:uid="{74F156E2-5519-4EAB-B8C2-F4327A387A6C}"/>
    <cellStyle name="Normal 11 5 3 3" xfId="8661" xr:uid="{F0C4F0B4-2D12-4FED-944D-5C6A7AB8EF56}"/>
    <cellStyle name="Normal 11 5 3 4" xfId="10435" xr:uid="{0C17EF67-01DF-44C3-A4AE-6711FAA4C2EC}"/>
    <cellStyle name="Normal 11 5 3 5" xfId="14231" xr:uid="{FBFDE594-BCF1-46C2-AFB6-43C4163EADBA}"/>
    <cellStyle name="Normal 11 5 3 6" xfId="19015" xr:uid="{5495E923-BC09-49F6-B666-55561DD42928}"/>
    <cellStyle name="Normal 11 5 4" xfId="5171" xr:uid="{F967891B-B456-480D-9CA3-DE47C8E6112B}"/>
    <cellStyle name="Normal 11 5 4 2" xfId="12348" xr:uid="{C1398C40-D4D5-42F3-9D44-F6FD10246A9F}"/>
    <cellStyle name="Normal 11 5 4 3" xfId="16111" xr:uid="{D8D53CF2-2602-4ADF-8F17-FAB58C850EE6}"/>
    <cellStyle name="Normal 11 5 5" xfId="2615" xr:uid="{9856DB2F-1DE3-41D2-9689-E3410D8F67EF}"/>
    <cellStyle name="Normal 11 5 6" xfId="7177" xr:uid="{E0930791-0BAA-4554-A478-54A834409C5E}"/>
    <cellStyle name="Normal 11 5 7" xfId="10433" xr:uid="{5C328D44-7487-4461-9E78-C7584A797571}"/>
    <cellStyle name="Normal 11 5 8" xfId="14229" xr:uid="{32D8829A-804E-4BB9-B326-20AEDF1829DA}"/>
    <cellStyle name="Normal 11 5 9" xfId="17736" xr:uid="{599E0DDF-2EBD-4EAC-A0C9-537D2CA7320B}"/>
    <cellStyle name="Normal 11 6" xfId="858" xr:uid="{FE7614A3-7023-46AC-B808-509EC4B73A44}"/>
    <cellStyle name="Normal 11 6 2" xfId="859" xr:uid="{E5853BC3-D5E1-4AA3-B6A0-D8829C2CBDA1}"/>
    <cellStyle name="Normal 11 6 2 2" xfId="2621" xr:uid="{006D52DF-582F-444D-B636-BF709575B967}"/>
    <cellStyle name="Normal 11 6 2 2 2" xfId="5177" xr:uid="{9FF755DA-501E-459B-88E6-537A9CBE53B1}"/>
    <cellStyle name="Normal 11 6 2 2 3" xfId="8664" xr:uid="{96F9DB03-AA5D-447E-B10B-BB7B7EE63ED6}"/>
    <cellStyle name="Normal 11 6 2 2 4" xfId="12349" xr:uid="{709E735B-CEEC-4F29-873D-A4796F5BC074}"/>
    <cellStyle name="Normal 11 6 2 2 5" xfId="16112" xr:uid="{B723D6DD-D2C9-472E-82B3-F00E980089D1}"/>
    <cellStyle name="Normal 11 6 2 2 6" xfId="19018" xr:uid="{8D153154-D5FD-4150-9DA2-F2A41EFC2884}"/>
    <cellStyle name="Normal 11 6 2 3" xfId="5176" xr:uid="{6D723CF7-0FE0-4CAA-B2CA-8084E2A33473}"/>
    <cellStyle name="Normal 11 6 2 4" xfId="2620" xr:uid="{0D7453A7-B618-4285-BC8E-285466A6AEE2}"/>
    <cellStyle name="Normal 11 6 2 5" xfId="7180" xr:uid="{CE0451A1-A23A-4099-BC68-CDDE2FA9CB11}"/>
    <cellStyle name="Normal 11 6 2 6" xfId="10437" xr:uid="{A554CD31-D56E-4931-876A-87FD41E20CBA}"/>
    <cellStyle name="Normal 11 6 2 7" xfId="14233" xr:uid="{2A3228CF-EB69-45D8-B7F0-9AC716A609DF}"/>
    <cellStyle name="Normal 11 6 2 8" xfId="17739" xr:uid="{2F4844DE-635C-4486-9A24-41761189C244}"/>
    <cellStyle name="Normal 11 6 3" xfId="2622" xr:uid="{4E0C91B3-AFBF-45C2-BFEE-B4437ACA4A56}"/>
    <cellStyle name="Normal 11 6 3 2" xfId="5178" xr:uid="{0070BD13-3DE8-4630-B1B8-27EF54B6221D}"/>
    <cellStyle name="Normal 11 6 3 2 2" xfId="12350" xr:uid="{5CB85338-DCDC-4070-A55A-1103367CA9B2}"/>
    <cellStyle name="Normal 11 6 3 2 3" xfId="16113" xr:uid="{568EDE5A-B38C-4EB3-91F6-BD353BC6B7DA}"/>
    <cellStyle name="Normal 11 6 3 3" xfId="8663" xr:uid="{AE9944DF-B302-43DE-AB04-C087ABDD7B39}"/>
    <cellStyle name="Normal 11 6 3 4" xfId="10438" xr:uid="{B4078DE2-B598-4190-8EAE-69E3D304197E}"/>
    <cellStyle name="Normal 11 6 3 5" xfId="14234" xr:uid="{7BD9E2A5-BD3E-4EAE-B178-8C2566B4A51A}"/>
    <cellStyle name="Normal 11 6 3 6" xfId="19017" xr:uid="{B987552E-B1AE-4C29-B1A2-F0F5BCECB88C}"/>
    <cellStyle name="Normal 11 6 4" xfId="5175" xr:uid="{75AC9B12-8BAF-44CD-98FA-7C2BA33026D7}"/>
    <cellStyle name="Normal 11 6 4 2" xfId="12351" xr:uid="{A879812A-CB01-4C2A-90B9-DAD8A850CB23}"/>
    <cellStyle name="Normal 11 6 4 3" xfId="16114" xr:uid="{2316F2FF-B7BF-4149-8515-533DA86F8043}"/>
    <cellStyle name="Normal 11 6 5" xfId="2619" xr:uid="{34751858-B277-452C-9E29-1727EB49D9CF}"/>
    <cellStyle name="Normal 11 6 6" xfId="7179" xr:uid="{F7B62819-D164-4E55-83F9-7453934D499E}"/>
    <cellStyle name="Normal 11 6 7" xfId="10436" xr:uid="{256F9BEA-A378-4586-BB1A-14AC241C1886}"/>
    <cellStyle name="Normal 11 6 8" xfId="14232" xr:uid="{121BBB67-C80A-4463-95A4-E5E906E2AB9A}"/>
    <cellStyle name="Normal 11 6 9" xfId="17738" xr:uid="{30EE6CE4-706D-42FB-9C5C-1DE2284797F1}"/>
    <cellStyle name="Normal 11 7" xfId="860" xr:uid="{6439E8EC-CA66-45E0-9ED8-08C52AD120C9}"/>
    <cellStyle name="Normal 11 7 2" xfId="2624" xr:uid="{F4756ADD-4A22-4C33-B09B-C56A4B54E9CA}"/>
    <cellStyle name="Normal 11 7 2 2" xfId="5180" xr:uid="{5576F92E-18AE-4658-84F8-F22A7364B384}"/>
    <cellStyle name="Normal 11 7 2 2 2" xfId="12352" xr:uid="{09A9BE8D-6A71-4D82-97EF-343EFA291C8D}"/>
    <cellStyle name="Normal 11 7 2 2 3" xfId="16115" xr:uid="{09FBDDB0-6E29-475D-A027-BB76CAE57C3C}"/>
    <cellStyle name="Normal 11 7 2 3" xfId="8665" xr:uid="{B2588919-9FFC-4F52-BC42-FD5E7D886414}"/>
    <cellStyle name="Normal 11 7 2 4" xfId="10440" xr:uid="{1285CF1A-9813-4C57-8AFD-FDB7BDDD8C3E}"/>
    <cellStyle name="Normal 11 7 2 5" xfId="14236" xr:uid="{FF0E4745-6A2F-49E0-8DF3-F0E46590B54E}"/>
    <cellStyle name="Normal 11 7 2 6" xfId="19019" xr:uid="{ECF2D66F-58AC-46AC-9E86-6B20FB24413A}"/>
    <cellStyle name="Normal 11 7 3" xfId="5179" xr:uid="{BC0E4AB4-92CC-4200-A1BB-60BE9AA83766}"/>
    <cellStyle name="Normal 11 7 3 2" xfId="12353" xr:uid="{9D165D2A-81B3-46CB-AB72-A02E09A8B7BF}"/>
    <cellStyle name="Normal 11 7 3 2 2" xfId="16116" xr:uid="{8BECFABE-3ADC-4C6B-BA6F-1E9DE422672E}"/>
    <cellStyle name="Normal 11 7 3 3" xfId="10441" xr:uid="{E6593265-5290-4CF5-B452-84C0160BA8E9}"/>
    <cellStyle name="Normal 11 7 3 4" xfId="14237" xr:uid="{0193B4D7-9049-4957-8868-160046CA60C8}"/>
    <cellStyle name="Normal 11 7 4" xfId="2623" xr:uid="{D8918CDE-BC8C-4411-B6D7-85CAFDF1250F}"/>
    <cellStyle name="Normal 11 7 4 2" xfId="12354" xr:uid="{D2B4C126-B7D6-4D54-92D7-B49A88B1D54F}"/>
    <cellStyle name="Normal 11 7 4 3" xfId="16117" xr:uid="{A06752D7-B59B-40F3-BDE0-48572BE5A14F}"/>
    <cellStyle name="Normal 11 7 5" xfId="7181" xr:uid="{706F98BC-A0CC-4324-9EC8-9B94EA23F256}"/>
    <cellStyle name="Normal 11 7 6" xfId="10439" xr:uid="{CC7EFBF8-3043-406A-BF70-24231AFFE7BA}"/>
    <cellStyle name="Normal 11 7 7" xfId="14235" xr:uid="{34E01274-828C-4827-BAEF-B4C695A41638}"/>
    <cellStyle name="Normal 11 7 8" xfId="17740" xr:uid="{AD127AC6-35E1-4650-9577-A1BFDFBC81F7}"/>
    <cellStyle name="Normal 11 8" xfId="2625" xr:uid="{7C497C29-B5E6-4D3F-9429-AC0A46429EB8}"/>
    <cellStyle name="Normal 11 8 2" xfId="5181" xr:uid="{BB380D0C-37D4-468F-8E7E-62FEBC10E070}"/>
    <cellStyle name="Normal 11 8 2 2" xfId="9483" xr:uid="{39D27506-1668-4E68-A31E-D54060A7AA18}"/>
    <cellStyle name="Normal 11 8 3" xfId="8000" xr:uid="{558F68F9-32F7-4E29-A391-CAF07F64DE10}"/>
    <cellStyle name="Normal 11 8 4" xfId="19002" xr:uid="{0E12D9A5-D79A-4B82-85F5-FFA8F1C84779}"/>
    <cellStyle name="Normal 11 9" xfId="5146" xr:uid="{84AE35FB-E0A5-40E3-8CEE-D56719F5F915}"/>
    <cellStyle name="Normal 11 9 2" xfId="8648" xr:uid="{0A678EAA-06E8-49B9-9B6E-F454A8356DD6}"/>
    <cellStyle name="Normal 110" xfId="22087" xr:uid="{2A079113-E0D4-46AB-9492-B99897FA4B8C}"/>
    <cellStyle name="Normal 12" xfId="254" xr:uid="{1E7E8581-508A-4D5B-ACA2-D720C887D62A}"/>
    <cellStyle name="Normal 12 10" xfId="2626" xr:uid="{ACB9E407-831F-492A-A1FC-3D56D7CA80D4}"/>
    <cellStyle name="Normal 12 11" xfId="7182" xr:uid="{8CE28379-E9D0-4252-A0B2-B82F66AD891F}"/>
    <cellStyle name="Normal 12 12" xfId="17741" xr:uid="{23D935BC-61BA-4B91-8D4B-588DF75FEA52}"/>
    <cellStyle name="Normal 12 2" xfId="403" xr:uid="{C888D5DA-EEBA-4E71-BC1D-2041120E098A}"/>
    <cellStyle name="Normal 12 2 2" xfId="1501" xr:uid="{88BE873B-749B-4211-AC53-59E16DA29CF2}"/>
    <cellStyle name="Normal 12 2 2 2" xfId="2629" xr:uid="{D2DB0B7C-173B-4466-ACF8-DC29CF1CE8B7}"/>
    <cellStyle name="Normal 12 2 2 2 2" xfId="5185" xr:uid="{4A085016-D4D8-418B-B4F6-8E4E5DEC16A9}"/>
    <cellStyle name="Normal 12 2 2 2 2 2" xfId="27156" xr:uid="{2914223A-F0F2-4021-BA5B-8B3877E119BB}"/>
    <cellStyle name="Normal 12 2 2 2 2 2 2" xfId="38305" xr:uid="{4DBFF8F3-4E30-4CB4-B922-CE16ED2C763F}"/>
    <cellStyle name="Normal 12 2 2 2 2 3" xfId="28910" xr:uid="{AE2F4831-8E23-4541-BE3E-B4CD8356D609}"/>
    <cellStyle name="Normal 12 2 2 2 2 3 2" xfId="41530" xr:uid="{A5FB63E4-7A93-4F93-B60F-1CB52F5CACB7}"/>
    <cellStyle name="Normal 12 2 2 2 2 4" xfId="24927" xr:uid="{9FF52766-0093-4FDC-B926-EA837453B781}"/>
    <cellStyle name="Normal 12 2 2 2 2 4 2" xfId="35041" xr:uid="{32E4B7D8-1E85-4C31-8205-CB8BB97DCC14}"/>
    <cellStyle name="Normal 12 2 2 2 2 5" xfId="31807" xr:uid="{4834B9A2-8064-460F-9B29-CE1B4F30531D}"/>
    <cellStyle name="Normal 12 2 2 2 3" xfId="8668" xr:uid="{525ECF24-E7E4-484E-81B7-83D8EF101665}"/>
    <cellStyle name="Normal 12 2 2 2 3 2" xfId="37228" xr:uid="{30A95BBA-8D63-40BA-ABDC-17544178548D}"/>
    <cellStyle name="Normal 12 2 2 2 4" xfId="19022" xr:uid="{A00EA3B2-A5B2-48BC-9A48-B38AAB01BF19}"/>
    <cellStyle name="Normal 12 2 2 2 4 2" xfId="40374" xr:uid="{64513687-F9DA-41F2-AFB3-CB6BD7EFF8FD}"/>
    <cellStyle name="Normal 12 2 2 2 5" xfId="23983" xr:uid="{CF56818A-6871-41B2-AA86-0B579278E2B5}"/>
    <cellStyle name="Normal 12 2 2 2 5 2" xfId="33879" xr:uid="{304343E6-27A9-4001-9121-414750A37C18}"/>
    <cellStyle name="Normal 12 2 2 2 6" xfId="30821" xr:uid="{C7467446-0AA9-49CA-9ADC-35DB7166FAFF}"/>
    <cellStyle name="Normal 12 2 2 3" xfId="5184" xr:uid="{7FAE4407-528C-4B25-98BA-FAD66BD8C00B}"/>
    <cellStyle name="Normal 12 2 2 3 2" xfId="27155" xr:uid="{E9BA16CF-CCD8-4709-9A3E-C7033DEFD11F}"/>
    <cellStyle name="Normal 12 2 2 3 2 2" xfId="38304" xr:uid="{76D18F63-DF0D-4022-92FA-41B9B31C13AD}"/>
    <cellStyle name="Normal 12 2 2 3 3" xfId="28909" xr:uid="{C0827635-7933-4BBF-9A5C-AD5BB467CCD9}"/>
    <cellStyle name="Normal 12 2 2 3 3 2" xfId="41529" xr:uid="{3BC579FB-AC2E-4C3C-B97A-F20C7E0C58AC}"/>
    <cellStyle name="Normal 12 2 2 3 4" xfId="24926" xr:uid="{99EAD656-3044-4D00-B730-ADAF3235EEC4}"/>
    <cellStyle name="Normal 12 2 2 3 4 2" xfId="35040" xr:uid="{F19F3A7C-1CEB-4ED9-B784-CBE9ADB2BEC2}"/>
    <cellStyle name="Normal 12 2 2 3 5" xfId="31806" xr:uid="{3F51AFB7-6D9D-4DD9-B42D-8615989F773C}"/>
    <cellStyle name="Normal 12 2 2 4" xfId="2628" xr:uid="{9EB2B1A3-3DD7-4400-9F8B-2F131D285D92}"/>
    <cellStyle name="Normal 12 2 2 4 2" xfId="25955" xr:uid="{395C0011-E1A7-4092-B2AD-82652D4FFDDC}"/>
    <cellStyle name="Normal 12 2 2 4 2 2" xfId="36413" xr:uid="{6337386B-B0D7-42C1-8A1B-573D7A0DB553}"/>
    <cellStyle name="Normal 12 2 2 4 3" xfId="30332" xr:uid="{0EE58553-0B77-431A-824F-3E4EDE7444AE}"/>
    <cellStyle name="Normal 12 2 2 5" xfId="7184" xr:uid="{29C8E365-5C26-4763-A7D1-42194B1A53BC}"/>
    <cellStyle name="Normal 12 2 2 5 2" xfId="39559" xr:uid="{4A3904F0-6513-4FEE-8F54-9A49E932D236}"/>
    <cellStyle name="Normal 12 2 2 6" xfId="17743" xr:uid="{08BA8AA5-E1B6-4C68-9983-BD680FEC2027}"/>
    <cellStyle name="Normal 12 2 2 6 2" xfId="33028" xr:uid="{05F37151-4086-4C12-A8A2-A8F7F20E449C}"/>
    <cellStyle name="Normal 12 2 2 7" xfId="29663" xr:uid="{365B27D7-140B-4C0F-B8D6-97DA5A5BEBA6}"/>
    <cellStyle name="Normal 12 2 3" xfId="2630" xr:uid="{EC031A91-864C-4CA0-921C-0076FA95DEF5}"/>
    <cellStyle name="Normal 12 2 3 2" xfId="5186" xr:uid="{CF51BAC6-F57F-4D84-9E1D-38E4117D9D30}"/>
    <cellStyle name="Normal 12 2 3 2 2" xfId="27157" xr:uid="{E757FD61-BEF7-4A9E-ACD8-D1C6CCC1826D}"/>
    <cellStyle name="Normal 12 2 3 2 2 2" xfId="38306" xr:uid="{A6A22C6E-EF3F-4682-B8E6-110814100A8B}"/>
    <cellStyle name="Normal 12 2 3 2 3" xfId="28911" xr:uid="{A1E46388-9F4A-4B2D-A118-F70B96B0BEE7}"/>
    <cellStyle name="Normal 12 2 3 2 3 2" xfId="41531" xr:uid="{CA089CE9-DF55-4FDB-AF0D-AA6A72B7358E}"/>
    <cellStyle name="Normal 12 2 3 2 4" xfId="24928" xr:uid="{6BC3EA0F-5EC5-440A-9597-391B36DCECEF}"/>
    <cellStyle name="Normal 12 2 3 2 4 2" xfId="35042" xr:uid="{5AAF88B6-2891-4502-886C-EC6724012A62}"/>
    <cellStyle name="Normal 12 2 3 2 5" xfId="31808" xr:uid="{186A4BB1-AFC6-403B-BC62-D50FBB0EAA60}"/>
    <cellStyle name="Normal 12 2 3 3" xfId="8667" xr:uid="{B64BA5CA-DE07-45F0-A424-9BA78F62F3FD}"/>
    <cellStyle name="Normal 12 2 3 3 2" xfId="36807" xr:uid="{1E15302B-D8EB-47AA-82A0-DF802C13F5FC}"/>
    <cellStyle name="Normal 12 2 3 4" xfId="19021" xr:uid="{A17F7298-A372-4B07-8E34-F250E40D3F68}"/>
    <cellStyle name="Normal 12 2 3 4 2" xfId="39953" xr:uid="{929D096D-B699-4B2F-93BA-81C6FCA4FB4B}"/>
    <cellStyle name="Normal 12 2 3 5" xfId="23770" xr:uid="{F5B47678-64B4-42DF-B6DF-20F82DC18388}"/>
    <cellStyle name="Normal 12 2 3 5 2" xfId="33448" xr:uid="{DFD37BD3-1A1D-40B2-B311-468AA150A4A1}"/>
    <cellStyle name="Normal 12 2 3 6" xfId="30608" xr:uid="{9D5A6974-3404-4CD6-9EB5-4D6C3FB9C3F5}"/>
    <cellStyle name="Normal 12 2 4" xfId="5183" xr:uid="{4E8F08B6-9CFB-41C0-BA7B-74A223FA4ACC}"/>
    <cellStyle name="Normal 12 2 4 2" xfId="27154" xr:uid="{49C3B2CF-F26F-4469-8F23-FC58072E484D}"/>
    <cellStyle name="Normal 12 2 4 2 2" xfId="38303" xr:uid="{E5DF442D-770C-4396-A5A6-E3CB8665BB94}"/>
    <cellStyle name="Normal 12 2 4 3" xfId="28908" xr:uid="{16935991-B7F0-4324-809F-0E39D5590C14}"/>
    <cellStyle name="Normal 12 2 4 3 2" xfId="41528" xr:uid="{B4440CC7-CADA-480D-8FA5-4CE047EC86C1}"/>
    <cellStyle name="Normal 12 2 4 4" xfId="24925" xr:uid="{870B37A9-421A-468D-934D-ECDC997BAF7A}"/>
    <cellStyle name="Normal 12 2 4 4 2" xfId="35039" xr:uid="{C92B3A92-D0C3-42AA-9E64-0DC2B9922276}"/>
    <cellStyle name="Normal 12 2 4 5" xfId="31805" xr:uid="{121CD26A-B6D9-4C17-BDC3-D9A34DC6CCDD}"/>
    <cellStyle name="Normal 12 2 5" xfId="2627" xr:uid="{02E6D132-A2B3-4694-A240-C30FEF66CCB6}"/>
    <cellStyle name="Normal 12 2 5 2" xfId="25617" xr:uid="{CCE4C123-31AD-4EAC-BC18-D4748D7C7EC7}"/>
    <cellStyle name="Normal 12 2 5 2 2" xfId="35993" xr:uid="{3AADC730-8BB3-4C67-862B-2DF2CAD8899E}"/>
    <cellStyle name="Normal 12 2 5 3" xfId="29994" xr:uid="{327725EE-E046-44BE-B98E-00756A63C444}"/>
    <cellStyle name="Normal 12 2 6" xfId="7183" xr:uid="{F5E7CDC6-5B9B-4DFD-801C-84D26F1388B2}"/>
    <cellStyle name="Normal 12 2 6 2" xfId="39139" xr:uid="{1C508075-B8E6-49CB-B89B-4D22F1AEF3F0}"/>
    <cellStyle name="Normal 12 2 7" xfId="10442" xr:uid="{EEFB5653-E4D8-4672-BDD0-778F160E9849}"/>
    <cellStyle name="Normal 12 2 7 2" xfId="32603" xr:uid="{7F1DAC7A-0D47-46AC-8D98-ED2CC6E043B6}"/>
    <cellStyle name="Normal 12 2 7 3" xfId="23445" xr:uid="{9163094E-D0D3-4B74-AFFE-D4E5A073CB9D}"/>
    <cellStyle name="Normal 12 2 8" xfId="17742" xr:uid="{94B9FE79-7812-4539-AB0D-5B11ACE34374}"/>
    <cellStyle name="Normal 12 2 9" xfId="42209" xr:uid="{9AC1993D-6642-4F8A-8D1A-4DA2D48DC071}"/>
    <cellStyle name="Normal 12 3" xfId="861" xr:uid="{BC3AF2E2-E017-449E-BE18-4B804DFF90B3}"/>
    <cellStyle name="Normal 12 3 10" xfId="14238" xr:uid="{0BA0682A-A751-48A3-89B5-BF6E712AB368}"/>
    <cellStyle name="Normal 12 3 11" xfId="17744" xr:uid="{CFF3E8D4-A8F8-4B5A-AD68-514D4DB71916}"/>
    <cellStyle name="Normal 12 3 2" xfId="862" xr:uid="{95F944FF-FA95-4893-927B-8964E136BD6F}"/>
    <cellStyle name="Normal 12 3 2 2" xfId="863" xr:uid="{AD668A5F-0F36-4C2E-AE09-22005C481551}"/>
    <cellStyle name="Normal 12 3 2 2 2" xfId="2634" xr:uid="{E4396B92-BCF8-4733-895D-72BB24C647B2}"/>
    <cellStyle name="Normal 12 3 2 2 2 2" xfId="5190" xr:uid="{5F3C0767-A642-404B-8336-EB32C6510BDD}"/>
    <cellStyle name="Normal 12 3 2 2 2 3" xfId="8671" xr:uid="{EE73761C-D2F3-414D-AE32-4F932D4333B3}"/>
    <cellStyle name="Normal 12 3 2 2 2 4" xfId="12355" xr:uid="{382FDC22-B03F-4A51-9619-BE6C846A6937}"/>
    <cellStyle name="Normal 12 3 2 2 2 5" xfId="16118" xr:uid="{ADF6392B-AA1A-4809-ACCB-A39235818CD9}"/>
    <cellStyle name="Normal 12 3 2 2 2 6" xfId="19025" xr:uid="{1A30F06F-EB3F-49E1-AB44-4049762D8751}"/>
    <cellStyle name="Normal 12 3 2 2 3" xfId="5189" xr:uid="{3E4E6648-AE34-4CE8-88DC-FC9E0E399998}"/>
    <cellStyle name="Normal 12 3 2 2 3 2" xfId="41532" xr:uid="{098BFAE0-19E3-4301-8CA9-C9278AE1739C}"/>
    <cellStyle name="Normal 12 3 2 2 4" xfId="2633" xr:uid="{5F4C6865-9F77-4979-9E58-F79B27DB9CDE}"/>
    <cellStyle name="Normal 12 3 2 2 4 2" xfId="35043" xr:uid="{992A9B1D-CE50-482F-B0AD-5A8DB89D509E}"/>
    <cellStyle name="Normal 12 3 2 2 5" xfId="7187" xr:uid="{7E234AC9-D28E-47AA-BF94-8D072280B687}"/>
    <cellStyle name="Normal 12 3 2 2 6" xfId="10445" xr:uid="{692FF46D-7EE0-4FCD-9416-6C208F457F53}"/>
    <cellStyle name="Normal 12 3 2 2 7" xfId="14240" xr:uid="{8758ED88-9EA5-4AEF-A7D5-17D300B5B92A}"/>
    <cellStyle name="Normal 12 3 2 2 8" xfId="17746" xr:uid="{7247AC21-4F3C-4CE9-BB11-0F5DE8B4FE78}"/>
    <cellStyle name="Normal 12 3 2 3" xfId="2635" xr:uid="{C3CB4090-10B4-42EA-B3E3-314BAE1C00DB}"/>
    <cellStyle name="Normal 12 3 2 3 2" xfId="5191" xr:uid="{24ABAF37-AF75-4904-95F2-586704F4FC37}"/>
    <cellStyle name="Normal 12 3 2 3 2 2" xfId="12356" xr:uid="{7E2DF70C-8914-4D8D-A745-8C8692885B29}"/>
    <cellStyle name="Normal 12 3 2 3 2 3" xfId="16119" xr:uid="{04C6C216-50BA-4548-BE04-3698DB54011B}"/>
    <cellStyle name="Normal 12 3 2 3 3" xfId="8670" xr:uid="{2AB60AB7-E256-4294-BC10-4F8D42F823EC}"/>
    <cellStyle name="Normal 12 3 2 3 4" xfId="10446" xr:uid="{AA7DFCA7-47A7-44AA-9329-9CCEE43C87D3}"/>
    <cellStyle name="Normal 12 3 2 3 5" xfId="14241" xr:uid="{17BC2FDA-58CA-4C5C-AF47-04A33608870F}"/>
    <cellStyle name="Normal 12 3 2 3 6" xfId="19024" xr:uid="{66555676-D876-4860-A059-046C7B09374A}"/>
    <cellStyle name="Normal 12 3 2 4" xfId="5188" xr:uid="{C6A9E2A3-842A-43C2-9324-760D3E383171}"/>
    <cellStyle name="Normal 12 3 2 4 2" xfId="12357" xr:uid="{3203658B-75F0-4F61-B18C-475DEDBBDBA0}"/>
    <cellStyle name="Normal 12 3 2 4 3" xfId="16120" xr:uid="{E8788121-1A8C-42F4-9213-5CC36AE326DD}"/>
    <cellStyle name="Normal 12 3 2 5" xfId="2632" xr:uid="{21174E31-0C4B-4D44-B260-67A84C1194AC}"/>
    <cellStyle name="Normal 12 3 2 5 2" xfId="33681" xr:uid="{454D0F79-A398-4AE7-A9A9-41E885A12D6D}"/>
    <cellStyle name="Normal 12 3 2 6" xfId="7186" xr:uid="{C1352991-797A-443F-840E-DF0F457FAC79}"/>
    <cellStyle name="Normal 12 3 2 7" xfId="10444" xr:uid="{BE7C5630-94F5-4C6D-A1EF-D083AED93F1C}"/>
    <cellStyle name="Normal 12 3 2 8" xfId="14239" xr:uid="{1733A8E5-FA31-46FC-BC73-1A8AC540861D}"/>
    <cellStyle name="Normal 12 3 2 9" xfId="17745" xr:uid="{DE6A7A5E-8DDA-4453-BDDA-B730D438B851}"/>
    <cellStyle name="Normal 12 3 3" xfId="864" xr:uid="{EFF4B588-641E-489D-B075-BC2D69AFD2E3}"/>
    <cellStyle name="Normal 12 3 3 2" xfId="865" xr:uid="{BFCF8B9E-32C4-4108-BE9C-F00C486447D4}"/>
    <cellStyle name="Normal 12 3 3 2 2" xfId="2638" xr:uid="{15A51605-6B5B-4990-93E5-E775E7B56E89}"/>
    <cellStyle name="Normal 12 3 3 2 2 2" xfId="5194" xr:uid="{4D2298A4-C987-4314-8CBB-BBF5B5593204}"/>
    <cellStyle name="Normal 12 3 3 2 2 3" xfId="8673" xr:uid="{B9264EAA-D1AB-4890-93AE-FFC53428B366}"/>
    <cellStyle name="Normal 12 3 3 2 2 4" xfId="12358" xr:uid="{09F447A8-CF28-456E-9691-525BB38FDCCD}"/>
    <cellStyle name="Normal 12 3 3 2 2 5" xfId="16121" xr:uid="{F6FA2641-0207-4AB9-8345-A014B3E60C21}"/>
    <cellStyle name="Normal 12 3 3 2 2 6" xfId="19027" xr:uid="{FE5B98AE-6FEA-41E1-80C8-61C1B5415748}"/>
    <cellStyle name="Normal 12 3 3 2 3" xfId="5193" xr:uid="{6C2DE89C-4000-44D9-BAB9-EF7904292905}"/>
    <cellStyle name="Normal 12 3 3 2 4" xfId="2637" xr:uid="{8DD28FE0-53BE-4A92-BAE7-4A9DFD051F1F}"/>
    <cellStyle name="Normal 12 3 3 2 5" xfId="7189" xr:uid="{A77186BE-174D-46A4-80A4-73B30E8D74C1}"/>
    <cellStyle name="Normal 12 3 3 2 6" xfId="10448" xr:uid="{812F0ABC-56E6-4B01-9C57-F1AC548BE65D}"/>
    <cellStyle name="Normal 12 3 3 2 7" xfId="14243" xr:uid="{1056F11A-228B-4456-8921-296834E6FA9C}"/>
    <cellStyle name="Normal 12 3 3 2 8" xfId="17748" xr:uid="{8F0FA1F6-D69B-4EFD-B325-AFFFB74B1D58}"/>
    <cellStyle name="Normal 12 3 3 3" xfId="2639" xr:uid="{DD166B47-0694-465F-8CF6-6DB32B56DC86}"/>
    <cellStyle name="Normal 12 3 3 3 2" xfId="5195" xr:uid="{923039FD-5876-4D08-A6E4-52409B8606AA}"/>
    <cellStyle name="Normal 12 3 3 3 2 2" xfId="12359" xr:uid="{CC3BAD27-1132-48B5-BF62-E80A73468CD3}"/>
    <cellStyle name="Normal 12 3 3 3 2 3" xfId="16122" xr:uid="{5AC04CFF-E354-4252-8A1D-9AA91BCCA79E}"/>
    <cellStyle name="Normal 12 3 3 3 3" xfId="8672" xr:uid="{4E27E4C4-358F-4F17-9A1E-C5A1A9A0FF80}"/>
    <cellStyle name="Normal 12 3 3 3 4" xfId="10449" xr:uid="{FBB41C66-8C0D-4AB3-957A-C715EC909975}"/>
    <cellStyle name="Normal 12 3 3 3 5" xfId="14244" xr:uid="{3C3FFC3A-D56E-4D2A-843A-023A27D82E77}"/>
    <cellStyle name="Normal 12 3 3 3 6" xfId="19026" xr:uid="{AC376ACC-311B-4356-B20C-7105C471CC8F}"/>
    <cellStyle name="Normal 12 3 3 4" xfId="5192" xr:uid="{DBF87D9A-243C-4EAC-A9E6-B7566EE3DD58}"/>
    <cellStyle name="Normal 12 3 3 4 2" xfId="12360" xr:uid="{ACE03895-B47E-47E0-A14B-ADF8E9D9BCED}"/>
    <cellStyle name="Normal 12 3 3 4 3" xfId="16123" xr:uid="{38CAFC62-D81A-4B0F-BD5B-6CC5B1C27159}"/>
    <cellStyle name="Normal 12 3 3 5" xfId="2636" xr:uid="{68E08BDA-9214-4D37-820D-D506F4B03128}"/>
    <cellStyle name="Normal 12 3 3 6" xfId="7188" xr:uid="{5C8AD311-B27F-4E7D-B907-5A479FB39CCD}"/>
    <cellStyle name="Normal 12 3 3 7" xfId="10447" xr:uid="{F6E56B8F-AC2D-48CC-A4FC-C6C319859785}"/>
    <cellStyle name="Normal 12 3 3 8" xfId="14242" xr:uid="{ABBEC809-98E8-4C5A-908F-793C5C9491BC}"/>
    <cellStyle name="Normal 12 3 3 9" xfId="17747" xr:uid="{0662704E-6C22-4D31-A37F-4B8BE69F4F68}"/>
    <cellStyle name="Normal 12 3 4" xfId="866" xr:uid="{34D3F189-42CB-491B-B453-04C362AE0E9A}"/>
    <cellStyle name="Normal 12 3 4 2" xfId="2641" xr:uid="{D846732D-D106-4382-B087-742A8048EB8B}"/>
    <cellStyle name="Normal 12 3 4 2 2" xfId="5197" xr:uid="{8ACE538D-C37B-4C7E-9D2E-539B71AAEEC1}"/>
    <cellStyle name="Normal 12 3 4 2 3" xfId="8674" xr:uid="{B639EC2E-E37F-4B7C-94D5-F1149BA6A353}"/>
    <cellStyle name="Normal 12 3 4 2 4" xfId="12361" xr:uid="{0BE82783-E2CC-4320-80A1-13B55BBB79E6}"/>
    <cellStyle name="Normal 12 3 4 2 5" xfId="16124" xr:uid="{CF380EB8-B713-487B-9058-4CC64197247E}"/>
    <cellStyle name="Normal 12 3 4 2 6" xfId="19028" xr:uid="{4A4EEC20-7087-4C38-81C4-1489ECA3A326}"/>
    <cellStyle name="Normal 12 3 4 3" xfId="5196" xr:uid="{D737C2AB-05CE-4822-9058-5861E7A5FF65}"/>
    <cellStyle name="Normal 12 3 4 4" xfId="2640" xr:uid="{6AB6C156-8486-4D39-A96F-36C4BC1830ED}"/>
    <cellStyle name="Normal 12 3 4 5" xfId="7190" xr:uid="{AABA333A-7E88-4172-8D30-08ECA165FB3F}"/>
    <cellStyle name="Normal 12 3 4 6" xfId="10450" xr:uid="{32B60E57-9B42-47AF-8D2E-FB4C8E322329}"/>
    <cellStyle name="Normal 12 3 4 7" xfId="14245" xr:uid="{C108E4A5-63B1-4419-AEBF-96D1630BD32D}"/>
    <cellStyle name="Normal 12 3 4 8" xfId="17749" xr:uid="{7809FB76-5B07-4213-A744-FDCEBC4A573B}"/>
    <cellStyle name="Normal 12 3 5" xfId="2642" xr:uid="{D8E860D8-D74D-4242-BF23-0DA35A12479E}"/>
    <cellStyle name="Normal 12 3 5 2" xfId="5198" xr:uid="{B9132C6C-6938-4571-931F-B1305D7AE3E0}"/>
    <cellStyle name="Normal 12 3 5 2 2" xfId="9484" xr:uid="{67704230-E6FE-4F3A-B9A7-D06B7A724D4B}"/>
    <cellStyle name="Normal 12 3 5 2 3" xfId="12362" xr:uid="{406A2BA9-C465-4450-9950-02F703E80A15}"/>
    <cellStyle name="Normal 12 3 5 2 4" xfId="16125" xr:uid="{B892FB01-C0D2-460D-8107-E7B68DE99F2B}"/>
    <cellStyle name="Normal 12 3 5 3" xfId="8001" xr:uid="{24A08209-DC5E-48B6-A488-024CE051BF9A}"/>
    <cellStyle name="Normal 12 3 5 4" xfId="10451" xr:uid="{FDF56B06-904E-40CF-B463-E28131DD2B45}"/>
    <cellStyle name="Normal 12 3 5 5" xfId="14246" xr:uid="{72A48FC6-7A7E-4DBD-8E56-2F430C4DDBCC}"/>
    <cellStyle name="Normal 12 3 5 6" xfId="19023" xr:uid="{A6686340-F3F0-4C5E-AA96-8F09A4BDE694}"/>
    <cellStyle name="Normal 12 3 6" xfId="5187" xr:uid="{E017DD25-EB20-4B7F-8019-C64FEE119875}"/>
    <cellStyle name="Normal 12 3 6 2" xfId="8669" xr:uid="{08D7F891-7B23-44EB-8542-BF2882B02211}"/>
    <cellStyle name="Normal 12 3 6 3" xfId="12363" xr:uid="{97B14990-D935-4CED-9140-BCB48330E94B}"/>
    <cellStyle name="Normal 12 3 6 4" xfId="16126" xr:uid="{2958A797-F646-4FB2-8F6F-28D6433B84DB}"/>
    <cellStyle name="Normal 12 3 7" xfId="2631" xr:uid="{44F37F08-F786-49E2-B643-4EF513A8A964}"/>
    <cellStyle name="Normal 12 3 8" xfId="7185" xr:uid="{727A2F27-7A4D-4EBD-AE63-1603AC0710BB}"/>
    <cellStyle name="Normal 12 3 9" xfId="10443" xr:uid="{C2EB2ADA-1211-4487-80B9-3B17AD5D83C3}"/>
    <cellStyle name="Normal 12 4" xfId="867" xr:uid="{9DC6E1B6-CDC2-4C01-8074-6CC555BE6AB8}"/>
    <cellStyle name="Normal 12 4 2" xfId="23179" xr:uid="{902DDB02-FC2F-4A5D-81F4-9EE3BC363217}"/>
    <cellStyle name="Normal 12 4 2 2" xfId="27158" xr:uid="{22657A96-FDCA-4446-9747-8B3884B8FCE4}"/>
    <cellStyle name="Normal 12 4 2 2 2" xfId="38307" xr:uid="{A08D04A8-9733-4D20-9DBD-0FE6B7996D66}"/>
    <cellStyle name="Normal 12 4 2 3" xfId="28912" xr:uid="{116BB9D4-AD8D-4ABF-A850-AC31C539E7C9}"/>
    <cellStyle name="Normal 12 4 2 3 2" xfId="41533" xr:uid="{6ED0CEC2-1ED1-4E17-9FF7-472D3DDF7E03}"/>
    <cellStyle name="Normal 12 4 2 4" xfId="24929" xr:uid="{9E91D56D-B2C3-4618-B499-EAEEA937C942}"/>
    <cellStyle name="Normal 12 4 2 4 2" xfId="35044" xr:uid="{887DBD37-9ABD-4E55-BA68-3D51703ED553}"/>
    <cellStyle name="Normal 12 4 2 5" xfId="31809" xr:uid="{89A3CBC7-27B6-4651-BFB4-FBF84E40A324}"/>
    <cellStyle name="Normal 12 4 3" xfId="22607" xr:uid="{899B28A7-FC60-4127-97E5-84D50F03DC74}"/>
    <cellStyle name="Normal 12 4 3 2" xfId="26085" xr:uid="{494345D4-12D1-4C68-BF47-9B21191D8995}"/>
    <cellStyle name="Normal 12 4 3 2 2" xfId="36613" xr:uid="{59E7256F-0973-4268-B599-A94DE7E6006C}"/>
    <cellStyle name="Normal 12 4 3 3" xfId="30509" xr:uid="{0851E390-59C4-4D67-B26A-77069F197039}"/>
    <cellStyle name="Normal 12 4 4" xfId="27793" xr:uid="{628CAF3B-87AE-440A-A1EE-A9C6D59B610C}"/>
    <cellStyle name="Normal 12 4 4 2" xfId="39759" xr:uid="{8CDB5563-8A13-4182-A191-8A87D9618112}"/>
    <cellStyle name="Normal 12 4 5" xfId="23672" xr:uid="{AC1B715E-B197-4FD8-92AE-AE9EFB780491}"/>
    <cellStyle name="Normal 12 4 5 2" xfId="33251" xr:uid="{11FEF59B-2790-4C2E-86DF-0B1565B3A4FF}"/>
    <cellStyle name="Normal 12 4 6" xfId="29403" xr:uid="{48C5C0B0-D8D6-476F-847C-B0EE42F0511B}"/>
    <cellStyle name="Normal 12 4 7" xfId="42222" xr:uid="{EF2C105F-AC27-4050-AFB1-BE5B7C481022}"/>
    <cellStyle name="Normal 12 4 8" xfId="22165" xr:uid="{DDF424A7-8278-44A7-82C8-0071AD2C75A7}"/>
    <cellStyle name="Normal 12 5" xfId="868" xr:uid="{ACC18BC8-A28E-4194-913B-70F714E5495A}"/>
    <cellStyle name="Normal 12 5 2" xfId="869" xr:uid="{B1BB292A-83B8-4906-8D8E-D72E8B819DEA}"/>
    <cellStyle name="Normal 12 5 2 2" xfId="2645" xr:uid="{7BCC493B-D7A0-4171-959D-F63EB650C7C6}"/>
    <cellStyle name="Normal 12 5 2 2 2" xfId="5201" xr:uid="{7E845D01-6612-468E-B49D-BA956FF3D075}"/>
    <cellStyle name="Normal 12 5 2 2 3" xfId="8676" xr:uid="{CDCB4DC2-10A9-4113-9A6B-BA8A7F2BBB2D}"/>
    <cellStyle name="Normal 12 5 2 2 4" xfId="12364" xr:uid="{145F07FC-218A-4BCF-88EA-934199CBC95B}"/>
    <cellStyle name="Normal 12 5 2 2 5" xfId="16127" xr:uid="{15336BCE-A69D-4531-9705-16983511839C}"/>
    <cellStyle name="Normal 12 5 2 2 6" xfId="19030" xr:uid="{AB9BC4B4-789E-48BF-A265-8075F157AD48}"/>
    <cellStyle name="Normal 12 5 2 3" xfId="5200" xr:uid="{6D32CBBE-2254-4091-8011-3C798C87226A}"/>
    <cellStyle name="Normal 12 5 2 4" xfId="2644" xr:uid="{3600627D-4F04-43D1-A1DC-02BA809AEF6D}"/>
    <cellStyle name="Normal 12 5 2 5" xfId="7192" xr:uid="{8FCC5CC1-0C1D-4F7F-8EDC-B27BFC4EF322}"/>
    <cellStyle name="Normal 12 5 2 6" xfId="10453" xr:uid="{D5795FCA-8DD7-4954-809E-A835C76B1C44}"/>
    <cellStyle name="Normal 12 5 2 7" xfId="14248" xr:uid="{7AE17B1D-3614-469E-916E-86F4CE0C2162}"/>
    <cellStyle name="Normal 12 5 2 8" xfId="17751" xr:uid="{F489CFD4-35B0-48BA-A0A1-230E881B68E8}"/>
    <cellStyle name="Normal 12 5 3" xfId="2646" xr:uid="{3F459622-3A82-488A-BB6E-F17F15761E4E}"/>
    <cellStyle name="Normal 12 5 3 2" xfId="5202" xr:uid="{85AE6C6C-1817-4C27-8701-CAFFED9B5D22}"/>
    <cellStyle name="Normal 12 5 3 2 2" xfId="12365" xr:uid="{ED3C154A-2E7A-4FFE-B3FB-A594220E716A}"/>
    <cellStyle name="Normal 12 5 3 2 3" xfId="16128" xr:uid="{083E7E1C-21D0-4085-97F8-A350561ADDE5}"/>
    <cellStyle name="Normal 12 5 3 3" xfId="8675" xr:uid="{34FE4B5C-88FE-4A24-A758-1F6F3B0DD3FA}"/>
    <cellStyle name="Normal 12 5 3 4" xfId="10454" xr:uid="{30F792A5-1017-4BA9-B7F1-17B4B27679C0}"/>
    <cellStyle name="Normal 12 5 3 5" xfId="14249" xr:uid="{AD0ABF0B-FE70-4367-831D-287D1ED28E1E}"/>
    <cellStyle name="Normal 12 5 3 6" xfId="19029" xr:uid="{C8E04B1F-9FDC-412F-8D2D-100C213FC7DD}"/>
    <cellStyle name="Normal 12 5 4" xfId="5199" xr:uid="{6D3923AD-D81D-452F-9640-504D5BD6B283}"/>
    <cellStyle name="Normal 12 5 4 2" xfId="12366" xr:uid="{5EDE8748-638B-4656-866D-A3FEB2A01A80}"/>
    <cellStyle name="Normal 12 5 4 3" xfId="16129" xr:uid="{3A1FE97F-4F35-4984-8803-DA984489D723}"/>
    <cellStyle name="Normal 12 5 5" xfId="2643" xr:uid="{6FF9D3B6-4484-40C4-9C10-BCFE5C63BD03}"/>
    <cellStyle name="Normal 12 5 6" xfId="7191" xr:uid="{856BC0AF-E749-4F8E-BD19-2A633D6F4986}"/>
    <cellStyle name="Normal 12 5 7" xfId="10452" xr:uid="{C537DF2E-67FA-476F-BECC-9C69D74B1567}"/>
    <cellStyle name="Normal 12 5 8" xfId="14247" xr:uid="{81ECA40B-3229-4577-AA8B-250E3997C787}"/>
    <cellStyle name="Normal 12 5 9" xfId="17750" xr:uid="{A853D550-7E17-4B7A-8F43-18A15D4067AE}"/>
    <cellStyle name="Normal 12 6" xfId="870" xr:uid="{592405E0-2B31-435A-86A0-FEE03017E08A}"/>
    <cellStyle name="Normal 12 6 2" xfId="871" xr:uid="{B8D63232-87EC-458B-B1C2-E80BB429759B}"/>
    <cellStyle name="Normal 12 6 2 2" xfId="2649" xr:uid="{4BFEE787-7964-4549-908B-26A3DD349D90}"/>
    <cellStyle name="Normal 12 6 2 2 2" xfId="5205" xr:uid="{8D01964C-8E9D-4AAD-A4A1-7125242114E2}"/>
    <cellStyle name="Normal 12 6 2 2 3" xfId="8678" xr:uid="{FA50759B-657D-451D-819F-518698C8DFC0}"/>
    <cellStyle name="Normal 12 6 2 2 4" xfId="12367" xr:uid="{42BA8D98-F990-49D3-9FB2-9C7B6FA1F559}"/>
    <cellStyle name="Normal 12 6 2 2 5" xfId="16130" xr:uid="{FEF4D4C3-31B2-41B6-A369-C7387B753CA9}"/>
    <cellStyle name="Normal 12 6 2 2 6" xfId="19032" xr:uid="{D079BABA-99F7-43B1-9F7C-46C1B4701572}"/>
    <cellStyle name="Normal 12 6 2 3" xfId="5204" xr:uid="{A9ADEE4B-EC74-4AFB-96FF-D26626198A2E}"/>
    <cellStyle name="Normal 12 6 2 4" xfId="2648" xr:uid="{F1EA9DC4-50F4-496C-AA70-80AFBAC81D72}"/>
    <cellStyle name="Normal 12 6 2 5" xfId="7194" xr:uid="{A0893034-7AEC-454E-97D5-E635ABC77BD9}"/>
    <cellStyle name="Normal 12 6 2 6" xfId="10456" xr:uid="{8F32284F-5A34-4A9E-9C81-253A9CD5C07E}"/>
    <cellStyle name="Normal 12 6 2 7" xfId="14251" xr:uid="{5E9AF37A-0FC4-4F99-B6B5-59907A93A102}"/>
    <cellStyle name="Normal 12 6 2 8" xfId="17753" xr:uid="{D868903F-51C2-48AD-8FC4-6D7CCFD65D55}"/>
    <cellStyle name="Normal 12 6 3" xfId="2650" xr:uid="{5674F5D2-DDAB-44FC-BA3F-B46E0EFDA76B}"/>
    <cellStyle name="Normal 12 6 3 2" xfId="5206" xr:uid="{24614D23-CFBD-4122-A9CC-274BAD9032E5}"/>
    <cellStyle name="Normal 12 6 3 2 2" xfId="12368" xr:uid="{2831F271-8119-403F-8A62-5C1B2D111F00}"/>
    <cellStyle name="Normal 12 6 3 2 3" xfId="16131" xr:uid="{D335557F-6E20-42F3-97C9-76B40388A142}"/>
    <cellStyle name="Normal 12 6 3 3" xfId="8677" xr:uid="{55E900DA-1BB5-41AE-950C-EEC8A2EF5F28}"/>
    <cellStyle name="Normal 12 6 3 4" xfId="10457" xr:uid="{774CBFF8-A98B-4A7A-9A13-58D94974981B}"/>
    <cellStyle name="Normal 12 6 3 5" xfId="14252" xr:uid="{11236945-E31E-4624-A29E-7DB53FAAB435}"/>
    <cellStyle name="Normal 12 6 3 6" xfId="19031" xr:uid="{0ADE06A6-A5A4-46B0-B9D3-DEA3D147E137}"/>
    <cellStyle name="Normal 12 6 4" xfId="5203" xr:uid="{9A205082-C211-4D56-8ABB-038D3694A9FC}"/>
    <cellStyle name="Normal 12 6 4 2" xfId="12369" xr:uid="{565A508E-5958-4D73-A880-F2244A4C448A}"/>
    <cellStyle name="Normal 12 6 4 3" xfId="16132" xr:uid="{A749F00C-8C59-4F7A-A57F-D324D63D3A88}"/>
    <cellStyle name="Normal 12 6 5" xfId="2647" xr:uid="{90C1A18A-2AA0-4D47-99E4-291452AD3F7D}"/>
    <cellStyle name="Normal 12 6 6" xfId="7193" xr:uid="{A53FD8DE-D86F-4155-B4E8-F964F645D158}"/>
    <cellStyle name="Normal 12 6 7" xfId="10455" xr:uid="{C2118CB6-BC72-48B7-99AA-7C2CD6955DF1}"/>
    <cellStyle name="Normal 12 6 8" xfId="14250" xr:uid="{F28983B9-AF56-4442-8E5A-0185E7D3031C}"/>
    <cellStyle name="Normal 12 6 9" xfId="17752" xr:uid="{5231997B-76AC-4F80-8216-8A3C455E3C10}"/>
    <cellStyle name="Normal 12 7" xfId="872" xr:uid="{1A346361-BB51-4D27-83A0-34BBA02A2CC8}"/>
    <cellStyle name="Normal 12 7 2" xfId="873" xr:uid="{3B18199C-5B1F-467B-B7AD-751276CF985B}"/>
    <cellStyle name="Normal 12 7 2 2" xfId="2653" xr:uid="{AEEFE9CD-84E6-40DF-90A4-2DD14498B992}"/>
    <cellStyle name="Normal 12 7 2 2 2" xfId="5209" xr:uid="{8BE9AE3B-1830-4DC5-BC7F-ED7A56079EB6}"/>
    <cellStyle name="Normal 12 7 2 2 3" xfId="8680" xr:uid="{C70B5FD8-F378-457B-B724-3B52BD07DB3A}"/>
    <cellStyle name="Normal 12 7 2 2 4" xfId="12370" xr:uid="{5E2F47E6-F997-4CBC-8368-8B4B790506AB}"/>
    <cellStyle name="Normal 12 7 2 2 5" xfId="16133" xr:uid="{4A26788A-9856-4534-96F4-368858647DAC}"/>
    <cellStyle name="Normal 12 7 2 2 6" xfId="19034" xr:uid="{B90A59D8-DB08-438E-9B3D-FDB4234CAAEF}"/>
    <cellStyle name="Normal 12 7 2 3" xfId="5208" xr:uid="{6AD26F74-23A9-4225-AAFE-B77B665896FA}"/>
    <cellStyle name="Normal 12 7 2 4" xfId="2652" xr:uid="{9B5B8EF4-AEBB-4D0A-97CC-4CCA44721FED}"/>
    <cellStyle name="Normal 12 7 2 5" xfId="7196" xr:uid="{03801709-3932-4640-9515-0C88F0D2860B}"/>
    <cellStyle name="Normal 12 7 2 6" xfId="10459" xr:uid="{CE1FBC5D-CCD6-41B9-9AEB-86DDE062DD07}"/>
    <cellStyle name="Normal 12 7 2 7" xfId="14254" xr:uid="{17333104-BBEB-4EF2-B618-6A1B8A056DC1}"/>
    <cellStyle name="Normal 12 7 2 8" xfId="17755" xr:uid="{4EF9701F-E358-4AA4-BA31-BCCBBC305A1A}"/>
    <cellStyle name="Normal 12 7 3" xfId="2654" xr:uid="{A1503234-0F5A-4305-BDA4-51E9BD34140A}"/>
    <cellStyle name="Normal 12 7 3 2" xfId="5210" xr:uid="{8DD4015B-D6FF-4355-8053-B462613319FC}"/>
    <cellStyle name="Normal 12 7 3 2 2" xfId="12371" xr:uid="{817E5E5C-BAD0-4A15-A922-9F3B188F8B30}"/>
    <cellStyle name="Normal 12 7 3 2 3" xfId="16134" xr:uid="{5CEBC4EE-2AA8-4C11-BACD-0051BF6749A0}"/>
    <cellStyle name="Normal 12 7 3 3" xfId="8679" xr:uid="{0F32BFE1-0E67-417E-A243-7D96F2F0D629}"/>
    <cellStyle name="Normal 12 7 3 4" xfId="10460" xr:uid="{0F7B32FD-68CF-4C38-890E-E4542BBE86EC}"/>
    <cellStyle name="Normal 12 7 3 5" xfId="14255" xr:uid="{8B89935F-F524-4954-934D-F82AB03C7731}"/>
    <cellStyle name="Normal 12 7 3 6" xfId="19033" xr:uid="{1DB92078-2F9D-4AAF-AF1B-F26692FCDBB1}"/>
    <cellStyle name="Normal 12 7 4" xfId="5207" xr:uid="{4865FE39-8A1B-4846-83B3-3A73B5129FE3}"/>
    <cellStyle name="Normal 12 7 4 2" xfId="12372" xr:uid="{03222666-8516-4528-8CF7-7C00163EA83E}"/>
    <cellStyle name="Normal 12 7 4 3" xfId="16135" xr:uid="{6C8BDB4A-884E-467E-8539-5949A6BA719A}"/>
    <cellStyle name="Normal 12 7 5" xfId="2651" xr:uid="{20EAAD30-064C-48DA-B0A8-930243582630}"/>
    <cellStyle name="Normal 12 7 6" xfId="7195" xr:uid="{BB23ACF4-2D34-4150-AB15-B13FB03B5B03}"/>
    <cellStyle name="Normal 12 7 7" xfId="10458" xr:uid="{A6484105-6CB8-4C19-9BBC-6E67EEB1E325}"/>
    <cellStyle name="Normal 12 7 8" xfId="14253" xr:uid="{5E266B74-5F27-4729-9FC5-7553FF0DDD20}"/>
    <cellStyle name="Normal 12 7 9" xfId="17754" xr:uid="{BC02ABDE-990F-4631-98E8-E88532ABBC01}"/>
    <cellStyle name="Normal 12 8" xfId="2655" xr:uid="{4570CD36-1116-453D-95DD-3CF10B335E82}"/>
    <cellStyle name="Normal 12 8 2" xfId="5211" xr:uid="{4DD72608-5126-4ECA-A543-96E967756B0F}"/>
    <cellStyle name="Normal 12 8 2 2" xfId="9485" xr:uid="{4AFE6182-1C1B-4951-8BCB-5D040EF3C24C}"/>
    <cellStyle name="Normal 12 8 3" xfId="8002" xr:uid="{561C0B21-8F15-4EB4-B701-2D3DE9F188D0}"/>
    <cellStyle name="Normal 12 8 4" xfId="19020" xr:uid="{F84A2848-237C-403B-A20F-2CC6E635B22D}"/>
    <cellStyle name="Normal 12 9" xfId="5182" xr:uid="{E7C69863-DD28-4711-92D1-85DC30587D55}"/>
    <cellStyle name="Normal 12 9 2" xfId="8666" xr:uid="{909C0F56-94E3-468A-9503-FCDC3205A25A}"/>
    <cellStyle name="Normal 125 3" xfId="42165" xr:uid="{6F234D56-D07C-488A-91C7-582C71D0948C}"/>
    <cellStyle name="Normal 13" xfId="255" xr:uid="{9F247AA1-A4D7-4831-946F-9D9A0F217ECA}"/>
    <cellStyle name="Normal 13 10" xfId="2656" xr:uid="{2A48DCDF-66E7-4152-8506-01C0967C6127}"/>
    <cellStyle name="Normal 13 11" xfId="7197" xr:uid="{2CA1FC4A-3360-4C32-8B60-9F940B589A42}"/>
    <cellStyle name="Normal 13 12" xfId="10461" xr:uid="{77F3F4F0-761A-4F78-B4F8-391865FD5471}"/>
    <cellStyle name="Normal 13 13" xfId="14256" xr:uid="{C895FF9B-CF28-4C33-9914-19161D765BA0}"/>
    <cellStyle name="Normal 13 14" xfId="17756" xr:uid="{7C743886-2DDD-4879-A26E-893F396267BA}"/>
    <cellStyle name="Normal 13 2" xfId="404" xr:uid="{496ACB2B-BD4E-4353-B9CB-B44368D89C7F}"/>
    <cellStyle name="Normal 13 2 2" xfId="1502" xr:uid="{134C923E-67E5-44FD-9EB9-4C8C3B0266A9}"/>
    <cellStyle name="Normal 13 2 2 2" xfId="2659" xr:uid="{6E25F605-7E64-4D13-9666-69B52CCF4D06}"/>
    <cellStyle name="Normal 13 2 2 2 2" xfId="5215" xr:uid="{781D6E01-0160-49D2-B94F-75BEA645390E}"/>
    <cellStyle name="Normal 13 2 2 2 2 2" xfId="38309" xr:uid="{DF3044CE-C336-467A-8AF2-A978864FC058}"/>
    <cellStyle name="Normal 13 2 2 2 3" xfId="8683" xr:uid="{B2BACF89-B0F9-4148-A4AB-77773E22CDDD}"/>
    <cellStyle name="Normal 13 2 2 2 3 2" xfId="41535" xr:uid="{96AD7D08-1F09-448C-A010-05C22FECC7CA}"/>
    <cellStyle name="Normal 13 2 2 2 4" xfId="19037" xr:uid="{4DCED445-B55C-42E2-82A0-CB4462D4819C}"/>
    <cellStyle name="Normal 13 2 2 2 4 2" xfId="35046" xr:uid="{A8077C69-64D2-4091-A9EE-BF5E138BFF9E}"/>
    <cellStyle name="Normal 13 2 2 2 5" xfId="31811" xr:uid="{6DF2472E-BA79-4101-88C6-9332822FEB81}"/>
    <cellStyle name="Normal 13 2 2 3" xfId="5214" xr:uid="{78BCC464-168B-4765-A5DC-42813BE5538C}"/>
    <cellStyle name="Normal 13 2 2 3 2" xfId="37034" xr:uid="{4475F585-DE09-4425-BC53-ED694DC09705}"/>
    <cellStyle name="Normal 13 2 2 4" xfId="2658" xr:uid="{F5F73D86-4588-4357-B4F9-673DE106F264}"/>
    <cellStyle name="Normal 13 2 2 4 2" xfId="40180" xr:uid="{26DDEDFB-66B8-44C9-96D6-23DBE8143152}"/>
    <cellStyle name="Normal 13 2 2 5" xfId="7199" xr:uid="{72D77E05-18FA-4D34-8C77-625C9F8D0369}"/>
    <cellStyle name="Normal 13 2 2 5 2" xfId="33685" xr:uid="{38805957-7176-4EC7-B785-F1AC7B2EAF9B}"/>
    <cellStyle name="Normal 13 2 2 6" xfId="17758" xr:uid="{BB165542-9D6B-4B08-A2AD-8365AC85F46C}"/>
    <cellStyle name="Normal 13 2 3" xfId="2660" xr:uid="{141AAC32-DBB3-4D6A-93F5-DC87D52BC833}"/>
    <cellStyle name="Normal 13 2 3 2" xfId="5216" xr:uid="{F66F6912-C7DD-4A10-9E0E-7D5E5EDAB554}"/>
    <cellStyle name="Normal 13 2 3 2 2" xfId="38308" xr:uid="{D4FB2844-B194-4B30-81F8-F01D8B2FBF07}"/>
    <cellStyle name="Normal 13 2 3 3" xfId="8682" xr:uid="{776D65EB-193F-4E0C-B501-18B81941F78C}"/>
    <cellStyle name="Normal 13 2 3 3 2" xfId="41534" xr:uid="{43CD1A99-F886-4EF3-8DC0-7B17A85EDB09}"/>
    <cellStyle name="Normal 13 2 3 4" xfId="19036" xr:uid="{A656A9FD-C4F5-49ED-B6CD-473343CAD7A9}"/>
    <cellStyle name="Normal 13 2 3 4 2" xfId="35045" xr:uid="{A92320B4-B9F8-4812-9AA6-59BAC7D0C04D}"/>
    <cellStyle name="Normal 13 2 3 5" xfId="31810" xr:uid="{8650F83D-42FA-4312-A568-9EAB6CA45B83}"/>
    <cellStyle name="Normal 13 2 4" xfId="5213" xr:uid="{135446F2-3657-40DA-BEF1-06360814EB01}"/>
    <cellStyle name="Normal 13 2 4 2" xfId="25768" xr:uid="{3247F5F6-FC44-4B1D-BEF7-0BD5F85B93E8}"/>
    <cellStyle name="Normal 13 2 4 2 2" xfId="36219" xr:uid="{DE38F02A-758E-4F24-B332-C20BE0194D83}"/>
    <cellStyle name="Normal 13 2 4 3" xfId="30145" xr:uid="{E9DE98BD-7032-4291-9256-C10757A41ABF}"/>
    <cellStyle name="Normal 13 2 5" xfId="2657" xr:uid="{29392E24-E8AA-4DEE-B96B-F03E5F3B12F3}"/>
    <cellStyle name="Normal 13 2 5 2" xfId="39365" xr:uid="{3FBEF406-CFA3-4F97-B384-74252C814C0A}"/>
    <cellStyle name="Normal 13 2 6" xfId="7198" xr:uid="{1A9772AE-8D18-461D-B93B-A8755DA0BCAD}"/>
    <cellStyle name="Normal 13 2 6 2" xfId="32834" xr:uid="{20754BEF-F283-4D8E-A759-3897522CA72D}"/>
    <cellStyle name="Normal 13 2 7" xfId="10462" xr:uid="{C584A60E-DC54-4BED-8387-BE409837B781}"/>
    <cellStyle name="Normal 13 2 7 2" xfId="29569" xr:uid="{62B5EBF2-A4F9-4913-B74F-111E8E93E955}"/>
    <cellStyle name="Normal 13 2 8" xfId="17757" xr:uid="{CC11B7AC-C696-48DF-860E-5DB27898E385}"/>
    <cellStyle name="Normal 13 2 8 2" xfId="42228" xr:uid="{CAD40C82-3BA6-44CF-A17E-4CE08A8AF78B}"/>
    <cellStyle name="Normal 13 3" xfId="874" xr:uid="{4150697C-7E3E-4BE9-9F86-8A8344AAAC30}"/>
    <cellStyle name="Normal 13 3 10" xfId="17759" xr:uid="{90D2F22C-A7D7-4472-99A8-6C30551C654B}"/>
    <cellStyle name="Normal 13 3 2" xfId="875" xr:uid="{F968FCF3-200A-4695-95D9-E32119D8E026}"/>
    <cellStyle name="Normal 13 3 2 2" xfId="876" xr:uid="{67CBDA03-E1FF-4365-8376-9069008C07FB}"/>
    <cellStyle name="Normal 13 3 2 2 2" xfId="2664" xr:uid="{37761125-C8EB-45C5-A74C-61EFA30E0F86}"/>
    <cellStyle name="Normal 13 3 2 2 2 2" xfId="5220" xr:uid="{B05D9C3E-B5CF-4700-97AB-0DFE5113594C}"/>
    <cellStyle name="Normal 13 3 2 2 2 3" xfId="8686" xr:uid="{DF94909C-8A90-4360-879C-F4F505A540C0}"/>
    <cellStyle name="Normal 13 3 2 2 2 4" xfId="12373" xr:uid="{22B960A4-8C7A-4127-809B-C817619B8BFA}"/>
    <cellStyle name="Normal 13 3 2 2 2 5" xfId="16136" xr:uid="{B948F891-158B-4087-B1FD-9B3A7BC3E64F}"/>
    <cellStyle name="Normal 13 3 2 2 2 6" xfId="19040" xr:uid="{2966CF34-108D-47F8-978F-48D5EE2B3A56}"/>
    <cellStyle name="Normal 13 3 2 2 3" xfId="5219" xr:uid="{1B594368-72F4-407F-BB16-41A464CDA23C}"/>
    <cellStyle name="Normal 13 3 2 2 4" xfId="2663" xr:uid="{BDEEC7FC-DA4E-4E43-B977-79FBB5A6B1E0}"/>
    <cellStyle name="Normal 13 3 2 2 5" xfId="7202" xr:uid="{19B22C42-69C9-47AB-8C6D-023B678E7B0F}"/>
    <cellStyle name="Normal 13 3 2 2 6" xfId="10465" xr:uid="{63E13515-52B3-4FB2-9E87-ED0DF31FC1C1}"/>
    <cellStyle name="Normal 13 3 2 2 7" xfId="14259" xr:uid="{272B41EC-49EF-49ED-AE4E-C8406B4B939F}"/>
    <cellStyle name="Normal 13 3 2 2 8" xfId="17761" xr:uid="{CB48B6FD-C607-4129-AA1F-971566F7E673}"/>
    <cellStyle name="Normal 13 3 2 3" xfId="2665" xr:uid="{28B46D9D-1476-490F-A18A-D7B136AD562E}"/>
    <cellStyle name="Normal 13 3 2 3 2" xfId="5221" xr:uid="{9CD4DDDA-C48E-44A6-98BF-E9E177F1454D}"/>
    <cellStyle name="Normal 13 3 2 3 2 2" xfId="12374" xr:uid="{7E8DA828-F8FD-49D7-9D5A-DEA838C1994C}"/>
    <cellStyle name="Normal 13 3 2 3 2 3" xfId="16137" xr:uid="{B54B1A9C-047B-4078-907F-225134409B41}"/>
    <cellStyle name="Normal 13 3 2 3 3" xfId="8685" xr:uid="{5EE61A06-CD2C-47B0-9341-6A59B2610C21}"/>
    <cellStyle name="Normal 13 3 2 3 4" xfId="10466" xr:uid="{C52EA932-D948-486D-BCE4-7D8B3BF4C3F8}"/>
    <cellStyle name="Normal 13 3 2 3 5" xfId="14260" xr:uid="{529FA0EE-EE3D-46AD-9BC9-99D3FAE2963F}"/>
    <cellStyle name="Normal 13 3 2 3 6" xfId="19039" xr:uid="{F1FDB7FD-567F-4D5B-B134-E018EE0C02D4}"/>
    <cellStyle name="Normal 13 3 2 4" xfId="5218" xr:uid="{46AD5533-6D0F-4B83-B15C-3604188ED5A6}"/>
    <cellStyle name="Normal 13 3 2 4 2" xfId="12375" xr:uid="{5825EA8F-D711-4F33-B3DA-290579C28C94}"/>
    <cellStyle name="Normal 13 3 2 4 3" xfId="16138" xr:uid="{B24D4DE4-F9BE-4188-8DD1-70AED90F1016}"/>
    <cellStyle name="Normal 13 3 2 5" xfId="2662" xr:uid="{6CA8F761-0E85-43E1-9AB2-35695A98D778}"/>
    <cellStyle name="Normal 13 3 2 6" xfId="7201" xr:uid="{B469DB0E-F5A4-4904-B6BE-4C6BC9C6802B}"/>
    <cellStyle name="Normal 13 3 2 7" xfId="10464" xr:uid="{65A8EA71-987A-44C1-8A8D-DFCC4D2F0E90}"/>
    <cellStyle name="Normal 13 3 2 8" xfId="14258" xr:uid="{33256DB3-4CE9-46EF-9103-9292ADEC826B}"/>
    <cellStyle name="Normal 13 3 2 9" xfId="17760" xr:uid="{90150953-F742-47F8-B2A6-E99D4CDF46D2}"/>
    <cellStyle name="Normal 13 3 3" xfId="877" xr:uid="{E326FA41-0717-439E-AAC1-616F0D94E326}"/>
    <cellStyle name="Normal 13 3 3 2" xfId="2667" xr:uid="{F2CB388D-7B65-4CD4-BCBB-B1CB276D56EB}"/>
    <cellStyle name="Normal 13 3 3 2 2" xfId="5223" xr:uid="{AD6E4924-7CC5-4423-905D-2CB564ED2F13}"/>
    <cellStyle name="Normal 13 3 3 2 3" xfId="8687" xr:uid="{CFE075EA-EDBF-4E92-A9E9-FFA7BB7E78D2}"/>
    <cellStyle name="Normal 13 3 3 2 4" xfId="12376" xr:uid="{2891ADDA-FC23-438D-BCEA-3AC0C193655B}"/>
    <cellStyle name="Normal 13 3 3 2 5" xfId="16139" xr:uid="{1FD62DD2-779E-4ABE-82CA-A7FF50BC4AE3}"/>
    <cellStyle name="Normal 13 3 3 2 6" xfId="19041" xr:uid="{19ED749E-E106-4EB6-A365-CCFA3947C139}"/>
    <cellStyle name="Normal 13 3 3 3" xfId="5222" xr:uid="{BCAACC81-007E-4153-8F2C-A25FD8F8EC08}"/>
    <cellStyle name="Normal 13 3 3 4" xfId="2666" xr:uid="{7DAED48B-049C-4DDA-B78D-BE6D95E49557}"/>
    <cellStyle name="Normal 13 3 3 5" xfId="7203" xr:uid="{657BFA26-B64D-4C46-B0BE-D3F08FF3D854}"/>
    <cellStyle name="Normal 13 3 3 6" xfId="10467" xr:uid="{40E98A91-DC25-40E5-999C-F603729C8134}"/>
    <cellStyle name="Normal 13 3 3 7" xfId="14261" xr:uid="{B9C53E3F-EE9C-483A-87C9-3F8A334D5CE3}"/>
    <cellStyle name="Normal 13 3 3 8" xfId="17762" xr:uid="{6AD4D9FA-C027-4EC4-B4C2-654B521C8E24}"/>
    <cellStyle name="Normal 13 3 4" xfId="2668" xr:uid="{1192824F-B887-4C55-8912-61B220FC683C}"/>
    <cellStyle name="Normal 13 3 4 2" xfId="5224" xr:uid="{D6EF68F2-2EBE-4C80-B3FE-EC3166E3F592}"/>
    <cellStyle name="Normal 13 3 4 2 2" xfId="9486" xr:uid="{D1BC37F9-6F9A-4138-AD9F-B2C9CD8AEA9C}"/>
    <cellStyle name="Normal 13 3 4 2 3" xfId="12377" xr:uid="{EC3AADE8-E4EF-4728-BA4C-F27C9AA68736}"/>
    <cellStyle name="Normal 13 3 4 2 4" xfId="16140" xr:uid="{05F458D0-1074-46A8-A504-2D7348C26835}"/>
    <cellStyle name="Normal 13 3 4 3" xfId="8003" xr:uid="{541C9FE5-DA65-4C3B-B835-237AAC7293FD}"/>
    <cellStyle name="Normal 13 3 4 4" xfId="10468" xr:uid="{D6DF460C-600B-4F2D-8821-AF6472C7E043}"/>
    <cellStyle name="Normal 13 3 4 5" xfId="14262" xr:uid="{68944F09-6B64-4019-B701-D637BCCBE8BC}"/>
    <cellStyle name="Normal 13 3 4 6" xfId="19038" xr:uid="{9DAC13CA-B97A-4D45-AD28-06AD60AC8F0A}"/>
    <cellStyle name="Normal 13 3 5" xfId="5217" xr:uid="{6CB18274-91C6-444F-BD08-9421A4162D8F}"/>
    <cellStyle name="Normal 13 3 5 2" xfId="8684" xr:uid="{FF62B70C-773C-4ECB-99F0-B3503811BB3B}"/>
    <cellStyle name="Normal 13 3 5 3" xfId="12378" xr:uid="{03DF2644-D636-4638-AFD9-6A2D1FDC1E98}"/>
    <cellStyle name="Normal 13 3 5 4" xfId="16141" xr:uid="{C083A0CC-2DAA-4D94-A898-545438043D56}"/>
    <cellStyle name="Normal 13 3 6" xfId="2661" xr:uid="{EC4256E6-D072-48D3-AA14-10D3849AB335}"/>
    <cellStyle name="Normal 13 3 7" xfId="7200" xr:uid="{C199F8B6-00D0-49CB-A42A-F6F40A789530}"/>
    <cellStyle name="Normal 13 3 8" xfId="10463" xr:uid="{A44C54E3-8F68-45D7-8D6E-0584E888184B}"/>
    <cellStyle name="Normal 13 3 9" xfId="14257" xr:uid="{EC588615-4490-4DC0-902C-7F0A9B9D2007}"/>
    <cellStyle name="Normal 13 4" xfId="878" xr:uid="{6B29382D-2189-4F28-8AC9-F75867AA61A2}"/>
    <cellStyle name="Normal 13 4 2" xfId="879" xr:uid="{629D58FE-C243-40B4-A52C-7AA74C4F0749}"/>
    <cellStyle name="Normal 13 4 2 2" xfId="2671" xr:uid="{3704AED7-EF3E-40B3-B726-38261213A1E8}"/>
    <cellStyle name="Normal 13 4 2 2 2" xfId="5227" xr:uid="{989BD732-71CA-4BF0-A9A6-71A284DC73C7}"/>
    <cellStyle name="Normal 13 4 2 2 3" xfId="8689" xr:uid="{E1326C98-0D23-4FA2-BE14-B82D415F457F}"/>
    <cellStyle name="Normal 13 4 2 2 4" xfId="12379" xr:uid="{CD360170-CBE3-4987-9A59-68D9D3D96D03}"/>
    <cellStyle name="Normal 13 4 2 2 5" xfId="16142" xr:uid="{98843227-485A-490F-8FC2-B249A20FE2BE}"/>
    <cellStyle name="Normal 13 4 2 2 6" xfId="19043" xr:uid="{9FEFE4AB-81D2-4B31-994B-3312F455C107}"/>
    <cellStyle name="Normal 13 4 2 3" xfId="5226" xr:uid="{DE0CF3EC-E8FF-4A50-9001-FCD06734F540}"/>
    <cellStyle name="Normal 13 4 2 4" xfId="2670" xr:uid="{2B9B503B-8410-4E38-841A-AA8A7E79856B}"/>
    <cellStyle name="Normal 13 4 2 5" xfId="7205" xr:uid="{79DC7CEC-057B-42E1-A951-E4B3C2F1272B}"/>
    <cellStyle name="Normal 13 4 2 6" xfId="10470" xr:uid="{C5D05E13-E672-460C-A781-1885809AC599}"/>
    <cellStyle name="Normal 13 4 2 7" xfId="14264" xr:uid="{BE156BA9-6E3F-4238-88BC-487CAA6F7BF0}"/>
    <cellStyle name="Normal 13 4 2 8" xfId="17764" xr:uid="{A42DA66B-C50A-443F-AEBE-FA7A4ADD5623}"/>
    <cellStyle name="Normal 13 4 3" xfId="2672" xr:uid="{708A705B-920A-4097-AAE1-961E669F08E0}"/>
    <cellStyle name="Normal 13 4 3 2" xfId="5228" xr:uid="{F5750896-8246-41BA-947C-130F0D0BBF9E}"/>
    <cellStyle name="Normal 13 4 3 2 2" xfId="12380" xr:uid="{4C4B7C02-BBF5-4FE2-962F-01A4A758BE65}"/>
    <cellStyle name="Normal 13 4 3 2 3" xfId="16143" xr:uid="{C2EC1A27-CA5E-404F-9BF4-46E2DE04D517}"/>
    <cellStyle name="Normal 13 4 3 3" xfId="8688" xr:uid="{AA4703E4-D365-4A06-9F3E-0E91BF6F29BD}"/>
    <cellStyle name="Normal 13 4 3 4" xfId="10471" xr:uid="{FF8BF017-55CC-4718-B215-F1A9C53F2E5D}"/>
    <cellStyle name="Normal 13 4 3 5" xfId="14265" xr:uid="{2BD880EF-30E6-4991-8C2C-CE60257A17E2}"/>
    <cellStyle name="Normal 13 4 3 6" xfId="19042" xr:uid="{A733C926-4587-4137-9045-12A1C3F36ADD}"/>
    <cellStyle name="Normal 13 4 4" xfId="5225" xr:uid="{BA5ADB31-FC39-42E4-BAD0-4B23C913C069}"/>
    <cellStyle name="Normal 13 4 4 2" xfId="12381" xr:uid="{DAC676D3-FF1B-42C3-96C4-0578A95B629D}"/>
    <cellStyle name="Normal 13 4 4 3" xfId="16144" xr:uid="{DBC29052-8976-4D8A-AB22-6CD507C0BB96}"/>
    <cellStyle name="Normal 13 4 5" xfId="2669" xr:uid="{31FA25FB-FD04-42BA-8887-BED2EBDEF3BA}"/>
    <cellStyle name="Normal 13 4 6" xfId="7204" xr:uid="{85CE68A6-8BFC-47EE-9BE6-A048430F5E13}"/>
    <cellStyle name="Normal 13 4 7" xfId="10469" xr:uid="{6D33C78F-DED8-4EF1-91A2-51ED78AA13C6}"/>
    <cellStyle name="Normal 13 4 8" xfId="14263" xr:uid="{79687709-DEAE-4E01-BB91-BE1F839E1BB3}"/>
    <cellStyle name="Normal 13 4 9" xfId="17763" xr:uid="{CF6457C4-36FD-457B-BA97-F93917B7492C}"/>
    <cellStyle name="Normal 13 5" xfId="880" xr:uid="{512A31C9-A7DB-47FF-98FE-952D781BFFA5}"/>
    <cellStyle name="Normal 13 5 2" xfId="881" xr:uid="{FA644565-7459-48A3-B887-3207F65CA599}"/>
    <cellStyle name="Normal 13 5 2 2" xfId="2675" xr:uid="{B119C0A4-4ADD-44E0-8B97-FC2130FE943F}"/>
    <cellStyle name="Normal 13 5 2 2 2" xfId="5231" xr:uid="{1BC68069-3B85-44CF-89C4-579697599DB0}"/>
    <cellStyle name="Normal 13 5 2 2 3" xfId="8691" xr:uid="{ED4FBF17-5ED4-46C6-83A4-D258FE3B1CB0}"/>
    <cellStyle name="Normal 13 5 2 2 4" xfId="12382" xr:uid="{D3DFA36C-0C2F-4AF1-80AD-C1D161FE0175}"/>
    <cellStyle name="Normal 13 5 2 2 5" xfId="16145" xr:uid="{F68DA624-E13F-489F-9B49-636E85DABF44}"/>
    <cellStyle name="Normal 13 5 2 2 6" xfId="19045" xr:uid="{A9BFA15E-8BBC-4424-A51E-81F5050B4283}"/>
    <cellStyle name="Normal 13 5 2 3" xfId="5230" xr:uid="{2C6C0295-4AA2-400B-8F26-AC04DDC9DDF0}"/>
    <cellStyle name="Normal 13 5 2 4" xfId="2674" xr:uid="{847B7135-A3CC-4B87-A3D7-EE6715CCADA2}"/>
    <cellStyle name="Normal 13 5 2 5" xfId="7207" xr:uid="{0C989157-B86E-472A-B31D-1B6F0C412CAF}"/>
    <cellStyle name="Normal 13 5 2 6" xfId="10473" xr:uid="{63FCA0EB-96D3-4995-9E0B-E52642F20A97}"/>
    <cellStyle name="Normal 13 5 2 7" xfId="14267" xr:uid="{A46DC1EE-B2A4-4C4E-8026-FA453F31801B}"/>
    <cellStyle name="Normal 13 5 2 8" xfId="17766" xr:uid="{0E2BF88A-6478-4A63-9A02-0F61984E3A3D}"/>
    <cellStyle name="Normal 13 5 3" xfId="2676" xr:uid="{CA9946F3-2447-4E61-B627-A799AC6CFA61}"/>
    <cellStyle name="Normal 13 5 3 2" xfId="5232" xr:uid="{93240EF3-5FB9-4F97-BCBB-43BF719F6EF1}"/>
    <cellStyle name="Normal 13 5 3 2 2" xfId="12383" xr:uid="{85B28761-8795-4A14-B1D2-984CBB6191C0}"/>
    <cellStyle name="Normal 13 5 3 2 3" xfId="16146" xr:uid="{D3A4F514-BDD1-48C1-BA5E-743A7BA8AF6F}"/>
    <cellStyle name="Normal 13 5 3 3" xfId="8690" xr:uid="{46205EC6-01C0-477B-8938-D29189CE12B2}"/>
    <cellStyle name="Normal 13 5 3 4" xfId="10474" xr:uid="{C0D55889-B069-4650-A738-CD203AF4F1F2}"/>
    <cellStyle name="Normal 13 5 3 5" xfId="14268" xr:uid="{6C04BCD4-A74F-4FFC-85F2-2D768814D2DD}"/>
    <cellStyle name="Normal 13 5 3 6" xfId="19044" xr:uid="{DB27EAA2-FA02-4419-8B65-24F8297F0416}"/>
    <cellStyle name="Normal 13 5 4" xfId="5229" xr:uid="{119DC135-FB16-4711-90F9-A2C6CAECC400}"/>
    <cellStyle name="Normal 13 5 4 2" xfId="12384" xr:uid="{6D1AFAD6-457F-4139-81FC-F8AE9C63BCF4}"/>
    <cellStyle name="Normal 13 5 4 3" xfId="16147" xr:uid="{4409132E-C5C5-4B63-A99B-4A85E9547DD5}"/>
    <cellStyle name="Normal 13 5 5" xfId="2673" xr:uid="{426EB684-573A-4597-B211-1DA2E69686EA}"/>
    <cellStyle name="Normal 13 5 6" xfId="7206" xr:uid="{B2AD2576-D89C-46EF-BF5A-99EC4D277280}"/>
    <cellStyle name="Normal 13 5 7" xfId="10472" xr:uid="{0F954321-B858-4468-8646-C695226DEDEA}"/>
    <cellStyle name="Normal 13 5 8" xfId="14266" xr:uid="{7069E3C9-E303-4820-B8DC-1C08ABEC7FB5}"/>
    <cellStyle name="Normal 13 5 9" xfId="17765" xr:uid="{F34A1597-ACE5-4F42-9FC1-112F54F892C8}"/>
    <cellStyle name="Normal 13 6" xfId="882" xr:uid="{C6447634-FD97-432B-ADAD-CA6B1951BC3D}"/>
    <cellStyle name="Normal 13 6 2" xfId="883" xr:uid="{64614554-DAF4-4BFB-AA26-43463A22EFB4}"/>
    <cellStyle name="Normal 13 6 2 2" xfId="2679" xr:uid="{7646DE57-A35A-4566-9DBD-16DA3BF62D0D}"/>
    <cellStyle name="Normal 13 6 2 2 2" xfId="5235" xr:uid="{AA25095D-0A2D-4EF7-921B-81801BF0914E}"/>
    <cellStyle name="Normal 13 6 2 2 3" xfId="8693" xr:uid="{5CDEE49D-7A97-4543-8838-066DF04E0987}"/>
    <cellStyle name="Normal 13 6 2 2 4" xfId="12385" xr:uid="{3A407519-709B-480E-B438-566CA1AE9C8C}"/>
    <cellStyle name="Normal 13 6 2 2 5" xfId="16148" xr:uid="{28D652EF-6279-4C89-B5BB-0916C2D97918}"/>
    <cellStyle name="Normal 13 6 2 2 6" xfId="19047" xr:uid="{B0F4F480-E9F7-4FE1-9870-92C09C39FCF4}"/>
    <cellStyle name="Normal 13 6 2 3" xfId="5234" xr:uid="{CF46ECCB-5290-424A-90B7-D952B0766391}"/>
    <cellStyle name="Normal 13 6 2 4" xfId="2678" xr:uid="{94A3678D-D0F8-4D87-B29C-7C22DA407A71}"/>
    <cellStyle name="Normal 13 6 2 5" xfId="7209" xr:uid="{5D34898D-E761-4044-B2F8-3FE86B375AE6}"/>
    <cellStyle name="Normal 13 6 2 6" xfId="10476" xr:uid="{C1966D9C-CCE6-4EBC-B96B-02D47A78924E}"/>
    <cellStyle name="Normal 13 6 2 7" xfId="14270" xr:uid="{9514A45C-2B7D-418E-87A7-A35336C09BD9}"/>
    <cellStyle name="Normal 13 6 2 8" xfId="17768" xr:uid="{E67C26A8-70A2-45D4-8529-ECDB20BA0CB7}"/>
    <cellStyle name="Normal 13 6 3" xfId="2680" xr:uid="{EB8BD950-B045-4852-809D-A8C218F608A0}"/>
    <cellStyle name="Normal 13 6 3 2" xfId="5236" xr:uid="{90CDA885-B962-419D-968D-989238706316}"/>
    <cellStyle name="Normal 13 6 3 2 2" xfId="12386" xr:uid="{324A3010-8D0E-44F1-8AC5-7FC496B21B60}"/>
    <cellStyle name="Normal 13 6 3 2 3" xfId="16149" xr:uid="{A8174114-05B8-4486-969D-FE320DA29CB3}"/>
    <cellStyle name="Normal 13 6 3 3" xfId="8692" xr:uid="{0450F052-BC60-4613-8B65-BD1D973BC8D6}"/>
    <cellStyle name="Normal 13 6 3 4" xfId="10477" xr:uid="{D69B1C48-9313-4B84-8053-D8B9347D7128}"/>
    <cellStyle name="Normal 13 6 3 5" xfId="14271" xr:uid="{4FB98EEB-6EBF-431A-B280-3B2F92D09364}"/>
    <cellStyle name="Normal 13 6 3 6" xfId="19046" xr:uid="{C2AEA02D-266C-460D-AA76-C85600084106}"/>
    <cellStyle name="Normal 13 6 4" xfId="5233" xr:uid="{25DF4F80-17D5-48A3-A860-DB5368AC26D5}"/>
    <cellStyle name="Normal 13 6 4 2" xfId="12387" xr:uid="{763807C0-EF98-4826-ABB4-1D776D9D8790}"/>
    <cellStyle name="Normal 13 6 4 3" xfId="16150" xr:uid="{F19FE3A9-BA68-46A0-B2E1-15F280230B60}"/>
    <cellStyle name="Normal 13 6 5" xfId="2677" xr:uid="{32C44B2E-7518-4350-807B-ECBCD0D059D8}"/>
    <cellStyle name="Normal 13 6 6" xfId="7208" xr:uid="{0D5785C5-0469-4690-B50A-0326FEAF8BDE}"/>
    <cellStyle name="Normal 13 6 7" xfId="10475" xr:uid="{28EEA659-17BF-42B7-A6C0-202E34AE8BC9}"/>
    <cellStyle name="Normal 13 6 8" xfId="14269" xr:uid="{4CD1E834-9E59-47A9-805C-910623CAD5A2}"/>
    <cellStyle name="Normal 13 6 9" xfId="17767" xr:uid="{49E83F11-9E72-4C92-88FC-141049FFA15E}"/>
    <cellStyle name="Normal 13 7" xfId="884" xr:uid="{20C4FE12-8C4E-47CB-98F1-7D54CE84FCC3}"/>
    <cellStyle name="Normal 13 7 2" xfId="2682" xr:uid="{991C6D56-3618-4996-85EA-43FBDD6CC292}"/>
    <cellStyle name="Normal 13 7 2 2" xfId="5238" xr:uid="{52A214E8-9B83-4849-86BE-E147AD1A2E55}"/>
    <cellStyle name="Normal 13 7 2 3" xfId="8694" xr:uid="{8E2929A0-7637-42D8-8967-B16BC4898450}"/>
    <cellStyle name="Normal 13 7 2 4" xfId="12388" xr:uid="{5A090F41-1AD6-42B9-8837-3EEEE183B989}"/>
    <cellStyle name="Normal 13 7 2 5" xfId="16151" xr:uid="{EA7AC588-032E-486F-AB66-3B1DFCEA02DA}"/>
    <cellStyle name="Normal 13 7 2 6" xfId="19048" xr:uid="{354935BE-E00F-47A2-975A-25DC8BF381F6}"/>
    <cellStyle name="Normal 13 7 3" xfId="5237" xr:uid="{95C364B7-4572-48F5-BCCC-527A5D70FF2E}"/>
    <cellStyle name="Normal 13 7 4" xfId="2681" xr:uid="{F10E2994-7A22-4149-AB71-EE1BD3A67C7D}"/>
    <cellStyle name="Normal 13 7 5" xfId="7210" xr:uid="{B265541D-4AC0-4584-BC2A-BC535A2AE9D4}"/>
    <cellStyle name="Normal 13 7 6" xfId="10478" xr:uid="{073D56A7-5047-45B6-91A3-F616F6CA7D61}"/>
    <cellStyle name="Normal 13 7 7" xfId="14272" xr:uid="{41D49946-B83B-4514-9639-51F64A51671C}"/>
    <cellStyle name="Normal 13 7 8" xfId="17769" xr:uid="{772F5E81-3F52-4250-BF4A-7426A4945660}"/>
    <cellStyle name="Normal 13 8" xfId="2683" xr:uid="{D803E284-C62B-4406-9E81-3508EB9D51DC}"/>
    <cellStyle name="Normal 13 8 2" xfId="5239" xr:uid="{219339A5-546F-403D-9418-4747ACD68CC1}"/>
    <cellStyle name="Normal 13 8 2 2" xfId="9487" xr:uid="{C481E373-1950-47EF-99CB-9F0B98AB0AC1}"/>
    <cellStyle name="Normal 13 8 2 3" xfId="12389" xr:uid="{C16FF263-EFBD-434F-AE1C-B006A729C669}"/>
    <cellStyle name="Normal 13 8 2 4" xfId="16152" xr:uid="{A941F0D1-48C6-41E7-9480-BD09B7ED4ABF}"/>
    <cellStyle name="Normal 13 8 3" xfId="8004" xr:uid="{4403D79B-5441-4697-8AF1-8A6435EF7C59}"/>
    <cellStyle name="Normal 13 8 4" xfId="10479" xr:uid="{F477A3C0-37DA-47F6-B57E-AA1DD7DAC7A4}"/>
    <cellStyle name="Normal 13 8 5" xfId="14273" xr:uid="{03BFBCCB-C44E-48CD-BB63-713626C44A87}"/>
    <cellStyle name="Normal 13 8 6" xfId="19035" xr:uid="{741F428D-E755-4914-B703-E8F4D3C1183D}"/>
    <cellStyle name="Normal 13 9" xfId="5212" xr:uid="{1B87DD73-464E-4A93-A7DF-C238F450164F}"/>
    <cellStyle name="Normal 13 9 2" xfId="8681" xr:uid="{8EC64EA0-BB0E-4CA2-B2FC-290C81A62DDA}"/>
    <cellStyle name="Normal 13 9 3" xfId="12390" xr:uid="{902B4516-2718-41E9-BFBE-BF0678E67AF4}"/>
    <cellStyle name="Normal 13 9 4" xfId="16153" xr:uid="{D171230C-95DD-4BDC-95ED-56AF709EB057}"/>
    <cellStyle name="Normal 14" xfId="256" xr:uid="{B1FAA88F-89FE-4947-B5D4-BD381E7AD6EB}"/>
    <cellStyle name="Normal 14 10" xfId="2684" xr:uid="{FD40E2C6-BF5C-4994-BF55-987D7E3CF94F}"/>
    <cellStyle name="Normal 14 11" xfId="7211" xr:uid="{19B38742-0410-4F7A-AE65-B6116435CC39}"/>
    <cellStyle name="Normal 14 12" xfId="10480" xr:uid="{CCD2F0F8-7DD4-4AFA-8CA3-10D1551403D8}"/>
    <cellStyle name="Normal 14 13" xfId="14274" xr:uid="{A4C964BA-7880-4655-98DA-53B866B5BB1F}"/>
    <cellStyle name="Normal 14 14" xfId="17770" xr:uid="{DAEE3227-3709-4CF2-8314-2FA9BB702CD6}"/>
    <cellStyle name="Normal 14 2" xfId="405" xr:uid="{2AB1B26E-AF29-4D7D-9143-FA39E71D538F}"/>
    <cellStyle name="Normal 14 2 10" xfId="14275" xr:uid="{35F6C64A-5125-4B93-A2F7-8223294013A5}"/>
    <cellStyle name="Normal 14 2 11" xfId="17771" xr:uid="{434DEF0A-84C6-4D68-92AE-54038621C664}"/>
    <cellStyle name="Normal 14 2 12" xfId="22210" xr:uid="{4FD2B7BB-8D3B-4C01-9344-98AF73CC00C7}"/>
    <cellStyle name="Normal 14 2 2" xfId="885" xr:uid="{AF3AD4F0-4781-4517-A6B9-0A4B3F9F6C76}"/>
    <cellStyle name="Normal 14 2 2 2" xfId="886" xr:uid="{87ACB4B8-85C0-4213-BC1D-78819A52DC07}"/>
    <cellStyle name="Normal 14 2 2 2 2" xfId="2688" xr:uid="{7D66A091-72F9-4825-8664-AD982B52D9AD}"/>
    <cellStyle name="Normal 14 2 2 2 2 2" xfId="5244" xr:uid="{B330D0F2-509C-4635-B22A-2EE7C88CB513}"/>
    <cellStyle name="Normal 14 2 2 2 2 3" xfId="8698" xr:uid="{139CA4DA-68EF-4756-8C66-E5EE7CEFC559}"/>
    <cellStyle name="Normal 14 2 2 2 2 4" xfId="12391" xr:uid="{7C6D5DB3-D99A-4AF7-8889-F57E9C0EF2C8}"/>
    <cellStyle name="Normal 14 2 2 2 2 5" xfId="16154" xr:uid="{E63D03A6-6D54-4DE1-A398-7AEBF1DBC160}"/>
    <cellStyle name="Normal 14 2 2 2 2 6" xfId="19052" xr:uid="{6F2C780E-F189-408B-8A1A-1F7FE0D803CD}"/>
    <cellStyle name="Normal 14 2 2 2 3" xfId="5243" xr:uid="{BCE3547E-C2C5-4994-B7BD-E06521D0E507}"/>
    <cellStyle name="Normal 14 2 2 2 4" xfId="2687" xr:uid="{CD969554-9C59-4DA1-879D-3FD37484AA76}"/>
    <cellStyle name="Normal 14 2 2 2 5" xfId="7214" xr:uid="{B31CE2B4-F7F3-4D14-87E4-9D84FF57A897}"/>
    <cellStyle name="Normal 14 2 2 2 6" xfId="10483" xr:uid="{8C0F990E-3591-44FE-AA6C-6249DC9746CA}"/>
    <cellStyle name="Normal 14 2 2 2 7" xfId="14277" xr:uid="{95B019B5-AC08-4A7D-A149-5E3EA1788BA2}"/>
    <cellStyle name="Normal 14 2 2 2 8" xfId="17773" xr:uid="{5D6B6AF0-1340-4E13-9655-A8BDDEC435EE}"/>
    <cellStyle name="Normal 14 2 2 3" xfId="2689" xr:uid="{5E3BADE0-B179-4915-88E1-A8FC692C5C75}"/>
    <cellStyle name="Normal 14 2 2 3 2" xfId="5245" xr:uid="{007BE98A-8D72-4193-BD25-F9C7E6C692C9}"/>
    <cellStyle name="Normal 14 2 2 3 2 2" xfId="12392" xr:uid="{BB4E6163-46AA-4071-877A-769291A973E0}"/>
    <cellStyle name="Normal 14 2 2 3 2 3" xfId="16155" xr:uid="{3755F6A4-B80C-41F8-AEF2-AB86086B4929}"/>
    <cellStyle name="Normal 14 2 2 3 3" xfId="8697" xr:uid="{9DEAE8F3-89EC-4843-A6F1-5EEC9F591142}"/>
    <cellStyle name="Normal 14 2 2 3 4" xfId="10484" xr:uid="{EBC768D5-92F1-473A-8136-4137D49CA6A1}"/>
    <cellStyle name="Normal 14 2 2 3 5" xfId="14278" xr:uid="{4313D09A-9CF9-44AC-A933-87A36266A571}"/>
    <cellStyle name="Normal 14 2 2 3 6" xfId="19051" xr:uid="{C1F2C8E0-EDFF-449D-B728-4E4691B5DC16}"/>
    <cellStyle name="Normal 14 2 2 4" xfId="5242" xr:uid="{4E6FD1FA-C6BF-46C6-B01A-4116E081B0DE}"/>
    <cellStyle name="Normal 14 2 2 4 2" xfId="12393" xr:uid="{2D26478E-B4F1-4402-9839-33097ED1ED3D}"/>
    <cellStyle name="Normal 14 2 2 4 3" xfId="16156" xr:uid="{A3921DEA-3552-40D2-A2C5-FD5642707C62}"/>
    <cellStyle name="Normal 14 2 2 5" xfId="2686" xr:uid="{A7BD9497-DDB4-4A00-9ABA-4C2C3BADFDA3}"/>
    <cellStyle name="Normal 14 2 2 6" xfId="7213" xr:uid="{EA327403-E394-446F-A143-80C41C7230AD}"/>
    <cellStyle name="Normal 14 2 2 7" xfId="10482" xr:uid="{D0177A65-3026-4AAE-9E6D-DB3ED4C354BC}"/>
    <cellStyle name="Normal 14 2 2 8" xfId="14276" xr:uid="{135EEFFA-421A-4F95-87B4-CB18D6140041}"/>
    <cellStyle name="Normal 14 2 2 9" xfId="17772" xr:uid="{7C80226C-0DC8-4883-8C5C-0969716972B8}"/>
    <cellStyle name="Normal 14 2 3" xfId="887" xr:uid="{682B63FC-185C-4F6A-8234-0526EB527AE1}"/>
    <cellStyle name="Normal 14 2 3 2" xfId="888" xr:uid="{A847FDCC-17A8-4CDA-B730-9E9F421471C0}"/>
    <cellStyle name="Normal 14 2 3 2 2" xfId="2692" xr:uid="{7EF97419-C71A-44A8-976E-B88D1E0E9A61}"/>
    <cellStyle name="Normal 14 2 3 2 2 2" xfId="5248" xr:uid="{A683993F-7751-428A-8976-15DF89DF5E53}"/>
    <cellStyle name="Normal 14 2 3 2 2 3" xfId="8700" xr:uid="{56F19EF9-4D24-4B2E-BFBB-EA941107F319}"/>
    <cellStyle name="Normal 14 2 3 2 2 4" xfId="12394" xr:uid="{41560246-FB2D-4495-A419-2E00F9548668}"/>
    <cellStyle name="Normal 14 2 3 2 2 5" xfId="16157" xr:uid="{6F54E86F-C350-410A-8AF9-163ACA5D7115}"/>
    <cellStyle name="Normal 14 2 3 2 2 6" xfId="19054" xr:uid="{1CF2EF91-184F-4B3A-B9B5-75A6614308AA}"/>
    <cellStyle name="Normal 14 2 3 2 3" xfId="5247" xr:uid="{D760F298-2973-4215-8CF5-D1C10390CEE6}"/>
    <cellStyle name="Normal 14 2 3 2 4" xfId="2691" xr:uid="{FBD84566-A8A6-4D81-BB22-114560036B73}"/>
    <cellStyle name="Normal 14 2 3 2 5" xfId="7216" xr:uid="{C29B9E30-790E-4746-A887-A22D4E39C9B2}"/>
    <cellStyle name="Normal 14 2 3 2 6" xfId="10486" xr:uid="{EA7BC128-8B12-45DB-B887-87052854EE3C}"/>
    <cellStyle name="Normal 14 2 3 2 7" xfId="14280" xr:uid="{F17A872E-CDFF-436C-8BD3-C54E8AA74A2C}"/>
    <cellStyle name="Normal 14 2 3 2 8" xfId="17775" xr:uid="{59464C31-E7E5-4D2D-ACAD-E4EA47A006DB}"/>
    <cellStyle name="Normal 14 2 3 3" xfId="2693" xr:uid="{2DF28557-6FF5-4FFC-963E-6B3910CD0383}"/>
    <cellStyle name="Normal 14 2 3 3 2" xfId="5249" xr:uid="{7513C157-C391-448A-B782-9A8C9DA56178}"/>
    <cellStyle name="Normal 14 2 3 3 2 2" xfId="12395" xr:uid="{D21F55CA-4064-463E-B64A-E6F6D0AF94BD}"/>
    <cellStyle name="Normal 14 2 3 3 2 3" xfId="16158" xr:uid="{689541E2-2D7A-4657-BEB1-D5B0AC7E7539}"/>
    <cellStyle name="Normal 14 2 3 3 3" xfId="8699" xr:uid="{658A12FC-B49F-4138-859E-CA2083E19C98}"/>
    <cellStyle name="Normal 14 2 3 3 4" xfId="10487" xr:uid="{4B91B1F3-0B28-4D1D-9D57-D0823CB81998}"/>
    <cellStyle name="Normal 14 2 3 3 5" xfId="14281" xr:uid="{FE50A4FF-FBC9-4470-8CC8-9F383CC55848}"/>
    <cellStyle name="Normal 14 2 3 3 6" xfId="19053" xr:uid="{3EEDDE9C-2E94-4978-BCB7-4355023C873E}"/>
    <cellStyle name="Normal 14 2 3 4" xfId="5246" xr:uid="{C9941717-2716-461F-BFFF-3CAFA9D1C85C}"/>
    <cellStyle name="Normal 14 2 3 4 2" xfId="12396" xr:uid="{85AEB44E-21F1-4836-B1EF-C5C4812B18B4}"/>
    <cellStyle name="Normal 14 2 3 4 3" xfId="16159" xr:uid="{0D485E6D-E92B-4D7C-9D2F-1A37174064FF}"/>
    <cellStyle name="Normal 14 2 3 5" xfId="2690" xr:uid="{1D640F08-6938-4B88-AE86-26B1606B99A5}"/>
    <cellStyle name="Normal 14 2 3 6" xfId="7215" xr:uid="{448A3759-E411-47C5-8B8E-C3C73D2681D9}"/>
    <cellStyle name="Normal 14 2 3 7" xfId="10485" xr:uid="{3C6E51C9-40A5-4EA6-A008-ADE81226E700}"/>
    <cellStyle name="Normal 14 2 3 8" xfId="14279" xr:uid="{52A93631-5B5E-4F84-9DB5-547E04ABA999}"/>
    <cellStyle name="Normal 14 2 3 9" xfId="17774" xr:uid="{74D8FC68-CCA4-41CC-A834-E7A067A9071A}"/>
    <cellStyle name="Normal 14 2 4" xfId="889" xr:uid="{B589C58B-4C32-4C68-AF7B-5CFDBC965BF2}"/>
    <cellStyle name="Normal 14 2 4 2" xfId="2695" xr:uid="{AA6B5129-408E-4D25-B610-87DC0D2CF661}"/>
    <cellStyle name="Normal 14 2 4 2 2" xfId="5251" xr:uid="{BE43226C-AEF9-427D-AC9A-454D8947962C}"/>
    <cellStyle name="Normal 14 2 4 2 3" xfId="8701" xr:uid="{D23493B5-9B70-4529-B658-E61A23033448}"/>
    <cellStyle name="Normal 14 2 4 2 4" xfId="12397" xr:uid="{34152EA3-E53C-4C60-BC57-66CBA87FEE92}"/>
    <cellStyle name="Normal 14 2 4 2 5" xfId="16160" xr:uid="{E3143539-3CE4-4550-9C20-B0AF48052080}"/>
    <cellStyle name="Normal 14 2 4 2 6" xfId="19055" xr:uid="{D32D5A6F-13A1-46A9-899E-078D6DA543A8}"/>
    <cellStyle name="Normal 14 2 4 3" xfId="5250" xr:uid="{951E5FE4-E1C3-4794-BCC1-18005CA9297A}"/>
    <cellStyle name="Normal 14 2 4 4" xfId="2694" xr:uid="{65A5C6CA-F434-49A0-A81A-AD5D6ED530F0}"/>
    <cellStyle name="Normal 14 2 4 5" xfId="7217" xr:uid="{4454A196-B058-4141-9BF9-EF37C4904E56}"/>
    <cellStyle name="Normal 14 2 4 6" xfId="10488" xr:uid="{D3000F38-252E-4413-BFBF-886B53FCD1ED}"/>
    <cellStyle name="Normal 14 2 4 7" xfId="14282" xr:uid="{BBB4ED53-35E7-410C-8CC7-12C00A74C25D}"/>
    <cellStyle name="Normal 14 2 4 8" xfId="17776" xr:uid="{E91C06A8-62BD-454A-BF1A-7AB3F9BE058E}"/>
    <cellStyle name="Normal 14 2 5" xfId="2696" xr:uid="{36C08D9A-1858-402D-9117-B9080F26B5C0}"/>
    <cellStyle name="Normal 14 2 5 2" xfId="5252" xr:uid="{CF361AE7-B089-4473-A7C0-CE8C4890E09F}"/>
    <cellStyle name="Normal 14 2 5 2 2" xfId="9488" xr:uid="{0BBB4816-4474-4BBB-929C-F969DED37EFD}"/>
    <cellStyle name="Normal 14 2 5 2 3" xfId="12398" xr:uid="{222076E8-9CDB-4C8A-A77F-5A1C8B299866}"/>
    <cellStyle name="Normal 14 2 5 2 4" xfId="16161" xr:uid="{4D9F3AFA-13EB-4870-8790-16B96ED14CBB}"/>
    <cellStyle name="Normal 14 2 5 3" xfId="8005" xr:uid="{11C41587-1236-4A03-844A-E4752394E258}"/>
    <cellStyle name="Normal 14 2 5 4" xfId="10489" xr:uid="{7F632153-E5C1-4F0D-8B63-331902033864}"/>
    <cellStyle name="Normal 14 2 5 5" xfId="14283" xr:uid="{57B2DAF2-286E-4A88-A429-11A3362DEACF}"/>
    <cellStyle name="Normal 14 2 5 6" xfId="19050" xr:uid="{F6CDCC8E-326E-465B-A571-D48DA5770D6F}"/>
    <cellStyle name="Normal 14 2 6" xfId="5241" xr:uid="{0E348AE2-3865-40B6-B22E-11E8DEC5F7B1}"/>
    <cellStyle name="Normal 14 2 6 2" xfId="8696" xr:uid="{731159C7-2C1A-4CDD-821A-67112394E44D}"/>
    <cellStyle name="Normal 14 2 6 3" xfId="12399" xr:uid="{B38571B7-EEC9-4A55-B894-2D6036C04BB3}"/>
    <cellStyle name="Normal 14 2 6 4" xfId="16162" xr:uid="{9D694927-445A-401D-8852-47FB3472D540}"/>
    <cellStyle name="Normal 14 2 7" xfId="2685" xr:uid="{E56BFD95-C54E-4A3F-8553-E673A7C24657}"/>
    <cellStyle name="Normal 14 2 8" xfId="7212" xr:uid="{77E1FCB9-C5F2-47E9-AACE-063A2A191BF9}"/>
    <cellStyle name="Normal 14 2 9" xfId="10481" xr:uid="{F31FA9DC-77E5-478A-8C8C-45CC68B31C4C}"/>
    <cellStyle name="Normal 14 3" xfId="890" xr:uid="{C0CAED36-7ACB-495C-A32E-9EBD90EC0C22}"/>
    <cellStyle name="Normal 14 3 10" xfId="17777" xr:uid="{BAD89897-A2F0-4E5C-8051-3832BAB8E885}"/>
    <cellStyle name="Normal 14 3 2" xfId="891" xr:uid="{750B8FDF-6D80-4450-A4A2-0DA40572E6C8}"/>
    <cellStyle name="Normal 14 3 2 2" xfId="892" xr:uid="{5DECBAE3-CF65-45CE-A198-1A921468E707}"/>
    <cellStyle name="Normal 14 3 2 2 2" xfId="2700" xr:uid="{7F8DEAEE-D3BA-4DCF-BB5F-F62875088C9D}"/>
    <cellStyle name="Normal 14 3 2 2 2 2" xfId="5256" xr:uid="{02A1B710-F680-43EB-867F-A02B5786C9AC}"/>
    <cellStyle name="Normal 14 3 2 2 2 3" xfId="8704" xr:uid="{39489E6E-0807-49CB-A753-69F95BFA7FBD}"/>
    <cellStyle name="Normal 14 3 2 2 2 4" xfId="12400" xr:uid="{B4CD9043-02CD-4E91-B138-CFCCEA8CBB35}"/>
    <cellStyle name="Normal 14 3 2 2 2 5" xfId="16163" xr:uid="{E8D9A8F7-6A50-4FBB-A40E-1DA09A783467}"/>
    <cellStyle name="Normal 14 3 2 2 2 6" xfId="19058" xr:uid="{34EF9B5D-CA56-43BD-B741-758F052E83AF}"/>
    <cellStyle name="Normal 14 3 2 2 3" xfId="5255" xr:uid="{120FE8F0-5E1C-4E66-A793-BEFC6C681162}"/>
    <cellStyle name="Normal 14 3 2 2 4" xfId="2699" xr:uid="{7AE4023C-9B38-4753-918F-244950BA9B3C}"/>
    <cellStyle name="Normal 14 3 2 2 5" xfId="7220" xr:uid="{2C33298C-AF3F-48E5-9352-A29CBF2CC242}"/>
    <cellStyle name="Normal 14 3 2 2 6" xfId="10492" xr:uid="{93EF573B-DB7C-441B-BDD4-CD3A9A5318BF}"/>
    <cellStyle name="Normal 14 3 2 2 7" xfId="14286" xr:uid="{B1D76AEB-E8EF-4BC3-8FF2-DF90B337B3CA}"/>
    <cellStyle name="Normal 14 3 2 2 8" xfId="17779" xr:uid="{5FAA4336-89F7-412E-A49D-5EA0C701660B}"/>
    <cellStyle name="Normal 14 3 2 3" xfId="2701" xr:uid="{583A72D7-3721-445A-83F5-3634DA8BEEBF}"/>
    <cellStyle name="Normal 14 3 2 3 2" xfId="5257" xr:uid="{2E74E410-8D8E-4484-8808-5630A3E122B3}"/>
    <cellStyle name="Normal 14 3 2 3 2 2" xfId="12401" xr:uid="{9C791618-CF63-4BF2-A11C-0343AA5DB5AE}"/>
    <cellStyle name="Normal 14 3 2 3 2 3" xfId="16164" xr:uid="{5A77BFF8-8C51-4E26-96CF-C50C43636C5F}"/>
    <cellStyle name="Normal 14 3 2 3 3" xfId="8703" xr:uid="{4603C470-8FCB-408C-BD1B-B568085A8AD1}"/>
    <cellStyle name="Normal 14 3 2 3 4" xfId="10493" xr:uid="{20759771-B799-4DE6-8889-9B272E0FF94B}"/>
    <cellStyle name="Normal 14 3 2 3 5" xfId="14287" xr:uid="{40C0B717-9D2C-4F8C-9CC8-972DCDC08304}"/>
    <cellStyle name="Normal 14 3 2 3 6" xfId="19057" xr:uid="{7648DF7E-2CB2-4ADB-9B7F-49D460374611}"/>
    <cellStyle name="Normal 14 3 2 4" xfId="5254" xr:uid="{3D17B127-B2A8-407D-8334-90B60D747E4F}"/>
    <cellStyle name="Normal 14 3 2 4 2" xfId="12402" xr:uid="{100614F4-8725-482C-8473-D9FF6E46AD50}"/>
    <cellStyle name="Normal 14 3 2 4 3" xfId="16165" xr:uid="{CA0F4C1B-5AD4-4020-B2FE-E6DBA5C0A077}"/>
    <cellStyle name="Normal 14 3 2 5" xfId="2698" xr:uid="{30602AFB-E08F-4710-9D8B-8869392E1A2F}"/>
    <cellStyle name="Normal 14 3 2 6" xfId="7219" xr:uid="{DECAEB54-6439-4DE1-A327-FC451144105B}"/>
    <cellStyle name="Normal 14 3 2 7" xfId="10491" xr:uid="{D192173B-3B9E-4002-BA22-2DAE8AE940D0}"/>
    <cellStyle name="Normal 14 3 2 8" xfId="14285" xr:uid="{CFA21EC3-073E-414D-AC7D-E6A7415CEFDF}"/>
    <cellStyle name="Normal 14 3 2 9" xfId="17778" xr:uid="{397F2D3B-BC5D-43E0-9025-E9510C07BD97}"/>
    <cellStyle name="Normal 14 3 3" xfId="893" xr:uid="{A34726F9-FA06-4120-B8C1-4EC7203CDDAB}"/>
    <cellStyle name="Normal 14 3 3 2" xfId="2703" xr:uid="{4F26A9D1-03CE-49A9-A7A0-4EBF866E7749}"/>
    <cellStyle name="Normal 14 3 3 2 2" xfId="5259" xr:uid="{442F6D39-80F4-4DD1-8A07-6D6B371304A7}"/>
    <cellStyle name="Normal 14 3 3 2 3" xfId="8705" xr:uid="{2600D516-0C91-4FB6-9449-2640653BA71F}"/>
    <cellStyle name="Normal 14 3 3 2 4" xfId="12403" xr:uid="{89627A47-C22A-466F-8FA2-5F40111565B9}"/>
    <cellStyle name="Normal 14 3 3 2 5" xfId="16166" xr:uid="{896F0401-C5FF-4C4C-956D-9192C8A93CF9}"/>
    <cellStyle name="Normal 14 3 3 2 6" xfId="19059" xr:uid="{37546BDB-6774-4CF8-8C84-22C1987D0367}"/>
    <cellStyle name="Normal 14 3 3 3" xfId="5258" xr:uid="{4A663003-EC0C-4853-8E58-55F596283AD0}"/>
    <cellStyle name="Normal 14 3 3 4" xfId="2702" xr:uid="{6E83F17F-93D6-4398-9802-2F46DA5DCF96}"/>
    <cellStyle name="Normal 14 3 3 5" xfId="7221" xr:uid="{C444C444-662E-4B8A-9CB0-DB4468687E86}"/>
    <cellStyle name="Normal 14 3 3 6" xfId="10494" xr:uid="{515D9530-8D67-497B-BD94-49213A19D08D}"/>
    <cellStyle name="Normal 14 3 3 7" xfId="14288" xr:uid="{5A6A7E06-A75C-406B-93A4-CA79F494270E}"/>
    <cellStyle name="Normal 14 3 3 8" xfId="17780" xr:uid="{59EAA78D-4EA2-4177-8BF3-E75CC9EF1F17}"/>
    <cellStyle name="Normal 14 3 4" xfId="2704" xr:uid="{52CCC57A-95F2-42ED-933A-2932F2BE6BCF}"/>
    <cellStyle name="Normal 14 3 4 2" xfId="5260" xr:uid="{930B55CD-455A-45DE-ACB8-68D1EE8DD982}"/>
    <cellStyle name="Normal 14 3 4 2 2" xfId="9489" xr:uid="{9A697B91-554D-4BF8-82FF-EBD4EDB0954C}"/>
    <cellStyle name="Normal 14 3 4 2 3" xfId="12404" xr:uid="{AAE22EE2-FEE8-41A7-A4BE-EB67F8B9C46E}"/>
    <cellStyle name="Normal 14 3 4 2 4" xfId="16167" xr:uid="{BE5CFE5F-4B82-4C7B-A7B3-F5E3C22CC7A9}"/>
    <cellStyle name="Normal 14 3 4 3" xfId="8006" xr:uid="{DCE13934-A965-4246-842C-612C58C4EA52}"/>
    <cellStyle name="Normal 14 3 4 4" xfId="10495" xr:uid="{9922E1BA-BD10-4613-A7DA-009CA5F154E5}"/>
    <cellStyle name="Normal 14 3 4 5" xfId="14289" xr:uid="{1244846A-FA56-4F6A-ACC5-706D5952E530}"/>
    <cellStyle name="Normal 14 3 4 6" xfId="19056" xr:uid="{0D7F6F8C-6788-41AB-BFBD-AD1309C00315}"/>
    <cellStyle name="Normal 14 3 5" xfId="5253" xr:uid="{694B4531-26CA-48A1-9E9B-A9CF7F705BD6}"/>
    <cellStyle name="Normal 14 3 5 2" xfId="8702" xr:uid="{59A640D2-A182-4466-A945-A08E5EA48C9E}"/>
    <cellStyle name="Normal 14 3 5 3" xfId="12405" xr:uid="{3CF1FA89-28ED-44E4-BDAE-ADEBD2D6C696}"/>
    <cellStyle name="Normal 14 3 5 4" xfId="16168" xr:uid="{00708056-06D2-41C9-899C-2B6267A4F461}"/>
    <cellStyle name="Normal 14 3 6" xfId="2697" xr:uid="{1CDE45A3-45B2-4605-AC82-D6FA966844B8}"/>
    <cellStyle name="Normal 14 3 7" xfId="7218" xr:uid="{A2E8CD8B-A8C6-4A03-A53E-9D2BBC802141}"/>
    <cellStyle name="Normal 14 3 8" xfId="10490" xr:uid="{0B32D4AF-A48D-4C22-B76B-125665CDF383}"/>
    <cellStyle name="Normal 14 3 9" xfId="14284" xr:uid="{BDEC0B73-09AF-477A-A04D-D41BBC2AC73D}"/>
    <cellStyle name="Normal 14 4" xfId="894" xr:uid="{A812C5A6-DEEA-4329-910A-987BF2C8DFB6}"/>
    <cellStyle name="Normal 14 4 2" xfId="895" xr:uid="{00A9EAEC-D09C-463B-82FB-5298B5B6193C}"/>
    <cellStyle name="Normal 14 4 2 2" xfId="2707" xr:uid="{618D5762-DA32-42FF-9AD5-56844A8869BE}"/>
    <cellStyle name="Normal 14 4 2 2 2" xfId="5263" xr:uid="{5ACEF585-2E10-48E0-92D2-337140220947}"/>
    <cellStyle name="Normal 14 4 2 2 3" xfId="8707" xr:uid="{A89B491A-486C-448F-9544-2209B6E8AD1B}"/>
    <cellStyle name="Normal 14 4 2 2 4" xfId="12406" xr:uid="{864A2EDC-3017-4836-B9D7-14D63B62BFFF}"/>
    <cellStyle name="Normal 14 4 2 2 5" xfId="16169" xr:uid="{09507785-2545-49CF-A7D0-3EE603EAF257}"/>
    <cellStyle name="Normal 14 4 2 2 6" xfId="19061" xr:uid="{298828D9-14F9-4DBE-8043-797FFF175195}"/>
    <cellStyle name="Normal 14 4 2 3" xfId="5262" xr:uid="{BEB5A161-DD65-4421-A4DF-5C06E24B5292}"/>
    <cellStyle name="Normal 14 4 2 4" xfId="2706" xr:uid="{835686CF-E9D9-4171-A6E6-B2AFEA0CC486}"/>
    <cellStyle name="Normal 14 4 2 5" xfId="7223" xr:uid="{59385E3C-DD94-4078-A70D-169516D375D6}"/>
    <cellStyle name="Normal 14 4 2 6" xfId="10497" xr:uid="{5FE4B13F-2D6E-47EA-BCF0-65D7986251DB}"/>
    <cellStyle name="Normal 14 4 2 7" xfId="14291" xr:uid="{1E806358-51CB-40B3-8CEF-D9D94B9A000F}"/>
    <cellStyle name="Normal 14 4 2 8" xfId="17782" xr:uid="{838C7772-D2FD-4E11-BEC9-CF6DDA563D95}"/>
    <cellStyle name="Normal 14 4 3" xfId="2708" xr:uid="{C47B49C7-2A3A-4D1C-B943-66479E9CDB93}"/>
    <cellStyle name="Normal 14 4 3 2" xfId="5264" xr:uid="{3B0B0AB7-48E0-4178-AEE9-F4028D267B5E}"/>
    <cellStyle name="Normal 14 4 3 2 2" xfId="12407" xr:uid="{BBB015B3-A1D9-4560-8CF6-5A7C2FD6D132}"/>
    <cellStyle name="Normal 14 4 3 2 3" xfId="16170" xr:uid="{76E8DD6A-B44B-4B56-93EF-D2FE1DB0BEB4}"/>
    <cellStyle name="Normal 14 4 3 3" xfId="8706" xr:uid="{20AFCCCB-EB46-4C2A-BBBD-045BB58CC21A}"/>
    <cellStyle name="Normal 14 4 3 4" xfId="10498" xr:uid="{DDFFC9E9-4EC4-4C3A-888E-C6228B5514DA}"/>
    <cellStyle name="Normal 14 4 3 5" xfId="14292" xr:uid="{A7F752A5-85EB-4429-81FA-EB54827E7106}"/>
    <cellStyle name="Normal 14 4 3 6" xfId="19060" xr:uid="{1BB8E630-B9A7-401E-80F6-645772B034A4}"/>
    <cellStyle name="Normal 14 4 4" xfId="5261" xr:uid="{B2A0BD23-E9E1-45CE-AEEF-8DCE1CF0DA12}"/>
    <cellStyle name="Normal 14 4 4 2" xfId="12408" xr:uid="{7FF1CEF4-BE5E-4B3D-B077-31670C1CAF1A}"/>
    <cellStyle name="Normal 14 4 4 3" xfId="16171" xr:uid="{0D7C289C-272D-450A-A785-7B922074DFC5}"/>
    <cellStyle name="Normal 14 4 5" xfId="2705" xr:uid="{B1C76C35-2C91-4AA6-BF40-5B904FC5FA94}"/>
    <cellStyle name="Normal 14 4 6" xfId="7222" xr:uid="{DCEBE227-79A9-4CE8-AB6D-C7D4D567AB7B}"/>
    <cellStyle name="Normal 14 4 7" xfId="10496" xr:uid="{F089D824-223A-434D-B0A0-2388EA777C56}"/>
    <cellStyle name="Normal 14 4 8" xfId="14290" xr:uid="{5FE76A6C-F1A2-4731-8F0C-C6664CB7C02F}"/>
    <cellStyle name="Normal 14 4 9" xfId="17781" xr:uid="{BBC6216E-292D-43D2-B92C-C0D7FD97E834}"/>
    <cellStyle name="Normal 14 5" xfId="896" xr:uid="{DD74A596-3D86-48E5-9FC5-2747E7F921E7}"/>
    <cellStyle name="Normal 14 5 2" xfId="897" xr:uid="{38453764-BC47-4C5B-B777-3B88B641C908}"/>
    <cellStyle name="Normal 14 5 2 2" xfId="2711" xr:uid="{E269DDE8-7FDF-48D5-A6B7-BB3F21888BAF}"/>
    <cellStyle name="Normal 14 5 2 2 2" xfId="5267" xr:uid="{B6EAE2F5-CB0F-43B4-BBF7-B793041C5CB2}"/>
    <cellStyle name="Normal 14 5 2 2 3" xfId="8709" xr:uid="{79D7463F-94D3-4629-A59A-FBD980F2546E}"/>
    <cellStyle name="Normal 14 5 2 2 4" xfId="12409" xr:uid="{46246954-DB64-4354-8FC4-864AD2E99D91}"/>
    <cellStyle name="Normal 14 5 2 2 5" xfId="16172" xr:uid="{ECF7E931-D039-431C-9836-7B7E0A72CB0E}"/>
    <cellStyle name="Normal 14 5 2 2 6" xfId="19063" xr:uid="{3A099143-A642-4082-82B4-64D11BEC32A8}"/>
    <cellStyle name="Normal 14 5 2 3" xfId="5266" xr:uid="{16DEF5D4-B648-4BA7-B85A-BC2B08F5B9B0}"/>
    <cellStyle name="Normal 14 5 2 4" xfId="2710" xr:uid="{E330F1BB-2DA2-41C4-B693-60B2C95D57DB}"/>
    <cellStyle name="Normal 14 5 2 5" xfId="7225" xr:uid="{E45C25B4-E679-4CD3-9103-43ED132D08C2}"/>
    <cellStyle name="Normal 14 5 2 6" xfId="10500" xr:uid="{F5E73A31-5955-403E-AD1C-AA4E0B33B285}"/>
    <cellStyle name="Normal 14 5 2 7" xfId="14294" xr:uid="{79BC8C09-6134-4158-AE0B-64AADCB12D7A}"/>
    <cellStyle name="Normal 14 5 2 8" xfId="17784" xr:uid="{2BF5E394-CED9-4196-BA79-EFD7F8ADC923}"/>
    <cellStyle name="Normal 14 5 3" xfId="2712" xr:uid="{D35EC286-D864-482E-A051-14BE723E4AC5}"/>
    <cellStyle name="Normal 14 5 3 2" xfId="5268" xr:uid="{A9C14D08-6DE9-485D-AA8C-783240780007}"/>
    <cellStyle name="Normal 14 5 3 2 2" xfId="12410" xr:uid="{BD5C6BCE-CFF7-464D-8831-22BFB7F35F79}"/>
    <cellStyle name="Normal 14 5 3 2 3" xfId="16173" xr:uid="{25EE82B5-7B84-4484-85A6-68537DC62CA3}"/>
    <cellStyle name="Normal 14 5 3 3" xfId="8708" xr:uid="{C286ED58-0151-45BF-8D70-1E6EDD294D23}"/>
    <cellStyle name="Normal 14 5 3 4" xfId="10501" xr:uid="{A700E662-7EE5-44EB-844C-13915C0C4178}"/>
    <cellStyle name="Normal 14 5 3 5" xfId="14295" xr:uid="{F19F201E-84E7-4117-8A1D-DA77D3B13663}"/>
    <cellStyle name="Normal 14 5 3 6" xfId="19062" xr:uid="{9AAF2EAB-8D6B-4576-8036-54769A7B5A35}"/>
    <cellStyle name="Normal 14 5 4" xfId="5265" xr:uid="{0000DCA6-A1A9-482F-B4C9-6FC232725282}"/>
    <cellStyle name="Normal 14 5 4 2" xfId="12411" xr:uid="{04FB86D2-6CB1-4B00-8814-3D81AF637DDC}"/>
    <cellStyle name="Normal 14 5 4 3" xfId="16174" xr:uid="{817EBD9F-FFAF-4889-8DD4-35D8244BC1AA}"/>
    <cellStyle name="Normal 14 5 5" xfId="2709" xr:uid="{48B70437-E0A3-4E07-B45B-B0202A268C30}"/>
    <cellStyle name="Normal 14 5 6" xfId="7224" xr:uid="{281462CA-D747-4550-AFD9-616E0EA4A401}"/>
    <cellStyle name="Normal 14 5 7" xfId="10499" xr:uid="{6C55103D-1BCD-4015-95D7-77987495A11B}"/>
    <cellStyle name="Normal 14 5 8" xfId="14293" xr:uid="{C12E102B-83EF-4DFD-AE82-37B58A8A3B87}"/>
    <cellStyle name="Normal 14 5 9" xfId="17783" xr:uid="{2A924356-2CBE-40BE-8397-9D5DF309F570}"/>
    <cellStyle name="Normal 14 6" xfId="898" xr:uid="{B4A27A0B-37E5-480C-A8CE-ACBBA5F0CD8B}"/>
    <cellStyle name="Normal 14 6 2" xfId="899" xr:uid="{D69455D6-9A3D-4161-8FB3-E448B197EFBC}"/>
    <cellStyle name="Normal 14 6 2 2" xfId="2715" xr:uid="{0FC45985-6FDD-40E1-948C-F393A4C5A5A6}"/>
    <cellStyle name="Normal 14 6 2 2 2" xfId="5271" xr:uid="{C7930C2A-C6F3-4700-AF14-8E7D9B56C0C4}"/>
    <cellStyle name="Normal 14 6 2 2 3" xfId="8711" xr:uid="{81E04AD5-72F4-4D10-87E8-F1368F733229}"/>
    <cellStyle name="Normal 14 6 2 2 4" xfId="12412" xr:uid="{4F1A89B4-00C1-4373-ABFE-BA903D1D6228}"/>
    <cellStyle name="Normal 14 6 2 2 5" xfId="16175" xr:uid="{37AF0CF6-5FF9-4622-98D7-357CE53E9F82}"/>
    <cellStyle name="Normal 14 6 2 2 6" xfId="19065" xr:uid="{5891CEB5-86DF-490C-9B68-22135D885258}"/>
    <cellStyle name="Normal 14 6 2 3" xfId="5270" xr:uid="{C15D87F1-9F3D-48EB-8103-EB8BBDDAD4AD}"/>
    <cellStyle name="Normal 14 6 2 4" xfId="2714" xr:uid="{9812815B-4EC6-4724-92F3-7A82F1E231B9}"/>
    <cellStyle name="Normal 14 6 2 5" xfId="7227" xr:uid="{1C411003-E5D1-44B6-A0FE-A72670EFF8C5}"/>
    <cellStyle name="Normal 14 6 2 6" xfId="10503" xr:uid="{B34E4FE3-5B34-4E1A-AE20-99FF82228D27}"/>
    <cellStyle name="Normal 14 6 2 7" xfId="14297" xr:uid="{28728EBB-BCB0-49D2-B8DD-5E6B67891DB7}"/>
    <cellStyle name="Normal 14 6 2 8" xfId="17786" xr:uid="{38354545-0803-471D-9294-515DFA2812FA}"/>
    <cellStyle name="Normal 14 6 3" xfId="2716" xr:uid="{1C4E0FD5-6047-43F9-9291-EAE1C07E8568}"/>
    <cellStyle name="Normal 14 6 3 2" xfId="5272" xr:uid="{186B44E0-DAD9-4BD9-B77E-971557C40B04}"/>
    <cellStyle name="Normal 14 6 3 2 2" xfId="12413" xr:uid="{284900FB-5083-41D2-A261-5F546BD45B60}"/>
    <cellStyle name="Normal 14 6 3 2 3" xfId="16176" xr:uid="{5E621FE5-2089-44C1-8B69-4C221486506A}"/>
    <cellStyle name="Normal 14 6 3 3" xfId="8710" xr:uid="{B7BA52E0-37F3-4313-849D-AAC11CAC81B0}"/>
    <cellStyle name="Normal 14 6 3 4" xfId="10504" xr:uid="{78244A49-9739-4E72-A8F7-2692A2039D54}"/>
    <cellStyle name="Normal 14 6 3 5" xfId="14298" xr:uid="{3855A4A7-6BB8-4CAB-A504-4EA55C47E368}"/>
    <cellStyle name="Normal 14 6 3 6" xfId="19064" xr:uid="{826DBCB6-BBC3-471E-BF6F-4EDBBCB954EA}"/>
    <cellStyle name="Normal 14 6 4" xfId="5269" xr:uid="{1C3069D3-7B6F-4FFC-9D23-37A4A26F0F6D}"/>
    <cellStyle name="Normal 14 6 4 2" xfId="12414" xr:uid="{1F149754-713E-4A4F-B9C5-79F708523B41}"/>
    <cellStyle name="Normal 14 6 4 3" xfId="16177" xr:uid="{52525C23-671D-4516-B969-7D02A367108F}"/>
    <cellStyle name="Normal 14 6 5" xfId="2713" xr:uid="{A9CD34A5-83A4-4226-9188-F790FAFDD82D}"/>
    <cellStyle name="Normal 14 6 6" xfId="7226" xr:uid="{7B26C235-039C-40EC-846B-3684DBEBA05B}"/>
    <cellStyle name="Normal 14 6 7" xfId="10502" xr:uid="{C7306353-8600-4CEB-BCC9-9DEF01E192B8}"/>
    <cellStyle name="Normal 14 6 8" xfId="14296" xr:uid="{3E50D704-7958-4487-B960-1F8E4165C97E}"/>
    <cellStyle name="Normal 14 6 9" xfId="17785" xr:uid="{1CD3C8FB-CA27-4E06-8043-AE78133E7935}"/>
    <cellStyle name="Normal 14 7" xfId="900" xr:uid="{DE5C1E80-101F-48C2-A5B0-3788EF0060E8}"/>
    <cellStyle name="Normal 14 7 2" xfId="2718" xr:uid="{A1DE964C-5677-42BF-947E-2A472114FBD1}"/>
    <cellStyle name="Normal 14 7 2 2" xfId="5274" xr:uid="{3A79C6AC-A02E-413E-82BA-5F698AE62E00}"/>
    <cellStyle name="Normal 14 7 2 3" xfId="8712" xr:uid="{90C7DEA7-5FCD-4BC4-91EA-B5591CBF4E24}"/>
    <cellStyle name="Normal 14 7 2 4" xfId="12415" xr:uid="{A5EE82CD-6311-4A97-9755-644B1A2FF4C4}"/>
    <cellStyle name="Normal 14 7 2 5" xfId="16178" xr:uid="{AB02DF27-ADCF-473F-95C9-D7F8B2A3B0A7}"/>
    <cellStyle name="Normal 14 7 2 6" xfId="19066" xr:uid="{D124C811-CB43-4C6C-AB71-6A0E7DA9340F}"/>
    <cellStyle name="Normal 14 7 3" xfId="5273" xr:uid="{FCBAD615-09B7-4910-9D72-E992A77BA4B4}"/>
    <cellStyle name="Normal 14 7 4" xfId="2717" xr:uid="{157DB0AE-939D-42CA-BF07-0FD778878F3A}"/>
    <cellStyle name="Normal 14 7 5" xfId="7228" xr:uid="{DBDCA44E-0319-43D2-9325-F29584D5B20A}"/>
    <cellStyle name="Normal 14 7 6" xfId="10505" xr:uid="{388BC546-9E0C-43F9-B2A0-C143DFD7C35A}"/>
    <cellStyle name="Normal 14 7 7" xfId="14299" xr:uid="{E9769E1F-9C30-4166-9581-4569ECF887EB}"/>
    <cellStyle name="Normal 14 7 8" xfId="17787" xr:uid="{998CC816-8DC0-480B-B504-81AC44B4F146}"/>
    <cellStyle name="Normal 14 8" xfId="2719" xr:uid="{4E99C0AD-CB26-4FF1-8F93-88FB36EFC644}"/>
    <cellStyle name="Normal 14 8 2" xfId="5275" xr:uid="{981930F6-3506-4F3A-9658-2270596192CC}"/>
    <cellStyle name="Normal 14 8 2 2" xfId="9490" xr:uid="{EAF71969-1040-4E0E-8B05-999B17CB2F5E}"/>
    <cellStyle name="Normal 14 8 2 3" xfId="12416" xr:uid="{A82C29D4-D002-4D7F-AA88-75FAFE05694C}"/>
    <cellStyle name="Normal 14 8 2 4" xfId="16179" xr:uid="{D5A7BBA9-0198-4059-BE8F-9CB8ED0E928F}"/>
    <cellStyle name="Normal 14 8 3" xfId="8007" xr:uid="{ABF60759-B70B-4F73-AE39-5634B011B3D1}"/>
    <cellStyle name="Normal 14 8 4" xfId="10506" xr:uid="{0CDA0B48-98EA-4F98-AB07-B72F7F0287B4}"/>
    <cellStyle name="Normal 14 8 5" xfId="14300" xr:uid="{E0C5F0C0-3663-43FE-8652-8537C7EC27D7}"/>
    <cellStyle name="Normal 14 8 6" xfId="19049" xr:uid="{A401E619-8227-49BE-B617-0EC2FC098985}"/>
    <cellStyle name="Normal 14 9" xfId="5240" xr:uid="{E185D2D9-FE4A-47CE-B1CE-0C1DB43C6239}"/>
    <cellStyle name="Normal 14 9 2" xfId="8695" xr:uid="{607E7FA1-5EFC-4604-9CD1-F02875980394}"/>
    <cellStyle name="Normal 14 9 3" xfId="12417" xr:uid="{FAF007ED-D66C-465F-A93A-15BF26D1C7AE}"/>
    <cellStyle name="Normal 14 9 4" xfId="16180" xr:uid="{E82773A1-6346-42E7-AF02-398A13206781}"/>
    <cellStyle name="Normal 145" xfId="29301" xr:uid="{EE65C97E-CA73-4C5A-808E-0CDEB4FF158B}"/>
    <cellStyle name="Normal 145 2" xfId="42152" xr:uid="{F6A667A1-C673-4C62-AA86-303CA088977C}"/>
    <cellStyle name="Normal 146" xfId="29313" xr:uid="{05B6A0CB-D8EC-4C5E-AEC7-E0C283BD7ADC}"/>
    <cellStyle name="Normal 146 2" xfId="42164" xr:uid="{0E1E63D6-4780-4EE8-82EE-DAFE8F3D040B}"/>
    <cellStyle name="Normal 148" xfId="29305" xr:uid="{5A7A913A-94A3-4750-A490-1F94B3049956}"/>
    <cellStyle name="Normal 148 2" xfId="42156" xr:uid="{29DBA201-4F33-4FA5-A585-0E45725947F1}"/>
    <cellStyle name="Normal 149" xfId="29306" xr:uid="{21F85A25-E1DB-4476-A48E-7582C76AE832}"/>
    <cellStyle name="Normal 149 2" xfId="42157" xr:uid="{EFD1F64A-F9F6-46C7-8205-F596F0865923}"/>
    <cellStyle name="Normal 15" xfId="257" xr:uid="{30421AAB-3A0C-40CF-AC5D-7455DCC06857}"/>
    <cellStyle name="Normal 15 10" xfId="901" xr:uid="{A37DD4DD-0397-49C3-948A-32D50A7FB4D7}"/>
    <cellStyle name="Normal 15 10 2" xfId="2722" xr:uid="{D2F21963-28A4-44DE-8D8A-D9D7CBD5EAFD}"/>
    <cellStyle name="Normal 15 10 2 2" xfId="5278" xr:uid="{9BC9AB54-E707-4D84-8374-7B49A0BFE21A}"/>
    <cellStyle name="Normal 15 10 2 3" xfId="8714" xr:uid="{EE36BD9C-83E3-42A1-8EF2-BBFC7800D5B2}"/>
    <cellStyle name="Normal 15 10 2 4" xfId="12418" xr:uid="{0613C071-56A7-41C4-9929-6BA4D4362AF8}"/>
    <cellStyle name="Normal 15 10 2 5" xfId="16181" xr:uid="{BEC514C9-F1DA-499F-971C-C63AB015475C}"/>
    <cellStyle name="Normal 15 10 2 6" xfId="19068" xr:uid="{D9D4F46A-1D87-40D0-81CC-6D6E70264ACE}"/>
    <cellStyle name="Normal 15 10 3" xfId="5277" xr:uid="{C3D79DF9-474D-46C8-8728-908B572B1CE2}"/>
    <cellStyle name="Normal 15 10 4" xfId="2721" xr:uid="{59588DA0-70C4-4C6B-B505-24870486A292}"/>
    <cellStyle name="Normal 15 10 5" xfId="7230" xr:uid="{23CACA33-98DE-449B-B859-93D2929EE6C8}"/>
    <cellStyle name="Normal 15 10 6" xfId="10508" xr:uid="{42E0A2C9-E115-4C35-8753-97C00B1BB206}"/>
    <cellStyle name="Normal 15 10 7" xfId="14302" xr:uid="{6A2D5DC6-B728-4312-82CD-7F0F7BB5C9AC}"/>
    <cellStyle name="Normal 15 10 8" xfId="17789" xr:uid="{FFCA73FF-E19A-4369-AE91-D2AE911010BF}"/>
    <cellStyle name="Normal 15 11" xfId="2723" xr:uid="{D1F57640-1E00-4D2A-8F25-621D64EFACA7}"/>
    <cellStyle name="Normal 15 11 2" xfId="5279" xr:uid="{F7D67E03-437C-476F-B4C9-DB6A35259C34}"/>
    <cellStyle name="Normal 15 11 2 2" xfId="9491" xr:uid="{B58BBC71-37D7-4138-83A5-F59E825E406E}"/>
    <cellStyle name="Normal 15 11 2 3" xfId="12419" xr:uid="{B1BC56DA-091F-4302-A8A4-2E259783E566}"/>
    <cellStyle name="Normal 15 11 2 4" xfId="16182" xr:uid="{6ACF5003-51F6-4207-AF3C-F406EEDAF523}"/>
    <cellStyle name="Normal 15 11 3" xfId="8008" xr:uid="{D1D26CC7-E860-4C56-A5CE-878110338C15}"/>
    <cellStyle name="Normal 15 11 4" xfId="10509" xr:uid="{7DC193F6-B2CD-4310-AB85-A3889324E673}"/>
    <cellStyle name="Normal 15 11 5" xfId="14303" xr:uid="{C1AA3083-AB19-46E2-A1E1-0391E622C0CE}"/>
    <cellStyle name="Normal 15 11 6" xfId="19067" xr:uid="{BCDA2D72-7C40-456A-B442-2605BAADCB80}"/>
    <cellStyle name="Normal 15 12" xfId="5276" xr:uid="{7FC128FD-79D4-4E8A-9CA4-D0399107C1B6}"/>
    <cellStyle name="Normal 15 12 2" xfId="8713" xr:uid="{E2D2BB14-0BC8-4454-974C-E4678166420F}"/>
    <cellStyle name="Normal 15 12 3" xfId="12420" xr:uid="{9E8C9DE5-120D-4E41-BC62-925F3BEE7176}"/>
    <cellStyle name="Normal 15 12 4" xfId="16183" xr:uid="{CF3ED3A1-55CD-44E8-9B94-D0DF7E1BE8AF}"/>
    <cellStyle name="Normal 15 13" xfId="2720" xr:uid="{68D1DD24-AD0B-4743-87C0-72448FE9A08B}"/>
    <cellStyle name="Normal 15 14" xfId="7229" xr:uid="{531D5DB1-2404-4778-962E-F0AE971867B3}"/>
    <cellStyle name="Normal 15 15" xfId="10507" xr:uid="{A7FE3695-EB37-478C-9090-B52EC2ECDC38}"/>
    <cellStyle name="Normal 15 16" xfId="14301" xr:uid="{0D6718CC-3AB2-4F14-94CB-099A31B8F00A}"/>
    <cellStyle name="Normal 15 17" xfId="17788" xr:uid="{CB7A837A-EA98-4E73-9A05-72A0585FE821}"/>
    <cellStyle name="Normal 15 2" xfId="406" xr:uid="{AA3388CB-3C53-458A-99E2-0210C00B85DD}"/>
    <cellStyle name="Normal 15 2 10" xfId="14304" xr:uid="{2E342DBA-ECA4-4E05-AAB6-A0EDF3DE840D}"/>
    <cellStyle name="Normal 15 2 11" xfId="17790" xr:uid="{97FB25B7-683B-46AB-A723-C7B89B9F6BCE}"/>
    <cellStyle name="Normal 15 2 12" xfId="22314" xr:uid="{4ECD0AB0-4D94-47B5-85D4-1EA3CF29D3F9}"/>
    <cellStyle name="Normal 15 2 2" xfId="902" xr:uid="{3B23FF76-6492-4F1F-B47B-71CC311947AA}"/>
    <cellStyle name="Normal 15 2 2 2" xfId="903" xr:uid="{122FF795-4AEB-4B41-A339-901CB368BCAD}"/>
    <cellStyle name="Normal 15 2 2 2 2" xfId="2727" xr:uid="{2E96722D-2AA8-4B2D-9F8E-9638AAAB8253}"/>
    <cellStyle name="Normal 15 2 2 2 2 2" xfId="5283" xr:uid="{52A9BD8E-5638-48B9-B17E-3910F1963C11}"/>
    <cellStyle name="Normal 15 2 2 2 2 3" xfId="8717" xr:uid="{F650392A-21CA-47AE-9943-CC380FA119FA}"/>
    <cellStyle name="Normal 15 2 2 2 2 4" xfId="12421" xr:uid="{40419799-1AFE-4B68-8332-2D15E1B0777E}"/>
    <cellStyle name="Normal 15 2 2 2 2 5" xfId="16184" xr:uid="{00767B2A-3E70-4722-9E71-1E3B61C09969}"/>
    <cellStyle name="Normal 15 2 2 2 2 6" xfId="19071" xr:uid="{6EE16C88-C0F2-4791-99EA-4BE8287BDC26}"/>
    <cellStyle name="Normal 15 2 2 2 3" xfId="5282" xr:uid="{B33E9A7D-3EA3-4A7D-8E60-966DECAD68A5}"/>
    <cellStyle name="Normal 15 2 2 2 4" xfId="2726" xr:uid="{BDA599AC-7324-4AD9-91DA-7C3CCF5A98D2}"/>
    <cellStyle name="Normal 15 2 2 2 5" xfId="7233" xr:uid="{A1B88655-E8E3-4FBA-BEE1-97E13CC6B0ED}"/>
    <cellStyle name="Normal 15 2 2 2 6" xfId="10512" xr:uid="{19E3B9BC-1643-48C4-AECD-4A0DA137891B}"/>
    <cellStyle name="Normal 15 2 2 2 7" xfId="14306" xr:uid="{BA81135D-DC1D-4E26-9467-E28D5F4E0F0B}"/>
    <cellStyle name="Normal 15 2 2 2 8" xfId="17792" xr:uid="{E2C0FE15-73FA-4ABB-BF9C-2C15E1F1679E}"/>
    <cellStyle name="Normal 15 2 2 3" xfId="2728" xr:uid="{CE36174C-EBEB-4918-89BD-52D76310FDC4}"/>
    <cellStyle name="Normal 15 2 2 3 2" xfId="5284" xr:uid="{ED9CAF74-1022-464C-9CB0-141CE616FE04}"/>
    <cellStyle name="Normal 15 2 2 3 2 2" xfId="12422" xr:uid="{830271C4-EA36-4F52-8E82-C93A8431D72B}"/>
    <cellStyle name="Normal 15 2 2 3 2 3" xfId="16185" xr:uid="{80C23A16-15D9-4684-ABC1-F50520AE0B12}"/>
    <cellStyle name="Normal 15 2 2 3 3" xfId="8716" xr:uid="{2DDE894B-E042-41EB-ACB5-568CBFD167AC}"/>
    <cellStyle name="Normal 15 2 2 3 4" xfId="10513" xr:uid="{B74B4494-A544-49CF-8A08-3C0E35F190EA}"/>
    <cellStyle name="Normal 15 2 2 3 5" xfId="14307" xr:uid="{AA4ED00B-2EF3-48BE-8870-69E8841BF3FA}"/>
    <cellStyle name="Normal 15 2 2 3 6" xfId="19070" xr:uid="{71299B8F-5C80-48B7-BABE-B3A6392ECAD2}"/>
    <cellStyle name="Normal 15 2 2 4" xfId="5281" xr:uid="{6938C89C-424D-48FD-B922-8C57781E06BA}"/>
    <cellStyle name="Normal 15 2 2 4 2" xfId="12423" xr:uid="{BAABBC5E-970F-445A-850E-346773623240}"/>
    <cellStyle name="Normal 15 2 2 4 3" xfId="16186" xr:uid="{AE8860D8-E6DC-4279-9A8D-4BED979C5C80}"/>
    <cellStyle name="Normal 15 2 2 5" xfId="2725" xr:uid="{63485CEC-B045-454F-8975-71803028595F}"/>
    <cellStyle name="Normal 15 2 2 6" xfId="7232" xr:uid="{E763FACC-E86D-4913-9EAF-E32D98750261}"/>
    <cellStyle name="Normal 15 2 2 7" xfId="10511" xr:uid="{699F59D4-7030-43A6-97B8-79B48B580873}"/>
    <cellStyle name="Normal 15 2 2 8" xfId="14305" xr:uid="{75200917-BA14-485A-AB83-5412EFB74B11}"/>
    <cellStyle name="Normal 15 2 2 9" xfId="17791" xr:uid="{C70F1A14-AB0B-4371-9A3E-3281C8C0D97E}"/>
    <cellStyle name="Normal 15 2 3" xfId="904" xr:uid="{7AE7A742-ACE3-473E-9556-7DE719450051}"/>
    <cellStyle name="Normal 15 2 3 2" xfId="905" xr:uid="{721257F1-71DB-4A01-992B-5FC313AB9DC5}"/>
    <cellStyle name="Normal 15 2 3 2 2" xfId="2731" xr:uid="{29953662-D968-43A0-BBCD-2F401E929E66}"/>
    <cellStyle name="Normal 15 2 3 2 2 2" xfId="5287" xr:uid="{8094BF04-C076-400C-9021-82EC800214BA}"/>
    <cellStyle name="Normal 15 2 3 2 2 3" xfId="8719" xr:uid="{67EE05DE-5396-4980-89D0-345F6F7A0EF1}"/>
    <cellStyle name="Normal 15 2 3 2 2 4" xfId="12424" xr:uid="{300F5ED4-C8F2-4E09-A240-8AB30850E791}"/>
    <cellStyle name="Normal 15 2 3 2 2 5" xfId="16187" xr:uid="{74AF37E8-F4B2-4E0A-B4A6-F1F6A647DF2A}"/>
    <cellStyle name="Normal 15 2 3 2 2 6" xfId="19073" xr:uid="{3C83095C-45ED-49D4-8488-E45B45D9C3A3}"/>
    <cellStyle name="Normal 15 2 3 2 3" xfId="5286" xr:uid="{83257DA8-92BF-47A2-A322-3FB53E23437D}"/>
    <cellStyle name="Normal 15 2 3 2 4" xfId="2730" xr:uid="{8062BD58-19C8-4DCD-8439-BA7C5D10D750}"/>
    <cellStyle name="Normal 15 2 3 2 5" xfId="7235" xr:uid="{46FAFFD4-BCF7-44C9-A59A-F4A70B88F443}"/>
    <cellStyle name="Normal 15 2 3 2 6" xfId="10515" xr:uid="{FBCDFC22-C288-4598-B8D5-F67A73B6B828}"/>
    <cellStyle name="Normal 15 2 3 2 7" xfId="14309" xr:uid="{11A1D6B2-6150-4637-8F10-455733ED609E}"/>
    <cellStyle name="Normal 15 2 3 2 8" xfId="17794" xr:uid="{0DD57D2A-540A-4FF9-99DB-9EF1CAE24A68}"/>
    <cellStyle name="Normal 15 2 3 3" xfId="2732" xr:uid="{6405494E-A59B-4666-88EF-10D6F8D28D17}"/>
    <cellStyle name="Normal 15 2 3 3 2" xfId="5288" xr:uid="{67DDF247-8911-46CA-A80E-E69474E51699}"/>
    <cellStyle name="Normal 15 2 3 3 2 2" xfId="12425" xr:uid="{72207423-7DFE-4192-A423-C03C08E10A0C}"/>
    <cellStyle name="Normal 15 2 3 3 2 3" xfId="16188" xr:uid="{09C92B92-343C-43E1-9272-1FFF1F2B427C}"/>
    <cellStyle name="Normal 15 2 3 3 3" xfId="8718" xr:uid="{32BCB3FE-B28E-49B5-A1AC-E62216F7A8C4}"/>
    <cellStyle name="Normal 15 2 3 3 4" xfId="10516" xr:uid="{17A85F8B-38B8-416F-8B99-411E906897CB}"/>
    <cellStyle name="Normal 15 2 3 3 5" xfId="14310" xr:uid="{39AC6F43-F1B5-4C8D-B399-4B3C8CCA2DF3}"/>
    <cellStyle name="Normal 15 2 3 3 6" xfId="19072" xr:uid="{D300BAFB-1659-476B-AD86-AFA3DA00496A}"/>
    <cellStyle name="Normal 15 2 3 4" xfId="5285" xr:uid="{F08CC424-CA63-4C78-AB54-9123B3F8353A}"/>
    <cellStyle name="Normal 15 2 3 4 2" xfId="12426" xr:uid="{8EF7A759-A436-417A-A508-02211A63A949}"/>
    <cellStyle name="Normal 15 2 3 4 3" xfId="16189" xr:uid="{59F81EA9-CF39-49C5-84A7-D6601C08ECCA}"/>
    <cellStyle name="Normal 15 2 3 5" xfId="2729" xr:uid="{9DEDAD6B-9367-4D9C-A348-7471DD580063}"/>
    <cellStyle name="Normal 15 2 3 6" xfId="7234" xr:uid="{C01EF1A5-2028-4A49-802C-39277F1BD3C8}"/>
    <cellStyle name="Normal 15 2 3 7" xfId="10514" xr:uid="{F847C6A7-F726-41BA-B9A2-A548CF7477B2}"/>
    <cellStyle name="Normal 15 2 3 8" xfId="14308" xr:uid="{DC9ED70B-8231-4A0A-B16A-FD8EF3CEBDD8}"/>
    <cellStyle name="Normal 15 2 3 9" xfId="17793" xr:uid="{525039BC-4577-4890-A81D-639D5901EF6D}"/>
    <cellStyle name="Normal 15 2 4" xfId="906" xr:uid="{B6FBB9F3-E124-4ABC-BF1E-8C2BB5176B3F}"/>
    <cellStyle name="Normal 15 2 4 2" xfId="2734" xr:uid="{5700AC53-206A-41E0-8C71-96DA88F55D0E}"/>
    <cellStyle name="Normal 15 2 4 2 2" xfId="5290" xr:uid="{CB6C6C39-B6FA-477F-B558-7BA442A29EFE}"/>
    <cellStyle name="Normal 15 2 4 2 3" xfId="8720" xr:uid="{37C2353E-C691-4F81-A9B5-75CB2E13101A}"/>
    <cellStyle name="Normal 15 2 4 2 4" xfId="12427" xr:uid="{0BCA11C2-E53C-43BF-BE64-8EB78D4CEA0A}"/>
    <cellStyle name="Normal 15 2 4 2 5" xfId="16190" xr:uid="{41AB7B40-FB90-4AD2-80C0-CA606A70B1F8}"/>
    <cellStyle name="Normal 15 2 4 2 6" xfId="19074" xr:uid="{B3A7BC74-8DC7-41DB-83BD-E42B4AFE73BE}"/>
    <cellStyle name="Normal 15 2 4 3" xfId="5289" xr:uid="{BBDD5D29-8AE8-4819-A074-AB1757712FD4}"/>
    <cellStyle name="Normal 15 2 4 4" xfId="2733" xr:uid="{F51FC722-89CB-41C5-98EA-423C34E59D4A}"/>
    <cellStyle name="Normal 15 2 4 5" xfId="7236" xr:uid="{FD39E581-914D-48F3-8FCA-2ECCAABF23FA}"/>
    <cellStyle name="Normal 15 2 4 6" xfId="10517" xr:uid="{E19B9C45-C4C8-4CC9-A95A-1E9B792C5F00}"/>
    <cellStyle name="Normal 15 2 4 7" xfId="14311" xr:uid="{0135E304-FCF2-4189-BBE6-1AF5938BC3AA}"/>
    <cellStyle name="Normal 15 2 4 8" xfId="17795" xr:uid="{FC6DC8BA-F310-4243-93AB-5BFCB037F59A}"/>
    <cellStyle name="Normal 15 2 5" xfId="2735" xr:uid="{7FEE493B-AB3B-4829-A098-1D58A1049511}"/>
    <cellStyle name="Normal 15 2 5 2" xfId="5291" xr:uid="{F9F9236D-5B7B-44C0-9AAD-8F0F9262AD54}"/>
    <cellStyle name="Normal 15 2 5 2 2" xfId="9492" xr:uid="{D5812AA0-8975-4FFC-8098-640027FCC722}"/>
    <cellStyle name="Normal 15 2 5 2 3" xfId="12428" xr:uid="{E94F0FC1-FBC7-45CC-95C5-1046EEF1D564}"/>
    <cellStyle name="Normal 15 2 5 2 4" xfId="16191" xr:uid="{AD12C2DC-41DD-4311-B26E-DFAEE43BA2C0}"/>
    <cellStyle name="Normal 15 2 5 3" xfId="8009" xr:uid="{CDA952CD-0A60-4699-A893-3E7DBCFBE2B7}"/>
    <cellStyle name="Normal 15 2 5 4" xfId="10518" xr:uid="{556F0D09-3C8B-4084-8FE1-149BF1C56566}"/>
    <cellStyle name="Normal 15 2 5 5" xfId="14312" xr:uid="{6F7A7538-B318-4CB5-84DA-ADF2262C38B7}"/>
    <cellStyle name="Normal 15 2 5 6" xfId="19069" xr:uid="{0294FB5A-E7B5-4AD7-B1CE-0D922EFE38E4}"/>
    <cellStyle name="Normal 15 2 6" xfId="5280" xr:uid="{7CF2977E-B011-4AC6-ACA4-40C68FB7CAAA}"/>
    <cellStyle name="Normal 15 2 6 2" xfId="8715" xr:uid="{97C790D9-C089-47B2-B1C7-93702E246BA2}"/>
    <cellStyle name="Normal 15 2 6 3" xfId="12429" xr:uid="{C7B9F5A2-A19C-4F39-BAC8-0B931FCCA619}"/>
    <cellStyle name="Normal 15 2 6 4" xfId="16192" xr:uid="{5E9E8AAA-B103-4399-B974-E6B74E2099EC}"/>
    <cellStyle name="Normal 15 2 7" xfId="2724" xr:uid="{4EAA66EB-C7C0-4F8D-A0A6-5A715775A090}"/>
    <cellStyle name="Normal 15 2 8" xfId="7231" xr:uid="{99EE3B65-BCDF-4C66-A2EF-8505EA92ED17}"/>
    <cellStyle name="Normal 15 2 9" xfId="10510" xr:uid="{B6793C82-AF04-409B-88ED-DC50377664EA}"/>
    <cellStyle name="Normal 15 3" xfId="907" xr:uid="{8E2D25EF-647C-4E49-BC63-C299561C7AAA}"/>
    <cellStyle name="Normal 15 3 10" xfId="14313" xr:uid="{B95AFBEC-1307-4DAF-B32A-1B887842789F}"/>
    <cellStyle name="Normal 15 3 11" xfId="17796" xr:uid="{75869BF7-00C5-4E35-8CD9-F0C30E9D665A}"/>
    <cellStyle name="Normal 15 3 12" xfId="22211" xr:uid="{DD074ACA-4D9C-4374-884F-BBCC912D0BE8}"/>
    <cellStyle name="Normal 15 3 2" xfId="908" xr:uid="{A6EEBDC3-754A-45E6-BB0B-7CE3E126FC28}"/>
    <cellStyle name="Normal 15 3 2 2" xfId="909" xr:uid="{73FF5447-869B-4104-BB2A-E5C88D2E99D6}"/>
    <cellStyle name="Normal 15 3 2 2 2" xfId="2739" xr:uid="{726EBAC4-1B12-497E-A659-AE48569CBE95}"/>
    <cellStyle name="Normal 15 3 2 2 2 2" xfId="5295" xr:uid="{F414998C-35F5-4B6C-AFDD-48FAA33CFA06}"/>
    <cellStyle name="Normal 15 3 2 2 2 3" xfId="8723" xr:uid="{9871DB6D-7220-4236-873A-2C4C75978F67}"/>
    <cellStyle name="Normal 15 3 2 2 2 4" xfId="12430" xr:uid="{55B8FF16-8579-4B58-B3F7-B89F08A86BA7}"/>
    <cellStyle name="Normal 15 3 2 2 2 5" xfId="16193" xr:uid="{7EACACC8-0683-4055-8576-990D3588B34D}"/>
    <cellStyle name="Normal 15 3 2 2 2 6" xfId="19077" xr:uid="{5AC59C2B-A801-4C80-9748-410C3729CC2F}"/>
    <cellStyle name="Normal 15 3 2 2 3" xfId="5294" xr:uid="{1CC90617-CF58-4C94-B106-D22710C517F6}"/>
    <cellStyle name="Normal 15 3 2 2 4" xfId="2738" xr:uid="{D98494C9-241E-467C-BB36-DFC5E99E8EDB}"/>
    <cellStyle name="Normal 15 3 2 2 5" xfId="7239" xr:uid="{487C443F-8D52-4048-80DF-B0BDA97B9462}"/>
    <cellStyle name="Normal 15 3 2 2 6" xfId="10521" xr:uid="{DB6CCA59-24AB-466F-8B0E-F07D54D33074}"/>
    <cellStyle name="Normal 15 3 2 2 7" xfId="14315" xr:uid="{71EAF1CD-8DFC-4357-8EB8-50A0CFE33075}"/>
    <cellStyle name="Normal 15 3 2 2 8" xfId="17798" xr:uid="{D62E940B-F015-43D0-8F61-66437DFCE0FF}"/>
    <cellStyle name="Normal 15 3 2 3" xfId="2740" xr:uid="{DD657021-67EA-456F-80BA-03C7E2F2B32D}"/>
    <cellStyle name="Normal 15 3 2 3 2" xfId="5296" xr:uid="{74114438-8C38-40A2-88C8-85F907178AC5}"/>
    <cellStyle name="Normal 15 3 2 3 2 2" xfId="12431" xr:uid="{C36D6690-65C6-4FF9-98B8-E9E1BEC7E460}"/>
    <cellStyle name="Normal 15 3 2 3 2 3" xfId="16194" xr:uid="{C41C33BB-062C-44DC-B075-A096C9B91415}"/>
    <cellStyle name="Normal 15 3 2 3 3" xfId="8722" xr:uid="{07666A24-8158-4794-9BF4-56FF2E8B3638}"/>
    <cellStyle name="Normal 15 3 2 3 4" xfId="10522" xr:uid="{A5D5ED01-78C2-4A47-BFB8-93332976F607}"/>
    <cellStyle name="Normal 15 3 2 3 5" xfId="14316" xr:uid="{6091E8D0-01BE-4B8B-8B89-520A04DB4E0D}"/>
    <cellStyle name="Normal 15 3 2 3 6" xfId="19076" xr:uid="{83089805-7E1D-44E1-B598-6B62FDF34C36}"/>
    <cellStyle name="Normal 15 3 2 4" xfId="5293" xr:uid="{276072A0-95EC-4164-94B7-B3719C339D0B}"/>
    <cellStyle name="Normal 15 3 2 4 2" xfId="12432" xr:uid="{BAF893B4-4C60-45B3-9F86-852AD1BF6ABE}"/>
    <cellStyle name="Normal 15 3 2 4 3" xfId="16195" xr:uid="{6FBD3BC6-CF3F-4ECA-A240-38169CC7E2C2}"/>
    <cellStyle name="Normal 15 3 2 5" xfId="2737" xr:uid="{E889B805-6765-48FF-BDD1-3E5A12E04FCD}"/>
    <cellStyle name="Normal 15 3 2 6" xfId="7238" xr:uid="{CC4E2F63-6D1A-4C8C-B3D0-4CE01957CD90}"/>
    <cellStyle name="Normal 15 3 2 7" xfId="10520" xr:uid="{3C7A0E40-D295-46AF-8F95-61B7F4875E53}"/>
    <cellStyle name="Normal 15 3 2 8" xfId="14314" xr:uid="{A972CA8B-5EAC-45EE-A9B8-80C03989318E}"/>
    <cellStyle name="Normal 15 3 2 9" xfId="17797" xr:uid="{692BED6B-AB11-4AB2-84BE-AA07212E5812}"/>
    <cellStyle name="Normal 15 3 3" xfId="910" xr:uid="{444202B6-81A4-418A-A2CF-E28C60190DD4}"/>
    <cellStyle name="Normal 15 3 3 2" xfId="911" xr:uid="{74DF0D67-BDCE-41FC-9ABE-37B3FB4755C3}"/>
    <cellStyle name="Normal 15 3 3 2 2" xfId="2743" xr:uid="{D08A892A-B530-4ADE-8AA5-A6DDB37C2981}"/>
    <cellStyle name="Normal 15 3 3 2 2 2" xfId="5299" xr:uid="{8FB3CA08-E704-4ABD-9D21-9A69FEC2458C}"/>
    <cellStyle name="Normal 15 3 3 2 2 3" xfId="8725" xr:uid="{B546FD77-A10A-4736-BF8B-BE3F519DF9C6}"/>
    <cellStyle name="Normal 15 3 3 2 2 4" xfId="12433" xr:uid="{E2C8CB4B-DAB4-4D3C-B0F9-93ECFDF8263F}"/>
    <cellStyle name="Normal 15 3 3 2 2 5" xfId="16196" xr:uid="{62252B6C-6089-4D03-9EC7-D16003FCF708}"/>
    <cellStyle name="Normal 15 3 3 2 2 6" xfId="19079" xr:uid="{155486CD-CECC-4E28-A66A-816AC71EDC21}"/>
    <cellStyle name="Normal 15 3 3 2 3" xfId="5298" xr:uid="{7FE63AF9-4A78-4F2D-A58B-FAA1F4A79785}"/>
    <cellStyle name="Normal 15 3 3 2 4" xfId="2742" xr:uid="{F23D692A-EE38-44D0-9C3C-C0E3FC1E8FE5}"/>
    <cellStyle name="Normal 15 3 3 2 5" xfId="7241" xr:uid="{DD0DCC52-A5A1-4965-920F-E818701DF3A5}"/>
    <cellStyle name="Normal 15 3 3 2 6" xfId="10524" xr:uid="{E387C1A8-6F16-4CE5-BA31-4E66726A3748}"/>
    <cellStyle name="Normal 15 3 3 2 7" xfId="14318" xr:uid="{028859F6-8D92-4D72-B878-C173B1DE28ED}"/>
    <cellStyle name="Normal 15 3 3 2 8" xfId="17800" xr:uid="{72E449BD-F2DF-410D-AEC1-203E71D7973D}"/>
    <cellStyle name="Normal 15 3 3 3" xfId="2744" xr:uid="{A6BE3FE0-4D1D-49F0-AB0B-CCBB6BC605DA}"/>
    <cellStyle name="Normal 15 3 3 3 2" xfId="5300" xr:uid="{A51FD2E1-A2B7-4280-83AF-0487F4C5CB22}"/>
    <cellStyle name="Normal 15 3 3 3 2 2" xfId="12434" xr:uid="{C5370E6E-80CA-4DDD-BB8E-9C95C7C07EE8}"/>
    <cellStyle name="Normal 15 3 3 3 2 3" xfId="16197" xr:uid="{C20A871F-BF67-416F-A15E-AD94491B90C5}"/>
    <cellStyle name="Normal 15 3 3 3 3" xfId="8724" xr:uid="{0C2896A3-95B1-465D-9E11-445F45845984}"/>
    <cellStyle name="Normal 15 3 3 3 4" xfId="10525" xr:uid="{DD32118C-72E5-4F12-B1FD-6E0D0B30D197}"/>
    <cellStyle name="Normal 15 3 3 3 5" xfId="14319" xr:uid="{B84ABDA1-5DE9-42F5-A3D6-513FB83DC022}"/>
    <cellStyle name="Normal 15 3 3 3 6" xfId="19078" xr:uid="{E2881F89-A087-45D6-A809-ED60F863A5D4}"/>
    <cellStyle name="Normal 15 3 3 4" xfId="5297" xr:uid="{F3CE90DA-BD2D-41B2-8D4B-EF12E9D3A714}"/>
    <cellStyle name="Normal 15 3 3 4 2" xfId="12435" xr:uid="{8A871F28-54E3-4AC0-AF0C-291EB84A5716}"/>
    <cellStyle name="Normal 15 3 3 4 3" xfId="16198" xr:uid="{E48E31AD-1FD9-4BCF-9B42-7B245BF8C633}"/>
    <cellStyle name="Normal 15 3 3 5" xfId="2741" xr:uid="{A03261C1-9881-4332-AA06-DCF5CA62CE6E}"/>
    <cellStyle name="Normal 15 3 3 6" xfId="7240" xr:uid="{0E643723-E017-4894-A18D-2E9FB0A19F6C}"/>
    <cellStyle name="Normal 15 3 3 7" xfId="10523" xr:uid="{2961A061-F6C1-42DF-AD00-C581CC1C4873}"/>
    <cellStyle name="Normal 15 3 3 8" xfId="14317" xr:uid="{4EFF9A31-AF9D-47F6-AB5F-A93B0451D308}"/>
    <cellStyle name="Normal 15 3 3 9" xfId="17799" xr:uid="{B61BE372-CF19-4A97-B7EB-6412038B8688}"/>
    <cellStyle name="Normal 15 3 4" xfId="912" xr:uid="{4412DC82-5727-4204-A162-6BF037418D08}"/>
    <cellStyle name="Normal 15 3 4 2" xfId="2746" xr:uid="{FC5E492A-4076-4135-A55D-A320603E6E5F}"/>
    <cellStyle name="Normal 15 3 4 2 2" xfId="5302" xr:uid="{6B3314BD-C81C-4317-B342-E5073C5CDFB9}"/>
    <cellStyle name="Normal 15 3 4 2 3" xfId="8726" xr:uid="{1E391D76-7342-42BF-8C9F-A5666CC85A7F}"/>
    <cellStyle name="Normal 15 3 4 2 4" xfId="12436" xr:uid="{96B7D577-1652-48AA-8C66-2CA1AE590D91}"/>
    <cellStyle name="Normal 15 3 4 2 5" xfId="16199" xr:uid="{399E9B30-0493-417C-92E2-52A672FE1410}"/>
    <cellStyle name="Normal 15 3 4 2 6" xfId="19080" xr:uid="{8987F102-62B4-4B3C-B892-830DD910E362}"/>
    <cellStyle name="Normal 15 3 4 3" xfId="5301" xr:uid="{81A79267-4568-41B1-8ECF-0CB0AE70628C}"/>
    <cellStyle name="Normal 15 3 4 4" xfId="2745" xr:uid="{FCD1B2C9-FA77-4646-BFCC-D17251B67E00}"/>
    <cellStyle name="Normal 15 3 4 5" xfId="7242" xr:uid="{6172DBA2-85BC-46C5-B525-DC9A78832CDE}"/>
    <cellStyle name="Normal 15 3 4 6" xfId="10526" xr:uid="{CDF138C5-E73F-4A3C-92C1-96568F7AC4C7}"/>
    <cellStyle name="Normal 15 3 4 7" xfId="14320" xr:uid="{6A17746C-1D80-418C-ADBE-D36FFBBC2AC4}"/>
    <cellStyle name="Normal 15 3 4 8" xfId="17801" xr:uid="{B74B34F7-A055-43C8-A478-F1DD2BFC08BC}"/>
    <cellStyle name="Normal 15 3 5" xfId="2747" xr:uid="{C23F2954-7798-4D64-8D4E-F6224B29176E}"/>
    <cellStyle name="Normal 15 3 5 2" xfId="5303" xr:uid="{948864F5-11D3-482C-BE86-4746826D957E}"/>
    <cellStyle name="Normal 15 3 5 2 2" xfId="9493" xr:uid="{23206CA1-D638-4941-9482-D99A7034A685}"/>
    <cellStyle name="Normal 15 3 5 2 3" xfId="12437" xr:uid="{5258C5BB-245A-442E-8BC9-594154F672D5}"/>
    <cellStyle name="Normal 15 3 5 2 4" xfId="16200" xr:uid="{10034BA8-88A6-4CC1-9234-708FC612C427}"/>
    <cellStyle name="Normal 15 3 5 3" xfId="8010" xr:uid="{5AA41CC1-49A9-48EF-9881-E81F9AFE1A0C}"/>
    <cellStyle name="Normal 15 3 5 4" xfId="10527" xr:uid="{63B59FC1-DB99-4E3D-BF3C-79219B8FFEAD}"/>
    <cellStyle name="Normal 15 3 5 5" xfId="14321" xr:uid="{36EC652F-3400-4664-8885-30F823C36C11}"/>
    <cellStyle name="Normal 15 3 5 6" xfId="19075" xr:uid="{A9475B51-2128-4B50-8168-F9ECE907ABB0}"/>
    <cellStyle name="Normal 15 3 6" xfId="5292" xr:uid="{977D80AD-63E7-4FB8-8CBF-3C717F75DA8B}"/>
    <cellStyle name="Normal 15 3 6 2" xfId="8721" xr:uid="{FB5C2FB2-5C3F-43FB-B525-AE8536C63804}"/>
    <cellStyle name="Normal 15 3 6 3" xfId="12438" xr:uid="{831AED6B-8183-4F22-944E-CB78F836A2D9}"/>
    <cellStyle name="Normal 15 3 6 4" xfId="16201" xr:uid="{C20A06D8-CE69-4821-A386-CD8F51608FA3}"/>
    <cellStyle name="Normal 15 3 7" xfId="2736" xr:uid="{BE50DC02-B629-4D9C-A381-9B39F91888C6}"/>
    <cellStyle name="Normal 15 3 8" xfId="7237" xr:uid="{6A9C2583-B70D-416E-AE7A-CECAEFB0DB5A}"/>
    <cellStyle name="Normal 15 3 9" xfId="10519" xr:uid="{AA63D531-FDEA-4866-8B48-C339C7C52AD0}"/>
    <cellStyle name="Normal 15 4" xfId="913" xr:uid="{3A74ED18-C730-4762-BEBD-34C4F8627408}"/>
    <cellStyle name="Normal 15 4 10" xfId="14322" xr:uid="{6A4F1CC7-C35B-42ED-AE19-AE60FCEAE644}"/>
    <cellStyle name="Normal 15 4 11" xfId="17802" xr:uid="{7FE5EE4B-7AC7-43FC-8116-21EB06A87AD0}"/>
    <cellStyle name="Normal 15 4 2" xfId="914" xr:uid="{23328A09-CB39-40A2-AA8F-7C9FB63007A2}"/>
    <cellStyle name="Normal 15 4 2 2" xfId="915" xr:uid="{B67A31D2-7CFC-40A5-AE06-AF7922B998CE}"/>
    <cellStyle name="Normal 15 4 2 2 2" xfId="2751" xr:uid="{07879298-367F-46DF-8820-DDEA9666E2F5}"/>
    <cellStyle name="Normal 15 4 2 2 2 2" xfId="5307" xr:uid="{B461C623-E6EB-4F8B-B6AF-FEEE12F852D4}"/>
    <cellStyle name="Normal 15 4 2 2 2 3" xfId="8729" xr:uid="{11CB6250-0FE3-48CE-B3E0-91FD3C351948}"/>
    <cellStyle name="Normal 15 4 2 2 2 4" xfId="12439" xr:uid="{35F2E2C8-66C0-4FCE-A792-2F70F53FA8AF}"/>
    <cellStyle name="Normal 15 4 2 2 2 5" xfId="16202" xr:uid="{D6376628-185F-44BE-A294-14095CD7FAFC}"/>
    <cellStyle name="Normal 15 4 2 2 2 6" xfId="19083" xr:uid="{E02A0920-374B-4BBC-B3F0-74E2A3F8A3A1}"/>
    <cellStyle name="Normal 15 4 2 2 3" xfId="5306" xr:uid="{B3E5C476-CDB2-434D-89AC-625E83F448D5}"/>
    <cellStyle name="Normal 15 4 2 2 4" xfId="2750" xr:uid="{6A87DE50-4405-4DFC-81E9-1F448BCE0236}"/>
    <cellStyle name="Normal 15 4 2 2 5" xfId="7245" xr:uid="{8642225A-22AC-49BE-B73D-92F247C44E99}"/>
    <cellStyle name="Normal 15 4 2 2 6" xfId="10530" xr:uid="{C3E9A5FB-6AB1-48F0-8EEC-FD6E60AD1550}"/>
    <cellStyle name="Normal 15 4 2 2 7" xfId="14324" xr:uid="{8C7294B1-402E-45E4-8326-82E8E7EA81D6}"/>
    <cellStyle name="Normal 15 4 2 2 8" xfId="17804" xr:uid="{82EA4EC5-3154-4F85-8741-69FA9395A1F5}"/>
    <cellStyle name="Normal 15 4 2 3" xfId="2752" xr:uid="{DD2CF277-F145-4383-9077-1E734CB8F925}"/>
    <cellStyle name="Normal 15 4 2 3 2" xfId="5308" xr:uid="{CC02E6F8-A856-487B-A82C-599D48A57813}"/>
    <cellStyle name="Normal 15 4 2 3 2 2" xfId="12440" xr:uid="{BC382B4A-B7FD-4170-80D0-51A0ECCC1032}"/>
    <cellStyle name="Normal 15 4 2 3 2 3" xfId="16203" xr:uid="{93C7DC82-58B8-49FB-87F1-5910C0979197}"/>
    <cellStyle name="Normal 15 4 2 3 3" xfId="8728" xr:uid="{3B304B1B-226D-498E-A5C8-BF30C4A5236E}"/>
    <cellStyle name="Normal 15 4 2 3 4" xfId="10531" xr:uid="{7834729F-9057-4AEE-A44D-F9796CD58879}"/>
    <cellStyle name="Normal 15 4 2 3 5" xfId="14325" xr:uid="{A6A4243D-DEE5-4984-8F72-B5CC9BBF9328}"/>
    <cellStyle name="Normal 15 4 2 3 6" xfId="19082" xr:uid="{9E29DD2A-AC7F-4B57-A410-FD283BF032BC}"/>
    <cellStyle name="Normal 15 4 2 4" xfId="5305" xr:uid="{9E71F3AD-428E-400F-8118-41DCE11E73AF}"/>
    <cellStyle name="Normal 15 4 2 4 2" xfId="12441" xr:uid="{EF5A04B1-0326-495E-BF2F-D8FD18D5A7C7}"/>
    <cellStyle name="Normal 15 4 2 4 3" xfId="16204" xr:uid="{E649E463-A866-48B1-808C-091185A6E8EF}"/>
    <cellStyle name="Normal 15 4 2 5" xfId="2749" xr:uid="{848D7310-4F1A-406F-A0F7-1909C9C6583B}"/>
    <cellStyle name="Normal 15 4 2 6" xfId="7244" xr:uid="{6385CDF1-E97C-4D82-8AC7-D782F9788D08}"/>
    <cellStyle name="Normal 15 4 2 7" xfId="10529" xr:uid="{739B6BBC-0BAC-424D-B98C-EEFFC0C19DC2}"/>
    <cellStyle name="Normal 15 4 2 8" xfId="14323" xr:uid="{4333DEEF-33A3-48CB-B4E6-B7D08A5C69F1}"/>
    <cellStyle name="Normal 15 4 2 9" xfId="17803" xr:uid="{4E92EC52-D476-4EF8-B3EF-F24715BAD7C4}"/>
    <cellStyle name="Normal 15 4 3" xfId="916" xr:uid="{B029ECAF-CC25-475B-A4D2-2ABDE17464E9}"/>
    <cellStyle name="Normal 15 4 3 2" xfId="917" xr:uid="{C71854F9-70B6-4AE0-B5AE-AE8C4A1F50ED}"/>
    <cellStyle name="Normal 15 4 3 2 2" xfId="2755" xr:uid="{E5F41F5D-43A5-4175-99D5-7CE5DB946B73}"/>
    <cellStyle name="Normal 15 4 3 2 2 2" xfId="5311" xr:uid="{95282C56-0DAC-492E-A49A-48D09DB1F9F7}"/>
    <cellStyle name="Normal 15 4 3 2 2 3" xfId="8731" xr:uid="{C5843B5F-B30D-4C4B-9D39-695BC0E9EE5F}"/>
    <cellStyle name="Normal 15 4 3 2 2 4" xfId="12442" xr:uid="{101B02C9-7BB5-4629-9A85-940C822DF2EA}"/>
    <cellStyle name="Normal 15 4 3 2 2 5" xfId="16205" xr:uid="{1ABED1D1-F6D9-46BC-BEDB-0B2227C4A58F}"/>
    <cellStyle name="Normal 15 4 3 2 2 6" xfId="19085" xr:uid="{5AC8BA28-58BF-4108-A3E3-9368BB49DDDF}"/>
    <cellStyle name="Normal 15 4 3 2 3" xfId="5310" xr:uid="{36C84FF4-637A-4EFE-B2ED-4529F39A5269}"/>
    <cellStyle name="Normal 15 4 3 2 4" xfId="2754" xr:uid="{DDD72C3D-1356-449A-94B4-EA91A633731E}"/>
    <cellStyle name="Normal 15 4 3 2 5" xfId="7247" xr:uid="{ADF0338D-B38F-4042-AD80-963CDA9EA485}"/>
    <cellStyle name="Normal 15 4 3 2 6" xfId="10533" xr:uid="{0761F3BA-CB3D-437C-8242-35C1A7E7AE1E}"/>
    <cellStyle name="Normal 15 4 3 2 7" xfId="14327" xr:uid="{6D5BB763-AFC0-4142-9567-24A2194AE448}"/>
    <cellStyle name="Normal 15 4 3 2 8" xfId="17806" xr:uid="{1B443EFF-72DC-4BA0-A83B-FC6786C86B39}"/>
    <cellStyle name="Normal 15 4 3 3" xfId="2756" xr:uid="{E064821A-D0B8-49FF-BC4C-AEB3D381E2A9}"/>
    <cellStyle name="Normal 15 4 3 3 2" xfId="5312" xr:uid="{B680D580-3DCE-479A-838F-F0238BBE4599}"/>
    <cellStyle name="Normal 15 4 3 3 2 2" xfId="12443" xr:uid="{ABBB85DF-47EC-483E-9CA8-0CC7126940D6}"/>
    <cellStyle name="Normal 15 4 3 3 2 3" xfId="16206" xr:uid="{325F5B1F-7D99-48E7-9509-D907B7027778}"/>
    <cellStyle name="Normal 15 4 3 3 3" xfId="8730" xr:uid="{98413F2A-324E-4ECA-A3FA-845614274DE4}"/>
    <cellStyle name="Normal 15 4 3 3 4" xfId="10534" xr:uid="{73B0AC15-077B-4666-91C1-95F9564B9D25}"/>
    <cellStyle name="Normal 15 4 3 3 5" xfId="14328" xr:uid="{103F0BF1-8F49-4401-A966-48F2C1039224}"/>
    <cellStyle name="Normal 15 4 3 3 6" xfId="19084" xr:uid="{22BC91EF-7F81-4369-A1E7-A9E577E7EDFE}"/>
    <cellStyle name="Normal 15 4 3 4" xfId="5309" xr:uid="{CB50A8D5-08D7-4C34-A7AF-0D70F94A0B64}"/>
    <cellStyle name="Normal 15 4 3 4 2" xfId="12444" xr:uid="{C9FD52A5-4FDE-4278-8300-63B3C9A44E90}"/>
    <cellStyle name="Normal 15 4 3 4 3" xfId="16207" xr:uid="{9B86E8C8-2FAD-4EC8-8FA1-C4BD6C2E4F99}"/>
    <cellStyle name="Normal 15 4 3 5" xfId="2753" xr:uid="{8DDBC904-8E74-4BD4-B603-3898B00F13B3}"/>
    <cellStyle name="Normal 15 4 3 6" xfId="7246" xr:uid="{F2C68551-BF33-4484-999A-AE6863C44A1A}"/>
    <cellStyle name="Normal 15 4 3 7" xfId="10532" xr:uid="{5DB12D15-B5AC-4572-85B0-F52E48050794}"/>
    <cellStyle name="Normal 15 4 3 8" xfId="14326" xr:uid="{A0CF674A-1FB3-40AE-93C4-D1500DC73B8E}"/>
    <cellStyle name="Normal 15 4 3 9" xfId="17805" xr:uid="{F5671108-F689-477A-8732-0535E9B3FB2F}"/>
    <cellStyle name="Normal 15 4 4" xfId="918" xr:uid="{356D62FB-A656-4E0E-90AF-61EED198E272}"/>
    <cellStyle name="Normal 15 4 4 2" xfId="2758" xr:uid="{61E99615-CDC3-4D52-9F9A-73FB7C1F820C}"/>
    <cellStyle name="Normal 15 4 4 2 2" xfId="5314" xr:uid="{E49DFF8D-7240-4F32-BDBD-D63AFE305438}"/>
    <cellStyle name="Normal 15 4 4 2 3" xfId="8732" xr:uid="{F90D7682-8F28-47FB-9412-83F9BC47D2F6}"/>
    <cellStyle name="Normal 15 4 4 2 4" xfId="12445" xr:uid="{C22F40AC-62BE-4A00-8D8C-18AEF7368874}"/>
    <cellStyle name="Normal 15 4 4 2 5" xfId="16208" xr:uid="{DEFFD91C-7A36-4382-9DA1-24A7E47EAE6E}"/>
    <cellStyle name="Normal 15 4 4 2 6" xfId="19086" xr:uid="{8165800E-1734-4E1E-8A7C-E2610FC878F9}"/>
    <cellStyle name="Normal 15 4 4 3" xfId="5313" xr:uid="{C759E75E-3C26-413C-B1C7-B3991B0FC426}"/>
    <cellStyle name="Normal 15 4 4 4" xfId="2757" xr:uid="{B5B6B3EA-9FB3-45F6-B716-DCAEA140C390}"/>
    <cellStyle name="Normal 15 4 4 5" xfId="7248" xr:uid="{949AA984-6D74-4604-B996-5C69BFC1B583}"/>
    <cellStyle name="Normal 15 4 4 6" xfId="10535" xr:uid="{BF46A7F4-701F-45D8-86A5-E277B58CAADA}"/>
    <cellStyle name="Normal 15 4 4 7" xfId="14329" xr:uid="{3206948A-0933-4548-A36A-9FD31D710568}"/>
    <cellStyle name="Normal 15 4 4 8" xfId="17807" xr:uid="{81DA8031-FD02-47D3-8561-6AD6462D57F6}"/>
    <cellStyle name="Normal 15 4 5" xfId="2759" xr:uid="{D0C5CBB8-5E73-466D-9C03-25772FA0E182}"/>
    <cellStyle name="Normal 15 4 5 2" xfId="5315" xr:uid="{4CDF1F99-1922-4B2A-8206-AE0BBD838418}"/>
    <cellStyle name="Normal 15 4 5 2 2" xfId="9494" xr:uid="{956560D3-FF47-4F45-BFE9-B3C507AF79AE}"/>
    <cellStyle name="Normal 15 4 5 2 3" xfId="12446" xr:uid="{1E659281-AB30-449F-91C0-580A6EFCF9BE}"/>
    <cellStyle name="Normal 15 4 5 2 4" xfId="16209" xr:uid="{AC8C7E74-73C3-4FE1-90F6-2F9FFF19AFA3}"/>
    <cellStyle name="Normal 15 4 5 3" xfId="8011" xr:uid="{5FA89282-8D12-4301-AAF1-5108CBF7A39A}"/>
    <cellStyle name="Normal 15 4 5 4" xfId="10536" xr:uid="{F646C6C7-507E-4332-835C-3838DD90E3D8}"/>
    <cellStyle name="Normal 15 4 5 5" xfId="14330" xr:uid="{5EFABC52-0528-4FB6-9F36-3247FE64A374}"/>
    <cellStyle name="Normal 15 4 5 6" xfId="19081" xr:uid="{921C29F8-B6A9-421B-AC94-393C484BB7B5}"/>
    <cellStyle name="Normal 15 4 6" xfId="5304" xr:uid="{A526D8D0-C93A-411B-AA1E-407CC3730690}"/>
    <cellStyle name="Normal 15 4 6 2" xfId="8727" xr:uid="{A93CD030-497C-47E0-9578-CA1441EC805C}"/>
    <cellStyle name="Normal 15 4 6 3" xfId="12447" xr:uid="{FEFC26DE-6A1C-49C7-A333-3DAC40F3C384}"/>
    <cellStyle name="Normal 15 4 6 4" xfId="16210" xr:uid="{A85D963E-EB82-4E33-BD31-50C3C973D49D}"/>
    <cellStyle name="Normal 15 4 7" xfId="2748" xr:uid="{BA2BBDBC-20C1-41B0-9B54-B522E5E0E8A9}"/>
    <cellStyle name="Normal 15 4 8" xfId="7243" xr:uid="{EAB94431-1753-4017-AC57-CA521AB4D1AC}"/>
    <cellStyle name="Normal 15 4 9" xfId="10528" xr:uid="{03206649-6537-4D5F-9201-7CD2D490F157}"/>
    <cellStyle name="Normal 15 5" xfId="919" xr:uid="{568233D9-D48A-43FE-9B85-EAC3FB3DEC27}"/>
    <cellStyle name="Normal 15 5 10" xfId="14331" xr:uid="{3A6E80EC-2CEF-4CE6-B024-54D3FD7E9F84}"/>
    <cellStyle name="Normal 15 5 11" xfId="17808" xr:uid="{99EC7A98-A627-436B-AE98-968801CFCF28}"/>
    <cellStyle name="Normal 15 5 2" xfId="920" xr:uid="{1ED0F11B-F735-454A-B990-B37E63BBECFB}"/>
    <cellStyle name="Normal 15 5 2 2" xfId="921" xr:uid="{7A373DC7-012A-412A-8361-94E4109BCD06}"/>
    <cellStyle name="Normal 15 5 2 2 2" xfId="2763" xr:uid="{5A937394-0D97-4AE1-A037-54588C75933F}"/>
    <cellStyle name="Normal 15 5 2 2 2 2" xfId="5319" xr:uid="{EE835F04-FF76-4805-BB0F-5D8F7717E02C}"/>
    <cellStyle name="Normal 15 5 2 2 2 3" xfId="8735" xr:uid="{EFDEA50F-6537-44FF-A522-E0561C289651}"/>
    <cellStyle name="Normal 15 5 2 2 2 4" xfId="12448" xr:uid="{F7114607-C72C-4E15-AA3A-5BD99FED3FD6}"/>
    <cellStyle name="Normal 15 5 2 2 2 5" xfId="16211" xr:uid="{58AF78D2-2F46-4267-9335-0DB98FECAF42}"/>
    <cellStyle name="Normal 15 5 2 2 2 6" xfId="19089" xr:uid="{C1C71E10-C819-40DF-AAE0-95CD4D0576D4}"/>
    <cellStyle name="Normal 15 5 2 2 3" xfId="5318" xr:uid="{0C1A4BB8-F822-4F6B-A05C-327AF41E522F}"/>
    <cellStyle name="Normal 15 5 2 2 4" xfId="2762" xr:uid="{3E8B1CCC-C13A-448A-AA69-4504F31BA7D7}"/>
    <cellStyle name="Normal 15 5 2 2 5" xfId="7251" xr:uid="{05D13310-C1AD-4CEE-A281-AA796D966825}"/>
    <cellStyle name="Normal 15 5 2 2 6" xfId="10539" xr:uid="{035B9FFB-00ED-41BA-882E-FD2A26CC06B8}"/>
    <cellStyle name="Normal 15 5 2 2 7" xfId="14333" xr:uid="{0235486E-2CA2-4D68-AA25-1842F97AAEA4}"/>
    <cellStyle name="Normal 15 5 2 2 8" xfId="17810" xr:uid="{5380FEA2-9093-4060-B1D8-74BACBBD2AAB}"/>
    <cellStyle name="Normal 15 5 2 3" xfId="2764" xr:uid="{7D023733-70CB-41AD-B82B-DFBF8F103F51}"/>
    <cellStyle name="Normal 15 5 2 3 2" xfId="5320" xr:uid="{2E02187E-ED21-49FA-BF5B-B9752557BB10}"/>
    <cellStyle name="Normal 15 5 2 3 2 2" xfId="12449" xr:uid="{0D93F012-E732-4DF3-B291-4AA4395E701C}"/>
    <cellStyle name="Normal 15 5 2 3 2 3" xfId="16212" xr:uid="{0725998D-2D69-4804-ABEB-F67B71E068B4}"/>
    <cellStyle name="Normal 15 5 2 3 3" xfId="8734" xr:uid="{1C79F7E1-9B70-4736-A802-823AC344C141}"/>
    <cellStyle name="Normal 15 5 2 3 4" xfId="10540" xr:uid="{443AA558-AAA7-4417-B4AC-9BA682D9E633}"/>
    <cellStyle name="Normal 15 5 2 3 5" xfId="14334" xr:uid="{7D649428-BB4D-44D0-83D3-4D8D24F7187F}"/>
    <cellStyle name="Normal 15 5 2 3 6" xfId="19088" xr:uid="{EB86ACFD-663B-4CBF-AC09-81CC2C6595BE}"/>
    <cellStyle name="Normal 15 5 2 4" xfId="5317" xr:uid="{A49440C7-FFAF-42CB-B85B-C1D635AD4C0C}"/>
    <cellStyle name="Normal 15 5 2 4 2" xfId="12450" xr:uid="{72726392-3CFC-4C58-BBCF-0C5D84ED6611}"/>
    <cellStyle name="Normal 15 5 2 4 3" xfId="16213" xr:uid="{81BF9AB1-54F1-4EBE-BBDF-CF76B85B0522}"/>
    <cellStyle name="Normal 15 5 2 5" xfId="2761" xr:uid="{D48EED61-6D56-4707-BD5C-B283F066B9E4}"/>
    <cellStyle name="Normal 15 5 2 6" xfId="7250" xr:uid="{52DAFD17-A394-4D44-998E-589A685CACDE}"/>
    <cellStyle name="Normal 15 5 2 7" xfId="10538" xr:uid="{EA759965-541A-41CD-ABFD-726AA20A8347}"/>
    <cellStyle name="Normal 15 5 2 8" xfId="14332" xr:uid="{B9A5C3DE-3CA0-417F-BF26-C5D5BEEB371C}"/>
    <cellStyle name="Normal 15 5 2 9" xfId="17809" xr:uid="{A3DE6E0C-42F1-452E-BBF6-BF4CDAA3B454}"/>
    <cellStyle name="Normal 15 5 3" xfId="922" xr:uid="{A17C6619-2081-4C89-AF33-C090B5F18BF4}"/>
    <cellStyle name="Normal 15 5 3 2" xfId="923" xr:uid="{004A8D8C-8DF4-4AE7-B85D-BC114A3BBF2A}"/>
    <cellStyle name="Normal 15 5 3 2 2" xfId="2767" xr:uid="{30492E6A-B3D2-48C4-97CA-AB03A657A653}"/>
    <cellStyle name="Normal 15 5 3 2 2 2" xfId="5323" xr:uid="{9C6B9792-DF4D-483D-8120-81C2079188A1}"/>
    <cellStyle name="Normal 15 5 3 2 2 3" xfId="8737" xr:uid="{7E7A3025-9BF9-42F0-B660-8BDD71553734}"/>
    <cellStyle name="Normal 15 5 3 2 2 4" xfId="12451" xr:uid="{6F2C5AFB-5B02-4071-A948-531848970EEF}"/>
    <cellStyle name="Normal 15 5 3 2 2 5" xfId="16214" xr:uid="{3495981B-2F9B-4222-9589-75A2880C41A0}"/>
    <cellStyle name="Normal 15 5 3 2 2 6" xfId="19091" xr:uid="{36810B3B-69FE-4DC2-A134-84DC9DADBEE0}"/>
    <cellStyle name="Normal 15 5 3 2 3" xfId="5322" xr:uid="{2817BAD8-7073-45D8-9B87-A3C02082BD7F}"/>
    <cellStyle name="Normal 15 5 3 2 4" xfId="2766" xr:uid="{2706FF09-913F-49AE-9EDC-BAC9367A0D56}"/>
    <cellStyle name="Normal 15 5 3 2 5" xfId="7253" xr:uid="{07EE12EA-C3DA-43F6-A708-E3AD3022FA98}"/>
    <cellStyle name="Normal 15 5 3 2 6" xfId="10542" xr:uid="{6DCF437A-52BD-43B5-A26D-5416CA660265}"/>
    <cellStyle name="Normal 15 5 3 2 7" xfId="14336" xr:uid="{62E91271-501A-4597-9A3C-F8931D157BD4}"/>
    <cellStyle name="Normal 15 5 3 2 8" xfId="17812" xr:uid="{046D8768-8B76-46B5-A7B1-B0D50922817F}"/>
    <cellStyle name="Normal 15 5 3 3" xfId="2768" xr:uid="{9664579C-52C8-400D-AB77-57146345EB49}"/>
    <cellStyle name="Normal 15 5 3 3 2" xfId="5324" xr:uid="{8E0FD900-BD42-4618-8C16-1D2D6630ED52}"/>
    <cellStyle name="Normal 15 5 3 3 2 2" xfId="12452" xr:uid="{66F65C9C-5601-4C3A-B5C8-C3120B2296FF}"/>
    <cellStyle name="Normal 15 5 3 3 2 3" xfId="16215" xr:uid="{BBE059F2-CAF7-4D8D-BE8E-384FC95ADCEB}"/>
    <cellStyle name="Normal 15 5 3 3 3" xfId="8736" xr:uid="{749C5858-97A1-46E5-9D1D-6CD603C5EB4C}"/>
    <cellStyle name="Normal 15 5 3 3 4" xfId="10543" xr:uid="{CB877B11-3F46-4CBD-A435-31B40E792B15}"/>
    <cellStyle name="Normal 15 5 3 3 5" xfId="14337" xr:uid="{891166E6-3F86-4D49-962D-5EACE9178C75}"/>
    <cellStyle name="Normal 15 5 3 3 6" xfId="19090" xr:uid="{1F7070F9-621F-4D9F-897A-8ACEAE54552A}"/>
    <cellStyle name="Normal 15 5 3 4" xfId="5321" xr:uid="{FC77023A-A40F-495C-AA5E-39CDA5025FAD}"/>
    <cellStyle name="Normal 15 5 3 4 2" xfId="12453" xr:uid="{71B9D0BF-8173-4025-84F5-982472EB05E8}"/>
    <cellStyle name="Normal 15 5 3 4 3" xfId="16216" xr:uid="{265A59C5-2EE6-4E9C-BBC6-F4C70864377E}"/>
    <cellStyle name="Normal 15 5 3 5" xfId="2765" xr:uid="{648C1A76-84FA-41DB-BB7A-6438734CE8A7}"/>
    <cellStyle name="Normal 15 5 3 6" xfId="7252" xr:uid="{B42BB605-11AA-484E-BEAD-9B61D81CA616}"/>
    <cellStyle name="Normal 15 5 3 7" xfId="10541" xr:uid="{E5E91D2B-5A84-417A-BEA5-EC1958A61E0D}"/>
    <cellStyle name="Normal 15 5 3 8" xfId="14335" xr:uid="{C5BF0CA7-086A-4339-B74A-07543C94A4FB}"/>
    <cellStyle name="Normal 15 5 3 9" xfId="17811" xr:uid="{9D24AE06-55ED-4079-9583-34ADB7395BA5}"/>
    <cellStyle name="Normal 15 5 4" xfId="924" xr:uid="{16CA04B1-2B88-462D-8C0E-57B4E95A7449}"/>
    <cellStyle name="Normal 15 5 4 2" xfId="2770" xr:uid="{21E8137B-9261-4323-B4F2-5C3B0B1525D6}"/>
    <cellStyle name="Normal 15 5 4 2 2" xfId="5326" xr:uid="{8C259217-603F-4C86-8A60-80CD07E60B52}"/>
    <cellStyle name="Normal 15 5 4 2 3" xfId="8738" xr:uid="{270B05EC-8948-495C-8A19-16DFAEF3D851}"/>
    <cellStyle name="Normal 15 5 4 2 4" xfId="12454" xr:uid="{306AD29C-1630-42CA-A161-7C929E771372}"/>
    <cellStyle name="Normal 15 5 4 2 5" xfId="16217" xr:uid="{D239862F-0EA1-4BCA-AB71-091A27DAE01F}"/>
    <cellStyle name="Normal 15 5 4 2 6" xfId="19092" xr:uid="{4D5FD654-37A0-4C99-A284-0791495C8FE9}"/>
    <cellStyle name="Normal 15 5 4 3" xfId="5325" xr:uid="{C015A4BE-4829-443B-8EDB-818DA61F1813}"/>
    <cellStyle name="Normal 15 5 4 4" xfId="2769" xr:uid="{2462EC03-5BCE-4402-8C0D-E1FD94939369}"/>
    <cellStyle name="Normal 15 5 4 5" xfId="7254" xr:uid="{136E8111-31B5-44BC-B029-3BBAD55EF9DD}"/>
    <cellStyle name="Normal 15 5 4 6" xfId="10544" xr:uid="{D26F24A4-AFC2-4F07-8F55-8C12D6DB57E4}"/>
    <cellStyle name="Normal 15 5 4 7" xfId="14338" xr:uid="{4D632053-DE3B-40D8-813F-088DB595992F}"/>
    <cellStyle name="Normal 15 5 4 8" xfId="17813" xr:uid="{D012AB4F-3459-41C1-B960-5A3A429FB962}"/>
    <cellStyle name="Normal 15 5 5" xfId="2771" xr:uid="{2BB468E2-7B38-4A1B-93CA-D70031D5B94E}"/>
    <cellStyle name="Normal 15 5 5 2" xfId="5327" xr:uid="{AA121E57-E3A8-4831-9DE0-CE2A8A50045B}"/>
    <cellStyle name="Normal 15 5 5 2 2" xfId="9495" xr:uid="{6A5F2A68-3BC2-47E6-B83D-ABA2D262D4D3}"/>
    <cellStyle name="Normal 15 5 5 2 3" xfId="12455" xr:uid="{1D3E98F1-4D76-4A5E-AC9C-455FC36B6CE8}"/>
    <cellStyle name="Normal 15 5 5 2 4" xfId="16218" xr:uid="{84D69DFA-61C6-4852-9469-AAA755E05730}"/>
    <cellStyle name="Normal 15 5 5 3" xfId="8012" xr:uid="{36F9905D-62D7-45D2-A41B-8603E966C2F5}"/>
    <cellStyle name="Normal 15 5 5 4" xfId="10545" xr:uid="{993B0676-D179-44A7-A737-0843E8791E3B}"/>
    <cellStyle name="Normal 15 5 5 5" xfId="14339" xr:uid="{32825E07-ED9F-4CF8-BB38-9624070A7FED}"/>
    <cellStyle name="Normal 15 5 5 6" xfId="19087" xr:uid="{446721E3-2323-4D03-995A-24D9D6268ACE}"/>
    <cellStyle name="Normal 15 5 6" xfId="5316" xr:uid="{ABF0EED8-DCDA-407B-871B-92FAA79B086D}"/>
    <cellStyle name="Normal 15 5 6 2" xfId="8733" xr:uid="{766AF982-FAE4-44AE-BCE9-275848847645}"/>
    <cellStyle name="Normal 15 5 6 3" xfId="12456" xr:uid="{679B622E-AF9E-45E9-BFF9-7AB30F9A2B26}"/>
    <cellStyle name="Normal 15 5 6 4" xfId="16219" xr:uid="{BBDA70EF-B07B-4AFC-995D-C870792502DA}"/>
    <cellStyle name="Normal 15 5 7" xfId="2760" xr:uid="{22C8DB5E-80DF-4C72-BDD0-1AF11F886799}"/>
    <cellStyle name="Normal 15 5 8" xfId="7249" xr:uid="{F76BBFA6-0382-4B65-8998-FD80AC10B70F}"/>
    <cellStyle name="Normal 15 5 9" xfId="10537" xr:uid="{4E58B80C-223E-4233-BB0D-E4C16CEFF92F}"/>
    <cellStyle name="Normal 15 6" xfId="925" xr:uid="{4EFD3971-F806-4935-AA04-5492043A435E}"/>
    <cellStyle name="Normal 15 6 10" xfId="17814" xr:uid="{11A0C8BC-B0CA-4F1E-9C4E-B904601FCE36}"/>
    <cellStyle name="Normal 15 6 2" xfId="926" xr:uid="{64D580DD-965D-4532-ADFC-58CA8A844289}"/>
    <cellStyle name="Normal 15 6 2 2" xfId="927" xr:uid="{7E52AD32-5A27-4BE1-B769-5B09CF7F23C1}"/>
    <cellStyle name="Normal 15 6 2 2 2" xfId="2775" xr:uid="{EBC58339-84C4-4020-92EB-302E17485C51}"/>
    <cellStyle name="Normal 15 6 2 2 2 2" xfId="5331" xr:uid="{B4FC09E2-8E87-4A8D-A734-F94E9FAAB687}"/>
    <cellStyle name="Normal 15 6 2 2 2 3" xfId="8741" xr:uid="{10A59535-CE6C-4E09-9A84-9408BF6BD0B9}"/>
    <cellStyle name="Normal 15 6 2 2 2 4" xfId="12457" xr:uid="{3CBCE285-5C3E-46B7-90B4-ABF6334CCB94}"/>
    <cellStyle name="Normal 15 6 2 2 2 5" xfId="16220" xr:uid="{F6D7B27D-220A-42A9-AE9C-638B3DAA8CBA}"/>
    <cellStyle name="Normal 15 6 2 2 2 6" xfId="19095" xr:uid="{C4C4FACD-C4BF-4D53-9657-6868D2842EDB}"/>
    <cellStyle name="Normal 15 6 2 2 3" xfId="5330" xr:uid="{C8C8DE6E-30BD-499D-96A1-FD73B75B6C16}"/>
    <cellStyle name="Normal 15 6 2 2 4" xfId="2774" xr:uid="{A1A05A93-46AD-4F2F-A34E-022557A46B1B}"/>
    <cellStyle name="Normal 15 6 2 2 5" xfId="7257" xr:uid="{C89EE41A-E636-4B2D-BD96-E4F37C3547B6}"/>
    <cellStyle name="Normal 15 6 2 2 6" xfId="10548" xr:uid="{30397618-B6A6-4EED-AED7-ED510B85BB86}"/>
    <cellStyle name="Normal 15 6 2 2 7" xfId="14342" xr:uid="{E205FA3E-63C3-43A4-9A07-CCEA25079167}"/>
    <cellStyle name="Normal 15 6 2 2 8" xfId="17816" xr:uid="{D6FADA32-4F1E-42AA-BC55-79864F656CF8}"/>
    <cellStyle name="Normal 15 6 2 3" xfId="2776" xr:uid="{71FF0910-9D5E-4125-AA39-2A9165F86D0D}"/>
    <cellStyle name="Normal 15 6 2 3 2" xfId="5332" xr:uid="{E1714F57-509B-4B97-A5D0-F63A559FE955}"/>
    <cellStyle name="Normal 15 6 2 3 2 2" xfId="12458" xr:uid="{9252DAD2-7FF1-4A66-9F72-6D44527AF1A3}"/>
    <cellStyle name="Normal 15 6 2 3 2 3" xfId="16221" xr:uid="{5A8ED574-457C-4705-AD75-D19C81EB2CC2}"/>
    <cellStyle name="Normal 15 6 2 3 3" xfId="8740" xr:uid="{297E55F4-DBBE-462A-A174-E94E3DEA88D2}"/>
    <cellStyle name="Normal 15 6 2 3 4" xfId="10549" xr:uid="{643FCE27-756C-43AF-9DE5-0BAF8C255534}"/>
    <cellStyle name="Normal 15 6 2 3 5" xfId="14343" xr:uid="{618699AA-4476-4E01-A64D-5E33D2AD6DF2}"/>
    <cellStyle name="Normal 15 6 2 3 6" xfId="19094" xr:uid="{A67D3886-8897-45F0-817F-43FD1C9A424C}"/>
    <cellStyle name="Normal 15 6 2 4" xfId="5329" xr:uid="{243BE9BA-252C-4302-911C-48DB0719987A}"/>
    <cellStyle name="Normal 15 6 2 4 2" xfId="12459" xr:uid="{A8401AC4-10C1-4B8F-9E0C-CA38BF2FE72A}"/>
    <cellStyle name="Normal 15 6 2 4 3" xfId="16222" xr:uid="{61553763-2E0D-4394-98AE-4D919DCAE4A3}"/>
    <cellStyle name="Normal 15 6 2 5" xfId="2773" xr:uid="{F087E2C5-E629-471F-B693-085E898AE116}"/>
    <cellStyle name="Normal 15 6 2 6" xfId="7256" xr:uid="{32EAE4B0-AFC5-4E8A-8F87-843DA544A018}"/>
    <cellStyle name="Normal 15 6 2 7" xfId="10547" xr:uid="{87AC33BD-49D0-41FD-94EF-794EC07FA7D3}"/>
    <cellStyle name="Normal 15 6 2 8" xfId="14341" xr:uid="{F7853DA6-A799-4DA4-8777-241CC466FFA7}"/>
    <cellStyle name="Normal 15 6 2 9" xfId="17815" xr:uid="{9F066FE7-A5B9-4A0E-A3A5-D239D52BBF0E}"/>
    <cellStyle name="Normal 15 6 3" xfId="928" xr:uid="{B1050ED0-D52F-4103-B28F-E4511823FCF8}"/>
    <cellStyle name="Normal 15 6 3 2" xfId="2778" xr:uid="{A3DB5776-09C3-4B0A-BFCA-8CBC34D192CD}"/>
    <cellStyle name="Normal 15 6 3 2 2" xfId="5334" xr:uid="{57425BC7-35E2-4E82-9DC4-EBC6D6DEA035}"/>
    <cellStyle name="Normal 15 6 3 2 3" xfId="8742" xr:uid="{91DC47CD-1704-42B6-8937-D53FA669F51E}"/>
    <cellStyle name="Normal 15 6 3 2 4" xfId="12460" xr:uid="{297E4AF0-7F4F-4721-94B4-4F231A183AAE}"/>
    <cellStyle name="Normal 15 6 3 2 5" xfId="16223" xr:uid="{28CF0966-E78D-44D5-9F12-9284CAF5839A}"/>
    <cellStyle name="Normal 15 6 3 2 6" xfId="19096" xr:uid="{3AB5BFA5-5D01-43F8-B09C-41801EF6581F}"/>
    <cellStyle name="Normal 15 6 3 3" xfId="5333" xr:uid="{1F0AD3D0-7174-48C8-91A7-28C33821013D}"/>
    <cellStyle name="Normal 15 6 3 4" xfId="2777" xr:uid="{098DD0BB-D941-4434-9EA1-28B34F861174}"/>
    <cellStyle name="Normal 15 6 3 5" xfId="7258" xr:uid="{94A43D62-77BA-4C88-8E43-9847D02F8191}"/>
    <cellStyle name="Normal 15 6 3 6" xfId="10550" xr:uid="{9040DE37-414A-4B3B-B666-A436CB579B5A}"/>
    <cellStyle name="Normal 15 6 3 7" xfId="14344" xr:uid="{4B743BF8-146F-4BF0-9741-03B01919CE2B}"/>
    <cellStyle name="Normal 15 6 3 8" xfId="17817" xr:uid="{2B9EEDE7-5A2C-4C5B-AF7C-F6C122738C3D}"/>
    <cellStyle name="Normal 15 6 4" xfId="2779" xr:uid="{8E874A63-071E-40E1-BFBB-D0DDE90916FE}"/>
    <cellStyle name="Normal 15 6 4 2" xfId="5335" xr:uid="{88CD5BD8-A439-4375-8580-44D2C5D41375}"/>
    <cellStyle name="Normal 15 6 4 2 2" xfId="9496" xr:uid="{11B48FBE-EB41-4A0B-9971-F6350ADB5733}"/>
    <cellStyle name="Normal 15 6 4 2 3" xfId="12461" xr:uid="{14B85FC8-05DA-473C-BB7C-6BF60D095805}"/>
    <cellStyle name="Normal 15 6 4 2 4" xfId="16224" xr:uid="{21E608B2-182E-4110-B8FB-7A2E4EC02AEC}"/>
    <cellStyle name="Normal 15 6 4 3" xfId="8013" xr:uid="{9306D5E9-8C8B-4F99-80E5-7FD371FECD79}"/>
    <cellStyle name="Normal 15 6 4 4" xfId="10551" xr:uid="{87C75D37-0C71-4D5A-94B6-BC720E1316E8}"/>
    <cellStyle name="Normal 15 6 4 5" xfId="14345" xr:uid="{AFE3759F-ED65-4633-ACE4-00115D96D7D7}"/>
    <cellStyle name="Normal 15 6 4 6" xfId="19093" xr:uid="{846AB0A2-12E4-4371-89CA-4165F1A178A8}"/>
    <cellStyle name="Normal 15 6 5" xfId="5328" xr:uid="{E773A92C-3FA4-4615-BF3C-4F957734542C}"/>
    <cellStyle name="Normal 15 6 5 2" xfId="8739" xr:uid="{52C67F3E-5E87-4CE9-8B32-BAE51382791E}"/>
    <cellStyle name="Normal 15 6 5 3" xfId="12462" xr:uid="{004E797D-2F48-44F5-A2E2-4E27D633FFE0}"/>
    <cellStyle name="Normal 15 6 5 4" xfId="16225" xr:uid="{88E05DA1-7A50-4CB0-89D6-0C47FC8C572F}"/>
    <cellStyle name="Normal 15 6 6" xfId="2772" xr:uid="{3C46DD72-4FD6-4EE2-9BCF-F1366F2D5F02}"/>
    <cellStyle name="Normal 15 6 7" xfId="7255" xr:uid="{54514CA2-0684-4841-933B-836A80E768FE}"/>
    <cellStyle name="Normal 15 6 8" xfId="10546" xr:uid="{4D68B23D-66EB-40B6-AD42-3B7270FA01FC}"/>
    <cellStyle name="Normal 15 6 9" xfId="14340" xr:uid="{2776EE6D-23FB-46FC-A44D-863ECB415224}"/>
    <cellStyle name="Normal 15 7" xfId="929" xr:uid="{E59FB191-A049-4351-AD2A-F0279473DDF7}"/>
    <cellStyle name="Normal 15 7 2" xfId="930" xr:uid="{8A59CC21-3D3B-4439-949F-86314490591C}"/>
    <cellStyle name="Normal 15 7 2 2" xfId="2782" xr:uid="{2B588487-8351-4367-85F2-CE9E1DA3FA65}"/>
    <cellStyle name="Normal 15 7 2 2 2" xfId="5338" xr:uid="{F14A7D6F-4F86-4BB7-89CC-341DE9BEBBA9}"/>
    <cellStyle name="Normal 15 7 2 2 3" xfId="8744" xr:uid="{CDBEEDE0-FB64-4488-8847-E698779DA93C}"/>
    <cellStyle name="Normal 15 7 2 2 4" xfId="12463" xr:uid="{755DE957-95E5-4D16-8DCC-9B500712A5E1}"/>
    <cellStyle name="Normal 15 7 2 2 5" xfId="16226" xr:uid="{333EFF13-857E-4328-8C22-84BE067CB154}"/>
    <cellStyle name="Normal 15 7 2 2 6" xfId="19098" xr:uid="{F25E2C03-6DA0-4ADA-BF04-F905D0C2EA9C}"/>
    <cellStyle name="Normal 15 7 2 3" xfId="5337" xr:uid="{ADF12DF3-5940-4052-AA6D-270807B66A5C}"/>
    <cellStyle name="Normal 15 7 2 4" xfId="2781" xr:uid="{F379E27C-F4D5-4753-A5A9-973A75C6624D}"/>
    <cellStyle name="Normal 15 7 2 5" xfId="7260" xr:uid="{26EF5D9F-95CC-467C-B252-F44CCE8E701C}"/>
    <cellStyle name="Normal 15 7 2 6" xfId="10553" xr:uid="{D85C28A8-883A-4FF8-9E55-373C3A5F253D}"/>
    <cellStyle name="Normal 15 7 2 7" xfId="14347" xr:uid="{0EBEC20A-22FE-4821-B4A2-B562517EE3AA}"/>
    <cellStyle name="Normal 15 7 2 8" xfId="17819" xr:uid="{F661B9C0-1F83-4646-80AC-B95363E40DC1}"/>
    <cellStyle name="Normal 15 7 3" xfId="2783" xr:uid="{2769A13A-5267-46D8-A974-8C49440CC779}"/>
    <cellStyle name="Normal 15 7 3 2" xfId="5339" xr:uid="{1133E28B-A946-4271-ADAD-EE8A7ECD6EBB}"/>
    <cellStyle name="Normal 15 7 3 2 2" xfId="12464" xr:uid="{B9090E58-C4F2-4E1D-B995-D6BF86E67C51}"/>
    <cellStyle name="Normal 15 7 3 2 3" xfId="16227" xr:uid="{93AC6F41-3E90-4FCB-A1C6-F9A6C6520C3C}"/>
    <cellStyle name="Normal 15 7 3 3" xfId="8743" xr:uid="{F7475F47-8C19-48D0-BE2E-2B9B147864B6}"/>
    <cellStyle name="Normal 15 7 3 4" xfId="10554" xr:uid="{3648C165-C063-4817-B95A-6FCC92B50BFE}"/>
    <cellStyle name="Normal 15 7 3 5" xfId="14348" xr:uid="{4AB12AF8-D23C-4DDB-A0C8-11EF01BD2598}"/>
    <cellStyle name="Normal 15 7 3 6" xfId="19097" xr:uid="{F54FFC0E-CD9C-47EB-AB40-2A6BA185360C}"/>
    <cellStyle name="Normal 15 7 4" xfId="5336" xr:uid="{CCF875C8-17B6-40C3-9FEA-9E9E0E5F9E5C}"/>
    <cellStyle name="Normal 15 7 4 2" xfId="12465" xr:uid="{72C25790-E532-448B-87AC-2B91C51C341F}"/>
    <cellStyle name="Normal 15 7 4 3" xfId="16228" xr:uid="{BDE9DE8F-E860-467C-8E26-CD13294A9201}"/>
    <cellStyle name="Normal 15 7 5" xfId="2780" xr:uid="{087B595E-89D4-4112-839C-4D4C010D0652}"/>
    <cellStyle name="Normal 15 7 6" xfId="7259" xr:uid="{9DE3ADAF-2132-4F64-9F7D-124181A77FB7}"/>
    <cellStyle name="Normal 15 7 7" xfId="10552" xr:uid="{15ADA2DC-468F-446A-8BCB-A88CF07A3328}"/>
    <cellStyle name="Normal 15 7 8" xfId="14346" xr:uid="{8D2285F1-0B78-4635-92E1-8780B0658B61}"/>
    <cellStyle name="Normal 15 7 9" xfId="17818" xr:uid="{2BF53B3C-BCEB-4166-9DA3-8D8B80F3BACC}"/>
    <cellStyle name="Normal 15 8" xfId="931" xr:uid="{88CC4197-3CB1-46A3-AEE0-0E3D9909433C}"/>
    <cellStyle name="Normal 15 8 2" xfId="932" xr:uid="{C78E3D74-D731-4050-B92C-6262B1F804E7}"/>
    <cellStyle name="Normal 15 8 2 2" xfId="2786" xr:uid="{3AFBA625-69C6-48BA-8A1B-EDD7DBC12F30}"/>
    <cellStyle name="Normal 15 8 2 2 2" xfId="5342" xr:uid="{E6502F88-FCF2-4391-9063-74D46B268211}"/>
    <cellStyle name="Normal 15 8 2 2 3" xfId="8746" xr:uid="{1D0A321F-E2E8-4B32-8A0A-939AE534B067}"/>
    <cellStyle name="Normal 15 8 2 2 4" xfId="12466" xr:uid="{7505091C-D65F-48B0-847B-C529DC7A85A2}"/>
    <cellStyle name="Normal 15 8 2 2 5" xfId="16229" xr:uid="{97AE3BBF-7B74-4597-B244-9A40473C13C5}"/>
    <cellStyle name="Normal 15 8 2 2 6" xfId="19100" xr:uid="{29ACDD42-3277-4536-8AA6-F110CE90EB89}"/>
    <cellStyle name="Normal 15 8 2 3" xfId="5341" xr:uid="{699A6CE8-11A3-4213-8804-A472F2B6AE7B}"/>
    <cellStyle name="Normal 15 8 2 4" xfId="2785" xr:uid="{5ECE5836-62AD-4411-8C16-4B773D0242B8}"/>
    <cellStyle name="Normal 15 8 2 5" xfId="7262" xr:uid="{E896E5C9-16C1-49E7-AB6E-342B5F24FC35}"/>
    <cellStyle name="Normal 15 8 2 6" xfId="10556" xr:uid="{4EC57ACF-B4ED-40E6-895B-FF16F4B1E702}"/>
    <cellStyle name="Normal 15 8 2 7" xfId="14350" xr:uid="{DA36A490-AAC1-427E-AAB7-58DD9E6F3B83}"/>
    <cellStyle name="Normal 15 8 2 8" xfId="17821" xr:uid="{824A7FB0-19E4-4A29-89F5-1818623F0D2F}"/>
    <cellStyle name="Normal 15 8 3" xfId="2787" xr:uid="{43BF0CED-58A9-459E-A30A-C69EE4D3DD1F}"/>
    <cellStyle name="Normal 15 8 3 2" xfId="5343" xr:uid="{FA806634-3422-4C78-9793-96059340074A}"/>
    <cellStyle name="Normal 15 8 3 2 2" xfId="12467" xr:uid="{FE2779E9-5828-4613-93AC-F65AF6214525}"/>
    <cellStyle name="Normal 15 8 3 2 3" xfId="16230" xr:uid="{6BB5987D-FDE9-4500-AEAE-1A274972437E}"/>
    <cellStyle name="Normal 15 8 3 3" xfId="8745" xr:uid="{8978717A-9A17-4F35-A04C-251B4415C88E}"/>
    <cellStyle name="Normal 15 8 3 4" xfId="10557" xr:uid="{18129BEE-5E64-4FBE-8B7A-55D930861DA6}"/>
    <cellStyle name="Normal 15 8 3 5" xfId="14351" xr:uid="{E576B58B-6A69-413A-8AD5-AA5B7B84505F}"/>
    <cellStyle name="Normal 15 8 3 6" xfId="19099" xr:uid="{1EB356F3-0565-457C-B97E-E3EE6669BD35}"/>
    <cellStyle name="Normal 15 8 4" xfId="5340" xr:uid="{7489D106-14DB-4FCE-B593-60FA40268F7D}"/>
    <cellStyle name="Normal 15 8 4 2" xfId="12468" xr:uid="{0C2B6F25-5CF1-4467-9D73-078337001B6D}"/>
    <cellStyle name="Normal 15 8 4 3" xfId="16231" xr:uid="{26998C24-2176-4EDD-AF97-6F84B89E27BF}"/>
    <cellStyle name="Normal 15 8 5" xfId="2784" xr:uid="{3624B86B-BE82-4625-95CB-761476C98D6E}"/>
    <cellStyle name="Normal 15 8 6" xfId="7261" xr:uid="{BE97A91F-0D06-445D-9C57-5F2F6D05F79C}"/>
    <cellStyle name="Normal 15 8 7" xfId="10555" xr:uid="{F0627013-3359-47C5-81A7-85F47CACEB69}"/>
    <cellStyle name="Normal 15 8 8" xfId="14349" xr:uid="{5FA13088-F55D-4F41-8B46-50A04EB1CD06}"/>
    <cellStyle name="Normal 15 8 9" xfId="17820" xr:uid="{1CB03D20-F2CB-422D-9E2D-DE46325BB05C}"/>
    <cellStyle name="Normal 15 9" xfId="933" xr:uid="{E42BCFCE-F178-4357-AFC1-338DC4B7D5F9}"/>
    <cellStyle name="Normal 15 9 2" xfId="934" xr:uid="{D2A107FB-56A8-4CCF-8D8F-3FD5FFE598BB}"/>
    <cellStyle name="Normal 15 9 2 2" xfId="2790" xr:uid="{7B8987EA-B33C-45BA-9EBA-F9C176B6D6A8}"/>
    <cellStyle name="Normal 15 9 2 2 2" xfId="5346" xr:uid="{BB74265F-D2EF-4AD2-A2E9-4DB44259F518}"/>
    <cellStyle name="Normal 15 9 2 2 3" xfId="8748" xr:uid="{04B3807C-4910-44CE-9A47-07B39FE35A7B}"/>
    <cellStyle name="Normal 15 9 2 2 4" xfId="12469" xr:uid="{8F21D318-176F-445D-96BC-8A9DCFBE999C}"/>
    <cellStyle name="Normal 15 9 2 2 5" xfId="16232" xr:uid="{D490A529-2C00-4678-A035-AF13E2F9317E}"/>
    <cellStyle name="Normal 15 9 2 2 6" xfId="19102" xr:uid="{AC46D30C-F486-491D-9953-2BC239CD94E3}"/>
    <cellStyle name="Normal 15 9 2 3" xfId="5345" xr:uid="{B26E26DE-E94D-460C-B611-42E55C352508}"/>
    <cellStyle name="Normal 15 9 2 4" xfId="2789" xr:uid="{4B033A20-9956-45BE-A815-311A4B38D08E}"/>
    <cellStyle name="Normal 15 9 2 5" xfId="7264" xr:uid="{A9AD98FC-1397-4585-927A-3DE326964AA3}"/>
    <cellStyle name="Normal 15 9 2 6" xfId="10559" xr:uid="{6C91204E-24F9-49B2-9EFB-6B7D51FED311}"/>
    <cellStyle name="Normal 15 9 2 7" xfId="14353" xr:uid="{E9975558-8589-49A4-A085-8ADE14E9E6E1}"/>
    <cellStyle name="Normal 15 9 2 8" xfId="17823" xr:uid="{53C2CDE9-4945-4627-BCF1-2089AF641FD4}"/>
    <cellStyle name="Normal 15 9 3" xfId="2791" xr:uid="{6516C6C9-8F51-4ACE-AC5B-31805A038D82}"/>
    <cellStyle name="Normal 15 9 3 2" xfId="5347" xr:uid="{F244B100-4A26-4AE1-A02D-030078B36C5E}"/>
    <cellStyle name="Normal 15 9 3 2 2" xfId="12470" xr:uid="{5EEC31DA-A837-4122-BEAD-21977AD91909}"/>
    <cellStyle name="Normal 15 9 3 2 3" xfId="16233" xr:uid="{61C4B038-4AC3-46EA-88B7-D83487FACADF}"/>
    <cellStyle name="Normal 15 9 3 3" xfId="8747" xr:uid="{7D7C78A8-5CE7-4340-9E3A-BDACD06689AE}"/>
    <cellStyle name="Normal 15 9 3 4" xfId="10560" xr:uid="{910FA7C4-C838-40A6-B1A4-F5F07C98FE59}"/>
    <cellStyle name="Normal 15 9 3 5" xfId="14354" xr:uid="{142F6D29-C6EF-409A-8806-A6A5593BBD21}"/>
    <cellStyle name="Normal 15 9 3 6" xfId="19101" xr:uid="{12F3EBE6-1994-499D-98D4-8828B6015CAB}"/>
    <cellStyle name="Normal 15 9 4" xfId="5344" xr:uid="{D68DC5AE-E8FA-49E0-9EF3-C6F6750BA649}"/>
    <cellStyle name="Normal 15 9 4 2" xfId="12471" xr:uid="{824C7550-9A2F-49D5-8C46-D983F00F715E}"/>
    <cellStyle name="Normal 15 9 4 3" xfId="16234" xr:uid="{0C5012DB-F4BC-4EDD-86EB-C774F581B77A}"/>
    <cellStyle name="Normal 15 9 5" xfId="2788" xr:uid="{71891EEC-32DB-44C2-8EA6-288C0C5E89F4}"/>
    <cellStyle name="Normal 15 9 6" xfId="7263" xr:uid="{931B8DBF-BB0F-42E5-9B28-355285DFACD2}"/>
    <cellStyle name="Normal 15 9 7" xfId="10558" xr:uid="{067CE393-373F-4D09-A781-603469833F5C}"/>
    <cellStyle name="Normal 15 9 8" xfId="14352" xr:uid="{24D8D47C-5B37-4901-8A27-81ACCEA0C459}"/>
    <cellStyle name="Normal 15 9 9" xfId="17822" xr:uid="{97CF037B-D1E5-48BF-BF4E-D69F71446A61}"/>
    <cellStyle name="Normal 150" xfId="29312" xr:uid="{6A3D0B54-F2EB-4DF3-B988-A001EE2F62F3}"/>
    <cellStyle name="Normal 150 2" xfId="42163" xr:uid="{94B752D2-BAB0-4F21-B49F-850EBA08FE21}"/>
    <cellStyle name="Normal 151" xfId="29302" xr:uid="{56151030-4C7E-45EF-98B1-B665139406DE}"/>
    <cellStyle name="Normal 151 2" xfId="42153" xr:uid="{858AAA46-962E-4F86-9AD0-0B0E94DA58D6}"/>
    <cellStyle name="Normal 152" xfId="29308" xr:uid="{74337FCF-DC22-4DDE-ADC3-62FF22DD8D32}"/>
    <cellStyle name="Normal 152 2" xfId="42159" xr:uid="{CD2074B1-832B-41CE-B9E3-33C7F05D6127}"/>
    <cellStyle name="Normal 153" xfId="29307" xr:uid="{045DDA40-2DAA-4D68-820D-5DEF741B188B}"/>
    <cellStyle name="Normal 153 2" xfId="42158" xr:uid="{606D4C37-0822-4EAD-BE3F-57E3E8417D18}"/>
    <cellStyle name="Normal 155" xfId="29309" xr:uid="{92AD574E-71AC-4E54-B017-3A06217F549D}"/>
    <cellStyle name="Normal 155 2" xfId="42160" xr:uid="{62680723-5611-49E8-8377-441E123211E9}"/>
    <cellStyle name="Normal 156" xfId="29304" xr:uid="{C3EB353F-13D1-4CCD-B4BC-FE984896EA64}"/>
    <cellStyle name="Normal 156 2" xfId="42155" xr:uid="{FF4A59E9-6594-4801-8108-5637D49B7232}"/>
    <cellStyle name="Normal 157" xfId="29311" xr:uid="{68C7C819-EEFD-41F1-90A5-537A06793031}"/>
    <cellStyle name="Normal 157 2" xfId="42162" xr:uid="{F9D307AD-4A8A-4FCD-9186-3FF9EB8795A1}"/>
    <cellStyle name="Normal 16" xfId="258" xr:uid="{1847AE95-477B-4050-8CD9-A5DBC3ADF2AA}"/>
    <cellStyle name="Normal 16 10" xfId="2792" xr:uid="{F0CE724C-C467-401F-AF51-3FE0D894F08B}"/>
    <cellStyle name="Normal 16 11" xfId="7265" xr:uid="{6AD81DBC-A2AF-4490-9BC2-3F7D078BA200}"/>
    <cellStyle name="Normal 16 12" xfId="10561" xr:uid="{8FFCB8E8-DC9B-4211-B7BC-3322E74DF672}"/>
    <cellStyle name="Normal 16 13" xfId="14355" xr:uid="{DFB1758C-D821-49A0-863E-5A5013D1C737}"/>
    <cellStyle name="Normal 16 14" xfId="17824" xr:uid="{96447298-ADEA-4A70-BDCF-C7F2834FD897}"/>
    <cellStyle name="Normal 16 2" xfId="407" xr:uid="{167A1AED-E2DB-450E-833D-E30B2AEF5A6E}"/>
    <cellStyle name="Normal 16 2 10" xfId="14356" xr:uid="{4DB9F438-F709-4086-BF0F-E0505C6C48D5}"/>
    <cellStyle name="Normal 16 2 11" xfId="17825" xr:uid="{A5AB2A8B-7B6B-449A-926D-E62B11E96802}"/>
    <cellStyle name="Normal 16 2 2" xfId="935" xr:uid="{629C176F-63BF-4EC3-A1AA-76AF41A3464B}"/>
    <cellStyle name="Normal 16 2 2 2" xfId="936" xr:uid="{B9883F29-3FD8-4E10-AF03-B03F8EC8BD2C}"/>
    <cellStyle name="Normal 16 2 2 2 2" xfId="2796" xr:uid="{E60FCE21-5448-4C6B-AA92-EF7E2FD1C6FB}"/>
    <cellStyle name="Normal 16 2 2 2 2 2" xfId="5352" xr:uid="{930D91C9-D052-464D-A5E9-50F3A947342D}"/>
    <cellStyle name="Normal 16 2 2 2 2 3" xfId="8752" xr:uid="{32B0CEC1-25EE-4FD7-BDDE-75D150FB9D74}"/>
    <cellStyle name="Normal 16 2 2 2 2 4" xfId="12472" xr:uid="{F2AFAD9C-3197-4CCE-8714-6B00DFE8533C}"/>
    <cellStyle name="Normal 16 2 2 2 2 5" xfId="16235" xr:uid="{4DF66754-630A-4DCB-9C40-C827AA1B9E42}"/>
    <cellStyle name="Normal 16 2 2 2 2 6" xfId="19106" xr:uid="{AC27692B-5BBF-415A-B290-2E969BAC4455}"/>
    <cellStyle name="Normal 16 2 2 2 3" xfId="5351" xr:uid="{20606548-6078-41A1-89E9-4ACE343F6224}"/>
    <cellStyle name="Normal 16 2 2 2 3 2" xfId="41536" xr:uid="{9D337930-C0E1-468F-9618-1CE15F94B6AE}"/>
    <cellStyle name="Normal 16 2 2 2 4" xfId="2795" xr:uid="{07D03D23-C4E5-4985-B190-0D5B2F0F06B9}"/>
    <cellStyle name="Normal 16 2 2 2 4 2" xfId="35047" xr:uid="{CF2D382F-39E6-499B-A4C3-F64E6C75C0E7}"/>
    <cellStyle name="Normal 16 2 2 2 5" xfId="7268" xr:uid="{FC88EE2D-024B-4D83-8F25-F8DD93314814}"/>
    <cellStyle name="Normal 16 2 2 2 6" xfId="10564" xr:uid="{8EB6EE75-F4FD-4AE7-A4F5-8B34C13D985E}"/>
    <cellStyle name="Normal 16 2 2 2 7" xfId="14358" xr:uid="{8C173317-B622-4ECD-A2F7-30BBDE1ABC29}"/>
    <cellStyle name="Normal 16 2 2 2 8" xfId="17827" xr:uid="{5B975E3E-A025-4DDC-817C-EFF9BB8ED619}"/>
    <cellStyle name="Normal 16 2 2 3" xfId="2797" xr:uid="{EC0EA4C0-C6D8-4C6A-B3DA-7B7A25F1FE37}"/>
    <cellStyle name="Normal 16 2 2 3 2" xfId="5353" xr:uid="{6D2F3F41-1460-4666-AFD0-2F88804F066A}"/>
    <cellStyle name="Normal 16 2 2 3 2 2" xfId="12473" xr:uid="{FD7D6AFB-5A7C-4463-B5C0-A123E1525B60}"/>
    <cellStyle name="Normal 16 2 2 3 2 3" xfId="16236" xr:uid="{0F64743E-70BF-42B2-9577-10BFC0F2DA80}"/>
    <cellStyle name="Normal 16 2 2 3 3" xfId="8751" xr:uid="{2A71F726-4AFF-469D-9253-51D7213C7BBC}"/>
    <cellStyle name="Normal 16 2 2 3 4" xfId="10565" xr:uid="{8B07FA6C-0BE3-4FB3-969A-DFE5A3B1DF5E}"/>
    <cellStyle name="Normal 16 2 2 3 5" xfId="14359" xr:uid="{31742D02-06D1-4961-AB1B-AB6CF51D56CD}"/>
    <cellStyle name="Normal 16 2 2 3 6" xfId="19105" xr:uid="{58D47174-ED79-4A2B-8AD1-4FFF006BC1BE}"/>
    <cellStyle name="Normal 16 2 2 4" xfId="5350" xr:uid="{77D7586B-B548-4F2C-94C9-5A004E724B2A}"/>
    <cellStyle name="Normal 16 2 2 4 2" xfId="12474" xr:uid="{B01B1968-9012-4279-AA04-B414E29A4369}"/>
    <cellStyle name="Normal 16 2 2 4 3" xfId="16237" xr:uid="{FB7DACA8-4D1F-4D9C-B264-6E7FFCA22F50}"/>
    <cellStyle name="Normal 16 2 2 5" xfId="2794" xr:uid="{7CED9AE6-807E-4B30-8CF8-739EB137375B}"/>
    <cellStyle name="Normal 16 2 2 5 2" xfId="33496" xr:uid="{230D1C31-3528-48D2-8357-CF86DA99BAB5}"/>
    <cellStyle name="Normal 16 2 2 6" xfId="7267" xr:uid="{ACD2B8E7-8886-484F-B8A6-00A42A95DA85}"/>
    <cellStyle name="Normal 16 2 2 7" xfId="10563" xr:uid="{739D7808-C81C-405B-B306-3E2724D4B93B}"/>
    <cellStyle name="Normal 16 2 2 8" xfId="14357" xr:uid="{B7A9FD7E-5E5E-4F9B-A8B1-2ABBC07AAE0D}"/>
    <cellStyle name="Normal 16 2 2 9" xfId="17826" xr:uid="{40253DFE-30E7-4A99-BA0B-05AA8148A538}"/>
    <cellStyle name="Normal 16 2 3" xfId="937" xr:uid="{818AFF2C-D7EC-4E8E-A0CB-428C4BBD3701}"/>
    <cellStyle name="Normal 16 2 3 2" xfId="938" xr:uid="{A68E086A-43C6-4C0F-AEF7-1058E4F9293D}"/>
    <cellStyle name="Normal 16 2 3 2 2" xfId="2800" xr:uid="{B2298448-36B6-4D88-B2B5-B543E96BC811}"/>
    <cellStyle name="Normal 16 2 3 2 2 2" xfId="5356" xr:uid="{1CD6731B-8BC5-4CA9-8882-74471903A52D}"/>
    <cellStyle name="Normal 16 2 3 2 2 3" xfId="8754" xr:uid="{15E3484E-CD40-4AA0-9726-A3736510DB97}"/>
    <cellStyle name="Normal 16 2 3 2 2 4" xfId="12475" xr:uid="{B979043C-1BD4-4910-8597-4B5B7F3DC515}"/>
    <cellStyle name="Normal 16 2 3 2 2 5" xfId="16238" xr:uid="{F352F1D5-296F-4761-9DFF-5AD59B57F4A5}"/>
    <cellStyle name="Normal 16 2 3 2 2 6" xfId="19108" xr:uid="{12361D24-029E-4B48-A804-545533D263F7}"/>
    <cellStyle name="Normal 16 2 3 2 3" xfId="5355" xr:uid="{DB8A8102-784A-405F-9EDE-60120093D805}"/>
    <cellStyle name="Normal 16 2 3 2 4" xfId="2799" xr:uid="{21EB64C6-B29B-4316-80DE-85867E9D170A}"/>
    <cellStyle name="Normal 16 2 3 2 5" xfId="7270" xr:uid="{40CD4168-F073-4563-8741-1886E8DCD130}"/>
    <cellStyle name="Normal 16 2 3 2 6" xfId="10567" xr:uid="{826919A2-8A62-49ED-A74C-2B0ADBCA0965}"/>
    <cellStyle name="Normal 16 2 3 2 7" xfId="14361" xr:uid="{03405090-E36E-4DA7-81AD-6D4758E936D4}"/>
    <cellStyle name="Normal 16 2 3 2 8" xfId="17829" xr:uid="{69F14ACA-D954-4579-BE64-6824245E967F}"/>
    <cellStyle name="Normal 16 2 3 3" xfId="2801" xr:uid="{88FDFA34-CE52-4FE6-AB72-66BB9FAFCC32}"/>
    <cellStyle name="Normal 16 2 3 3 2" xfId="5357" xr:uid="{359D0077-CCDC-4CCA-B362-2B0C4953E14E}"/>
    <cellStyle name="Normal 16 2 3 3 2 2" xfId="12476" xr:uid="{7A78E6AC-4639-4D30-B363-2DF9A3BFE0DC}"/>
    <cellStyle name="Normal 16 2 3 3 2 3" xfId="16239" xr:uid="{8512E4C2-98D5-4E9F-95B9-063CFD0A412E}"/>
    <cellStyle name="Normal 16 2 3 3 3" xfId="8753" xr:uid="{FD4F4A07-9E40-491B-838C-914D763FF94A}"/>
    <cellStyle name="Normal 16 2 3 3 4" xfId="10568" xr:uid="{1678160B-4226-47B7-B834-645A4CAA1FEB}"/>
    <cellStyle name="Normal 16 2 3 3 5" xfId="14362" xr:uid="{BE4B7645-0579-4042-AD32-EBD2E0316920}"/>
    <cellStyle name="Normal 16 2 3 3 6" xfId="19107" xr:uid="{738CA131-B12F-458C-A262-CCE9476F193C}"/>
    <cellStyle name="Normal 16 2 3 4" xfId="5354" xr:uid="{FD97352D-CD3A-44A5-80DD-23A3C75E68C6}"/>
    <cellStyle name="Normal 16 2 3 4 2" xfId="12477" xr:uid="{AD7FBD8F-8B6B-45F8-8DAE-0F1777F07FBA}"/>
    <cellStyle name="Normal 16 2 3 4 3" xfId="16240" xr:uid="{68868FF4-BB14-4F9F-AF8E-EB2698B7073C}"/>
    <cellStyle name="Normal 16 2 3 5" xfId="2798" xr:uid="{0C7E7C4D-7178-449B-914B-2B226884AE31}"/>
    <cellStyle name="Normal 16 2 3 6" xfId="7269" xr:uid="{DBD67671-CBFA-487F-8073-9FE885770A94}"/>
    <cellStyle name="Normal 16 2 3 7" xfId="10566" xr:uid="{01855343-E89D-487D-85A3-0854D22B7560}"/>
    <cellStyle name="Normal 16 2 3 8" xfId="14360" xr:uid="{695E9F50-0DDA-46A9-A5F2-20DB6999463D}"/>
    <cellStyle name="Normal 16 2 3 9" xfId="17828" xr:uid="{456430B4-4260-4A6A-AF9B-2E69F2518218}"/>
    <cellStyle name="Normal 16 2 4" xfId="939" xr:uid="{485FF1D7-789E-44E9-9DB6-110185DA4ECE}"/>
    <cellStyle name="Normal 16 2 4 2" xfId="2803" xr:uid="{8B2BE6F4-4C1A-4E0E-9E37-7F2E8C29A5C5}"/>
    <cellStyle name="Normal 16 2 4 2 2" xfId="5359" xr:uid="{F5DA3D1F-2433-4CBC-9085-288BE46CE6CC}"/>
    <cellStyle name="Normal 16 2 4 2 3" xfId="8755" xr:uid="{9564FBE2-FCBA-48BB-9110-DE86E0A527BA}"/>
    <cellStyle name="Normal 16 2 4 2 4" xfId="12478" xr:uid="{A26D7DA3-19AC-4C39-8428-5A535AC486CE}"/>
    <cellStyle name="Normal 16 2 4 2 5" xfId="16241" xr:uid="{26A0C940-76C4-49A0-BDD0-EB6923E9AD01}"/>
    <cellStyle name="Normal 16 2 4 2 6" xfId="19109" xr:uid="{A7DBADB7-2A10-4B05-AF30-293292FF09C4}"/>
    <cellStyle name="Normal 16 2 4 3" xfId="5358" xr:uid="{594A3CC5-89DE-4BCD-87BA-E030A6C19187}"/>
    <cellStyle name="Normal 16 2 4 4" xfId="2802" xr:uid="{EAC5030F-47DA-4672-8CAA-035008C8203C}"/>
    <cellStyle name="Normal 16 2 4 5" xfId="7271" xr:uid="{6CAC823B-C5AF-467F-A4DC-CF775BA6FE9E}"/>
    <cellStyle name="Normal 16 2 4 6" xfId="10569" xr:uid="{791B5503-028A-4D62-A804-8B65A10E442A}"/>
    <cellStyle name="Normal 16 2 4 7" xfId="14363" xr:uid="{66BC3142-2150-4F29-88CD-8007F74F780C}"/>
    <cellStyle name="Normal 16 2 4 8" xfId="17830" xr:uid="{2F772CFC-E449-449A-8B5F-9072C685FCF3}"/>
    <cellStyle name="Normal 16 2 5" xfId="2804" xr:uid="{C0F6D3F5-BD87-4706-8624-ADF6A5E9A587}"/>
    <cellStyle name="Normal 16 2 5 2" xfId="5360" xr:uid="{0A839799-6440-4211-9111-5A18B6CD1C55}"/>
    <cellStyle name="Normal 16 2 5 2 2" xfId="9497" xr:uid="{362A9B1D-05F1-444F-B149-3BE8DA1FCF67}"/>
    <cellStyle name="Normal 16 2 5 2 3" xfId="12479" xr:uid="{9E7C7213-EC49-491E-B21D-C04BC601E454}"/>
    <cellStyle name="Normal 16 2 5 2 4" xfId="16242" xr:uid="{99D6B52A-0E9F-45A3-8024-63A61EF143F1}"/>
    <cellStyle name="Normal 16 2 5 3" xfId="8014" xr:uid="{9A579B78-EA8C-4947-A690-DFD71692892E}"/>
    <cellStyle name="Normal 16 2 5 4" xfId="10570" xr:uid="{28A0A68E-FFA6-4EAA-A2CC-AA36215AFA9D}"/>
    <cellStyle name="Normal 16 2 5 5" xfId="14364" xr:uid="{EB764344-0C8A-4B90-9693-5A00E71691F2}"/>
    <cellStyle name="Normal 16 2 5 6" xfId="19104" xr:uid="{4F958B6F-E0CF-45D6-B391-649505650322}"/>
    <cellStyle name="Normal 16 2 6" xfId="5349" xr:uid="{E2D6E204-7E00-4DF9-AAF6-D2ADCB1B4EEE}"/>
    <cellStyle name="Normal 16 2 6 2" xfId="8750" xr:uid="{27B7303B-5E7F-4E1A-8364-BA496E47E219}"/>
    <cellStyle name="Normal 16 2 6 3" xfId="12480" xr:uid="{34EDE93E-4BF1-4E1B-8A49-2F15BFDA128E}"/>
    <cellStyle name="Normal 16 2 6 4" xfId="16243" xr:uid="{E1160345-5403-497C-938B-52F1EF76389E}"/>
    <cellStyle name="Normal 16 2 7" xfId="2793" xr:uid="{72F3E471-9FF4-4432-A857-D5ED3F08E5D0}"/>
    <cellStyle name="Normal 16 2 8" xfId="7266" xr:uid="{4D0F438E-FBAF-4292-9AAA-5E6CDD7780DC}"/>
    <cellStyle name="Normal 16 2 9" xfId="10562" xr:uid="{41076353-7F60-4972-B0AD-4C6B0491FAA0}"/>
    <cellStyle name="Normal 16 3" xfId="940" xr:uid="{0195C5C8-C789-40B0-A070-F794D0D37393}"/>
    <cellStyle name="Normal 16 3 10" xfId="17831" xr:uid="{DB04940C-2C8B-44BF-9B65-DDFCC85B2313}"/>
    <cellStyle name="Normal 16 3 2" xfId="941" xr:uid="{DDA62123-139B-442B-A1CB-450009059CD7}"/>
    <cellStyle name="Normal 16 3 2 2" xfId="942" xr:uid="{F4885885-40EB-432D-A274-0AD6D800FD16}"/>
    <cellStyle name="Normal 16 3 2 2 2" xfId="2808" xr:uid="{98E21275-9A5A-4C26-B3BB-1D94BC4B3196}"/>
    <cellStyle name="Normal 16 3 2 2 2 2" xfId="5364" xr:uid="{84D95C4C-CBB5-44EF-B879-238A8123AD5C}"/>
    <cellStyle name="Normal 16 3 2 2 2 3" xfId="8758" xr:uid="{F26FDD15-7C57-4383-9598-68A0B2C38391}"/>
    <cellStyle name="Normal 16 3 2 2 2 4" xfId="12481" xr:uid="{14695F2A-5CEF-445B-B0F8-24CCAD5E307A}"/>
    <cellStyle name="Normal 16 3 2 2 2 5" xfId="16244" xr:uid="{38832DDB-251B-4401-AB8C-47C4C1BA9505}"/>
    <cellStyle name="Normal 16 3 2 2 2 6" xfId="19112" xr:uid="{600C2E06-C59F-49B4-BDCD-F6CC2546E943}"/>
    <cellStyle name="Normal 16 3 2 2 3" xfId="5363" xr:uid="{3DC36A5D-4D3B-45F9-89EC-4CC00561475D}"/>
    <cellStyle name="Normal 16 3 2 2 4" xfId="2807" xr:uid="{E9B93A55-3E5E-4C38-BDDD-1B2A85E1E101}"/>
    <cellStyle name="Normal 16 3 2 2 5" xfId="7274" xr:uid="{D0B930BB-2DB9-424D-A830-20E327F308D0}"/>
    <cellStyle name="Normal 16 3 2 2 6" xfId="10573" xr:uid="{37E987B1-D3F3-4804-8F88-C1FC773E2E5C}"/>
    <cellStyle name="Normal 16 3 2 2 7" xfId="14367" xr:uid="{C306218F-B07B-432C-8EBF-F541FFBBA2C4}"/>
    <cellStyle name="Normal 16 3 2 2 8" xfId="17833" xr:uid="{2E91E227-C671-4AA6-B1CE-0FF5E3FF37B6}"/>
    <cellStyle name="Normal 16 3 2 3" xfId="2809" xr:uid="{F4C0EFBE-010D-4BA8-8F44-8510664268C4}"/>
    <cellStyle name="Normal 16 3 2 3 2" xfId="5365" xr:uid="{8CD0316D-B9E0-4908-A1EC-53EAC3C77839}"/>
    <cellStyle name="Normal 16 3 2 3 2 2" xfId="12482" xr:uid="{00AFCFD6-CBD0-45B7-B160-1C84875DB265}"/>
    <cellStyle name="Normal 16 3 2 3 2 3" xfId="16245" xr:uid="{B20F1C5F-3C42-40C7-82C4-347DBE763684}"/>
    <cellStyle name="Normal 16 3 2 3 3" xfId="8757" xr:uid="{0515FC52-A1E2-4D03-BD7E-57AA0A81B513}"/>
    <cellStyle name="Normal 16 3 2 3 4" xfId="10574" xr:uid="{790BCE4B-42BB-46D4-81F0-67364A179481}"/>
    <cellStyle name="Normal 16 3 2 3 5" xfId="14368" xr:uid="{F8EF0130-13F4-4ED7-B6A7-35B2B5029FE1}"/>
    <cellStyle name="Normal 16 3 2 3 6" xfId="19111" xr:uid="{01616A72-54C8-4917-9C31-947F311F4A4F}"/>
    <cellStyle name="Normal 16 3 2 4" xfId="5362" xr:uid="{01C05595-26FB-489E-989A-C710AC9F7382}"/>
    <cellStyle name="Normal 16 3 2 4 2" xfId="12483" xr:uid="{019981F7-517E-40E6-A1C8-8BDB49806FCE}"/>
    <cellStyle name="Normal 16 3 2 4 3" xfId="16246" xr:uid="{156449B7-3B2C-440D-A8F2-4FDDBBF1F6DA}"/>
    <cellStyle name="Normal 16 3 2 5" xfId="2806" xr:uid="{9C71F160-F73B-4593-9EE8-6639BA2DF5BC}"/>
    <cellStyle name="Normal 16 3 2 6" xfId="7273" xr:uid="{69BCD7EA-C2FD-460D-AC10-BC1E7CADD8FD}"/>
    <cellStyle name="Normal 16 3 2 7" xfId="10572" xr:uid="{2B2AB505-88B7-4C9B-AFDD-6E479EBABD1B}"/>
    <cellStyle name="Normal 16 3 2 8" xfId="14366" xr:uid="{9EDB7963-1AA8-4F6C-8B55-855406E3CC05}"/>
    <cellStyle name="Normal 16 3 2 9" xfId="17832" xr:uid="{AD15CF18-72D0-4943-95A2-9201DDCB3B0F}"/>
    <cellStyle name="Normal 16 3 3" xfId="943" xr:uid="{F0B5614E-8C16-4B45-9C65-0DE570D74EB6}"/>
    <cellStyle name="Normal 16 3 3 2" xfId="2811" xr:uid="{648C308A-9EBC-4762-AF9C-183DEEFC6031}"/>
    <cellStyle name="Normal 16 3 3 2 2" xfId="5367" xr:uid="{916B0B53-B85D-4923-9F99-F4A485E7D230}"/>
    <cellStyle name="Normal 16 3 3 2 3" xfId="8759" xr:uid="{E3996518-2107-4FF9-AE7F-C9EE6838085B}"/>
    <cellStyle name="Normal 16 3 3 2 4" xfId="12484" xr:uid="{015C23E3-BE57-4CA4-803D-51EC7DE448C8}"/>
    <cellStyle name="Normal 16 3 3 2 5" xfId="16247" xr:uid="{33028EE8-EEDA-4D5B-9455-4A0E2F3470EA}"/>
    <cellStyle name="Normal 16 3 3 2 6" xfId="19113" xr:uid="{0C907630-1900-4087-AB94-FDE687BF3690}"/>
    <cellStyle name="Normal 16 3 3 3" xfId="5366" xr:uid="{87627063-03E1-4D6C-A865-96580BA124C6}"/>
    <cellStyle name="Normal 16 3 3 4" xfId="2810" xr:uid="{D4297AC2-E66E-4BBF-922D-B025B1FDC829}"/>
    <cellStyle name="Normal 16 3 3 5" xfId="7275" xr:uid="{D29912B0-ACCE-4299-AFB9-9C9AFB39FB89}"/>
    <cellStyle name="Normal 16 3 3 6" xfId="10575" xr:uid="{35FC0E39-0635-419C-9EC0-C6AB978DFB4C}"/>
    <cellStyle name="Normal 16 3 3 7" xfId="14369" xr:uid="{4433512B-75AE-4BAC-A6CF-9020EF43E57E}"/>
    <cellStyle name="Normal 16 3 3 8" xfId="17834" xr:uid="{C03230B9-1F78-49E1-AD5F-01D3E230F88E}"/>
    <cellStyle name="Normal 16 3 4" xfId="2812" xr:uid="{C4AAA74E-5B5D-466E-9A26-E80DC5F2ACCC}"/>
    <cellStyle name="Normal 16 3 4 2" xfId="5368" xr:uid="{C1BE561E-1A84-4919-ADA9-E7A161CB3BF4}"/>
    <cellStyle name="Normal 16 3 4 2 2" xfId="9498" xr:uid="{13A3193F-6C31-4371-9572-896480FF7EF3}"/>
    <cellStyle name="Normal 16 3 4 2 3" xfId="12485" xr:uid="{29AC9DD1-F4BF-48C2-8517-FDA5281A397B}"/>
    <cellStyle name="Normal 16 3 4 2 4" xfId="16248" xr:uid="{9BF9D8BB-1C4F-4795-9B3E-D7FFFB2B2314}"/>
    <cellStyle name="Normal 16 3 4 3" xfId="8015" xr:uid="{C84A6500-C689-4D37-9F22-D6FAC6A0DD4C}"/>
    <cellStyle name="Normal 16 3 4 4" xfId="10576" xr:uid="{05317988-565F-4BA4-8FD7-3840DEF1BF58}"/>
    <cellStyle name="Normal 16 3 4 5" xfId="14370" xr:uid="{3C388D4D-5023-4F60-A93F-9E7CC23C8891}"/>
    <cellStyle name="Normal 16 3 4 6" xfId="19110" xr:uid="{598F60E1-ADA9-451D-A842-CF1F727DB7DC}"/>
    <cellStyle name="Normal 16 3 5" xfId="5361" xr:uid="{E040C652-662D-4A67-BAF3-03D6520FC1D7}"/>
    <cellStyle name="Normal 16 3 5 2" xfId="8756" xr:uid="{7B1C7FDC-B260-4ECC-A899-E41C8AE94BEB}"/>
    <cellStyle name="Normal 16 3 5 3" xfId="12486" xr:uid="{1535C811-504C-460D-A7F3-F0CD0717DF3D}"/>
    <cellStyle name="Normal 16 3 5 4" xfId="16249" xr:uid="{8B36983C-FB17-43F7-B301-53D3F7AB318A}"/>
    <cellStyle name="Normal 16 3 6" xfId="2805" xr:uid="{3F542BE6-9157-4CEE-96E8-AA419C722996}"/>
    <cellStyle name="Normal 16 3 7" xfId="7272" xr:uid="{257FA28D-9971-4D5F-B2D7-10D55EA709A9}"/>
    <cellStyle name="Normal 16 3 8" xfId="10571" xr:uid="{70631F4F-0378-4427-9038-FC019C954BE4}"/>
    <cellStyle name="Normal 16 3 9" xfId="14365" xr:uid="{08991BC7-E8C4-4143-9725-4F5DADFDAC8D}"/>
    <cellStyle name="Normal 16 4" xfId="944" xr:uid="{EEC1746E-E6DB-4FD7-9E49-7273BFE0882D}"/>
    <cellStyle name="Normal 16 4 2" xfId="945" xr:uid="{007B1BD8-E26F-4CB7-9D5F-F32ECC31F8C3}"/>
    <cellStyle name="Normal 16 4 2 2" xfId="2815" xr:uid="{6191363F-995A-40D8-A797-5B89EA4656E2}"/>
    <cellStyle name="Normal 16 4 2 2 2" xfId="5371" xr:uid="{83E1B5DD-0D4D-40EF-870D-F92C51FC0067}"/>
    <cellStyle name="Normal 16 4 2 2 3" xfId="8761" xr:uid="{410B90A1-374C-4636-AF54-186C62AF8082}"/>
    <cellStyle name="Normal 16 4 2 2 4" xfId="12487" xr:uid="{BB04EEE1-9EE7-4BF8-8BCA-1466DFD55542}"/>
    <cellStyle name="Normal 16 4 2 2 5" xfId="16250" xr:uid="{34A24F01-9854-4477-9E2F-81BA5264ECF3}"/>
    <cellStyle name="Normal 16 4 2 2 6" xfId="19115" xr:uid="{F3CA1CC1-4394-444E-8791-DCDAB51FB0D5}"/>
    <cellStyle name="Normal 16 4 2 3" xfId="5370" xr:uid="{F3D8F0E7-EDBC-44C1-94C7-B25CACB31F7D}"/>
    <cellStyle name="Normal 16 4 2 4" xfId="2814" xr:uid="{F3F76C0A-2B5C-45BB-9F89-9CF60836F4AD}"/>
    <cellStyle name="Normal 16 4 2 5" xfId="7277" xr:uid="{0E80C728-DF77-4B2E-A277-F2656EA9B5E9}"/>
    <cellStyle name="Normal 16 4 2 6" xfId="10578" xr:uid="{EDD94B26-4FEE-419A-83AF-B6BFA73771AF}"/>
    <cellStyle name="Normal 16 4 2 7" xfId="14372" xr:uid="{FC493658-35ED-4CDA-8124-F07733FA0A43}"/>
    <cellStyle name="Normal 16 4 2 8" xfId="17836" xr:uid="{FC50AEBD-F2F8-4DD2-A8F4-A773C6E7C74F}"/>
    <cellStyle name="Normal 16 4 3" xfId="2816" xr:uid="{2D8C0DE0-5829-4473-BCD5-33D5FF384FA7}"/>
    <cellStyle name="Normal 16 4 3 2" xfId="5372" xr:uid="{4BE4D5C1-4357-440B-A73E-DCDBF7EC80A0}"/>
    <cellStyle name="Normal 16 4 3 2 2" xfId="12488" xr:uid="{39E5FDDA-4071-48A3-8F40-0172B794E120}"/>
    <cellStyle name="Normal 16 4 3 2 3" xfId="16251" xr:uid="{D48C8F3B-2E3F-4111-976B-1BDC9B99E525}"/>
    <cellStyle name="Normal 16 4 3 3" xfId="8760" xr:uid="{63594F88-03F8-4F40-B487-5DCAA61732B6}"/>
    <cellStyle name="Normal 16 4 3 4" xfId="10579" xr:uid="{32142E40-6A60-48FD-98F1-00BA54BA1D62}"/>
    <cellStyle name="Normal 16 4 3 5" xfId="14373" xr:uid="{95166034-C235-490E-8AD7-47B62771965D}"/>
    <cellStyle name="Normal 16 4 3 6" xfId="19114" xr:uid="{7553F7F9-9B46-4EFE-9946-2A85C33EDB8A}"/>
    <cellStyle name="Normal 16 4 4" xfId="5369" xr:uid="{03F666B6-A9F7-42B9-8B1B-847C2AB9F460}"/>
    <cellStyle name="Normal 16 4 4 2" xfId="12489" xr:uid="{61120CB1-0A3C-4426-A8FC-3382FDE53236}"/>
    <cellStyle name="Normal 16 4 4 3" xfId="16252" xr:uid="{D772364E-90F2-4595-AE2F-0610F1907DAF}"/>
    <cellStyle name="Normal 16 4 5" xfId="2813" xr:uid="{2DDCE47F-FD63-4BA0-B0D0-2FB407DDD0CC}"/>
    <cellStyle name="Normal 16 4 6" xfId="7276" xr:uid="{69CD512E-E700-4CB6-B8BB-4E4F401D220F}"/>
    <cellStyle name="Normal 16 4 7" xfId="10577" xr:uid="{9C33B470-D8DB-42D2-B2AC-FFBD8171CF77}"/>
    <cellStyle name="Normal 16 4 8" xfId="14371" xr:uid="{3C7F9A53-E538-4BE1-BA8D-959C556152D7}"/>
    <cellStyle name="Normal 16 4 9" xfId="17835" xr:uid="{8F093B6D-1611-456A-B69F-5365CF2FABDB}"/>
    <cellStyle name="Normal 16 5" xfId="946" xr:uid="{2B35FCA1-8483-43EE-ABAF-8E308163DAC2}"/>
    <cellStyle name="Normal 16 5 2" xfId="947" xr:uid="{D2C27AE0-F2C0-4712-85A4-F76DDAC6ADF5}"/>
    <cellStyle name="Normal 16 5 2 2" xfId="2819" xr:uid="{0C14D0EF-74BD-4A14-965B-7D8B3526555D}"/>
    <cellStyle name="Normal 16 5 2 2 2" xfId="5375" xr:uid="{0FD2AD21-813B-416F-A1DB-2CA64A279120}"/>
    <cellStyle name="Normal 16 5 2 2 3" xfId="8763" xr:uid="{B8D65FB3-D2B1-43CC-A194-D26E5D429E9A}"/>
    <cellStyle name="Normal 16 5 2 2 4" xfId="12490" xr:uid="{EE3AA734-F327-4094-92DB-13137053EBDC}"/>
    <cellStyle name="Normal 16 5 2 2 5" xfId="16253" xr:uid="{C1C7B69B-0C5D-4EC8-B2ED-30CA370FF41B}"/>
    <cellStyle name="Normal 16 5 2 2 6" xfId="19117" xr:uid="{1BA110D0-6909-4E4B-939E-77FEF2EFBD63}"/>
    <cellStyle name="Normal 16 5 2 3" xfId="5374" xr:uid="{1211A7EF-C105-4EBB-A438-5ACC80227995}"/>
    <cellStyle name="Normal 16 5 2 4" xfId="2818" xr:uid="{9C35D8D3-1989-48A2-832A-4771F622BBC5}"/>
    <cellStyle name="Normal 16 5 2 5" xfId="7279" xr:uid="{D57C24B5-F571-46DE-A677-A2ADDC8CF8D6}"/>
    <cellStyle name="Normal 16 5 2 6" xfId="10581" xr:uid="{0761E587-A910-4F49-897B-FA3D9F25521A}"/>
    <cellStyle name="Normal 16 5 2 7" xfId="14375" xr:uid="{2CD4F86F-D1DC-48A8-A80F-6D7369FF9025}"/>
    <cellStyle name="Normal 16 5 2 8" xfId="17838" xr:uid="{60757ECC-3D5D-45AD-A2D1-4B507AAB0404}"/>
    <cellStyle name="Normal 16 5 3" xfId="2820" xr:uid="{A769E7C8-3487-4C2B-9668-4CFE36CF033B}"/>
    <cellStyle name="Normal 16 5 3 2" xfId="5376" xr:uid="{D72DD91B-698C-4470-82A1-FE8E5DBD0B0F}"/>
    <cellStyle name="Normal 16 5 3 2 2" xfId="12491" xr:uid="{165FA5E0-631A-4E70-84F2-B1D0DA070BF6}"/>
    <cellStyle name="Normal 16 5 3 2 3" xfId="16254" xr:uid="{165D4030-CAC1-4BB8-9869-DCDE215B6B54}"/>
    <cellStyle name="Normal 16 5 3 3" xfId="8762" xr:uid="{BA5ECF8D-FFC4-4BAB-B7A9-E546B90DA75D}"/>
    <cellStyle name="Normal 16 5 3 4" xfId="10582" xr:uid="{6375A9AE-AB02-412E-BFC4-1086B9CFDBF2}"/>
    <cellStyle name="Normal 16 5 3 5" xfId="14376" xr:uid="{E3A7AD00-AAF7-4C40-9A08-83F5121F264B}"/>
    <cellStyle name="Normal 16 5 3 6" xfId="19116" xr:uid="{57C42322-73BC-4327-8B4C-52D4286240CD}"/>
    <cellStyle name="Normal 16 5 4" xfId="5373" xr:uid="{4DD36361-1293-47BE-973E-BDFBDC77D3A0}"/>
    <cellStyle name="Normal 16 5 4 2" xfId="12492" xr:uid="{9824D13E-EAAA-4787-B38D-9EA5E29A88E6}"/>
    <cellStyle name="Normal 16 5 4 3" xfId="16255" xr:uid="{0597F806-8BDC-4F73-8743-2BAF592DCA5A}"/>
    <cellStyle name="Normal 16 5 5" xfId="2817" xr:uid="{99836844-B0A7-481E-8DA6-143A36F864FB}"/>
    <cellStyle name="Normal 16 5 6" xfId="7278" xr:uid="{372EB8CB-5FC0-449F-8997-C91490C991A5}"/>
    <cellStyle name="Normal 16 5 7" xfId="10580" xr:uid="{29F99402-9683-45D5-BD72-CB2AF4ABB1EA}"/>
    <cellStyle name="Normal 16 5 8" xfId="14374" xr:uid="{64E22C8A-2971-430B-8D99-41D27A8D9038}"/>
    <cellStyle name="Normal 16 5 9" xfId="17837" xr:uid="{66A06B6B-2625-4621-A2D8-4D61FDBF3FBE}"/>
    <cellStyle name="Normal 16 6" xfId="948" xr:uid="{023FCD9C-3CA5-4E4D-A5BA-2778B2168D1C}"/>
    <cellStyle name="Normal 16 6 2" xfId="949" xr:uid="{D274CF23-8A28-4B2E-A84A-B657F8DA776B}"/>
    <cellStyle name="Normal 16 6 2 2" xfId="2823" xr:uid="{74911FD7-E92B-41A5-A587-1A3EB89225E3}"/>
    <cellStyle name="Normal 16 6 2 2 2" xfId="5379" xr:uid="{D317AD9D-B84B-4EA0-8AD9-89D1C113E56B}"/>
    <cellStyle name="Normal 16 6 2 2 3" xfId="8765" xr:uid="{A9AD04E9-5E17-487F-A776-DC7171D00964}"/>
    <cellStyle name="Normal 16 6 2 2 4" xfId="12493" xr:uid="{CC57A7AD-E69D-4ED5-9E2E-EE2B26DF658E}"/>
    <cellStyle name="Normal 16 6 2 2 5" xfId="16256" xr:uid="{BEB28A74-4DF7-44C9-8B80-F5BFEC36430D}"/>
    <cellStyle name="Normal 16 6 2 2 6" xfId="19119" xr:uid="{F1F29DC0-43F0-46DB-B12C-27BE33EEBDAD}"/>
    <cellStyle name="Normal 16 6 2 3" xfId="5378" xr:uid="{40319348-CE02-4187-9564-55623EDC67D0}"/>
    <cellStyle name="Normal 16 6 2 4" xfId="2822" xr:uid="{A9456F6D-DF58-469E-939A-3128C5CACF08}"/>
    <cellStyle name="Normal 16 6 2 5" xfId="7281" xr:uid="{3EA437A4-855E-4746-8F80-3C61DC5A7D32}"/>
    <cellStyle name="Normal 16 6 2 6" xfId="10584" xr:uid="{7AEAE00F-990A-4ED2-BC9C-AE6C49426A94}"/>
    <cellStyle name="Normal 16 6 2 7" xfId="14378" xr:uid="{8A27FCB7-2175-4D44-8A42-C3DFE44068F5}"/>
    <cellStyle name="Normal 16 6 2 8" xfId="17840" xr:uid="{82E394BE-C5A7-4656-9B39-47B993733FCA}"/>
    <cellStyle name="Normal 16 6 3" xfId="2824" xr:uid="{E494B66F-5D47-4308-980B-101C9B14597D}"/>
    <cellStyle name="Normal 16 6 3 2" xfId="5380" xr:uid="{7B38BA66-08AE-426A-B255-CB9B51862449}"/>
    <cellStyle name="Normal 16 6 3 2 2" xfId="12494" xr:uid="{9386BF45-FCF4-4AC4-8485-4A132C7B28B9}"/>
    <cellStyle name="Normal 16 6 3 2 3" xfId="16257" xr:uid="{97C5C91B-257F-405D-8BE7-9101971B8413}"/>
    <cellStyle name="Normal 16 6 3 3" xfId="8764" xr:uid="{5BCD60A7-85DE-45EB-898F-1EB9A5C82EE1}"/>
    <cellStyle name="Normal 16 6 3 4" xfId="10585" xr:uid="{56579891-F737-4DF0-BD53-A26A45514DD6}"/>
    <cellStyle name="Normal 16 6 3 5" xfId="14379" xr:uid="{BAD65D6C-F091-4387-9EA8-74FE3862AA67}"/>
    <cellStyle name="Normal 16 6 3 6" xfId="19118" xr:uid="{250DCA8D-EBED-4264-86EE-134FAB27A222}"/>
    <cellStyle name="Normal 16 6 4" xfId="5377" xr:uid="{139B099B-5E2B-48D1-9859-EE94AD9F5E31}"/>
    <cellStyle name="Normal 16 6 4 2" xfId="12495" xr:uid="{A4B167A2-EEAA-4D34-A686-B8E8209F21FA}"/>
    <cellStyle name="Normal 16 6 4 3" xfId="16258" xr:uid="{2087074E-DB16-44F9-A42E-FC1504CFDB77}"/>
    <cellStyle name="Normal 16 6 5" xfId="2821" xr:uid="{FFB78D39-9791-4076-9214-3D40186D74C8}"/>
    <cellStyle name="Normal 16 6 6" xfId="7280" xr:uid="{0634A426-C70E-480B-BE58-AFFBCB6B4724}"/>
    <cellStyle name="Normal 16 6 7" xfId="10583" xr:uid="{4126EB88-5174-4179-9C83-E85BCC2422DF}"/>
    <cellStyle name="Normal 16 6 8" xfId="14377" xr:uid="{4FA327EF-FD36-41E4-B795-BF251C33407F}"/>
    <cellStyle name="Normal 16 6 9" xfId="17839" xr:uid="{1C666D8A-24EB-4591-BE31-66542837CE31}"/>
    <cellStyle name="Normal 16 7" xfId="950" xr:uid="{641D92B2-85DB-4FCD-B73B-1E87DE93C15E}"/>
    <cellStyle name="Normal 16 7 2" xfId="2826" xr:uid="{843A3A54-644D-4F60-8177-9F72A33B0153}"/>
    <cellStyle name="Normal 16 7 2 2" xfId="5382" xr:uid="{52A41ED4-7916-46F1-A328-3D9645C9E833}"/>
    <cellStyle name="Normal 16 7 2 3" xfId="8766" xr:uid="{DF6A2F89-DC16-4FDB-BA05-A2941CD8DBA6}"/>
    <cellStyle name="Normal 16 7 2 4" xfId="12496" xr:uid="{E3CEFF85-80AB-4E19-AC86-E62548416C1D}"/>
    <cellStyle name="Normal 16 7 2 5" xfId="16259" xr:uid="{FA03BD8E-F312-47E8-B5FE-72EC442FB189}"/>
    <cellStyle name="Normal 16 7 2 6" xfId="19120" xr:uid="{9DE77C6C-8D8B-4ABB-96C6-FBB43F3EBC78}"/>
    <cellStyle name="Normal 16 7 3" xfId="5381" xr:uid="{FD4888B3-B76F-4E03-B947-BA742D038E4D}"/>
    <cellStyle name="Normal 16 7 4" xfId="2825" xr:uid="{E85FDA21-84B2-4DBC-AA13-FDB2FE9869B0}"/>
    <cellStyle name="Normal 16 7 5" xfId="7282" xr:uid="{9E06A0AD-A1F1-4071-BF1B-A699F0A276AE}"/>
    <cellStyle name="Normal 16 7 6" xfId="10586" xr:uid="{C33C1D47-20C5-4A4C-95AB-48F1C44500C5}"/>
    <cellStyle name="Normal 16 7 7" xfId="14380" xr:uid="{8B63C0AF-66C5-4D4B-ABE2-DC7855F0DE4F}"/>
    <cellStyle name="Normal 16 7 8" xfId="17841" xr:uid="{6C1FDC0E-6BF7-4C6B-9526-84E9E88EB96A}"/>
    <cellStyle name="Normal 16 8" xfId="2827" xr:uid="{723FF48F-9A67-4BD3-8BD6-F240DFD60167}"/>
    <cellStyle name="Normal 16 8 2" xfId="5383" xr:uid="{FFC41C9C-DEA3-480A-90ED-C6198E3E0164}"/>
    <cellStyle name="Normal 16 8 2 2" xfId="9499" xr:uid="{F4566538-EDCD-4AEB-B8CC-7CA50A90A01F}"/>
    <cellStyle name="Normal 16 8 2 3" xfId="12497" xr:uid="{C5F64E0A-2187-4A48-BAC6-AF470841CA29}"/>
    <cellStyle name="Normal 16 8 2 4" xfId="16260" xr:uid="{8FF7C47D-887D-4B7A-B10D-84AB3937E1E3}"/>
    <cellStyle name="Normal 16 8 3" xfId="8016" xr:uid="{BE5DC28A-1DFE-41C4-8B33-83FEF8403569}"/>
    <cellStyle name="Normal 16 8 4" xfId="10587" xr:uid="{5C48E625-704B-4653-993A-BA688566C04C}"/>
    <cellStyle name="Normal 16 8 5" xfId="14381" xr:uid="{8C9DD419-BCD0-4758-96E3-8A217A774B52}"/>
    <cellStyle name="Normal 16 8 6" xfId="19103" xr:uid="{DCB4E5F5-69BB-4502-9C6F-BC29282BFC4B}"/>
    <cellStyle name="Normal 16 9" xfId="5348" xr:uid="{3D0ED25C-8424-42A1-A3EE-086619A41156}"/>
    <cellStyle name="Normal 16 9 2" xfId="8749" xr:uid="{941ADC5B-26FA-4044-BEA9-E9810A72F6A8}"/>
    <cellStyle name="Normal 16 9 3" xfId="12498" xr:uid="{7B18D307-9CF9-41BB-A7A9-1CADE161BA87}"/>
    <cellStyle name="Normal 16 9 4" xfId="16261" xr:uid="{C00ADDD1-A0D3-4750-A2CF-7D2E6CE4A7ED}"/>
    <cellStyle name="Normal 160" xfId="29303" xr:uid="{FC541423-8E72-4811-B013-C04767804406}"/>
    <cellStyle name="Normal 160 2" xfId="42154" xr:uid="{C8044FA5-1A74-4A99-A452-002D17AEA36D}"/>
    <cellStyle name="Normal 163" xfId="29310" xr:uid="{6315AA54-37B9-4487-9014-6D7AB34B3C63}"/>
    <cellStyle name="Normal 163 2" xfId="42161" xr:uid="{6603AC99-B095-4D79-9E30-7BE6B660E260}"/>
    <cellStyle name="Normal 17" xfId="259" xr:uid="{3EC0581F-A6BA-4639-8413-F9C2D65F0B82}"/>
    <cellStyle name="Normal 17 10" xfId="2828" xr:uid="{81D2D28C-B267-4A35-8197-89B08BC8BBB0}"/>
    <cellStyle name="Normal 17 11" xfId="7283" xr:uid="{E513145F-A47C-4B86-8451-EE8371CE709F}"/>
    <cellStyle name="Normal 17 12" xfId="10588" xr:uid="{BFE398F0-2EB1-4EA6-AC2B-C03A25A2D867}"/>
    <cellStyle name="Normal 17 13" xfId="14382" xr:uid="{BE491E13-6732-4DC2-912D-27D05E68A6BE}"/>
    <cellStyle name="Normal 17 14" xfId="17842" xr:uid="{BE66F13A-1B94-4195-A5DE-35A7777ED07F}"/>
    <cellStyle name="Normal 17 2" xfId="408" xr:uid="{9B11AB5E-4A03-411B-AFD9-CD60EB6B08E6}"/>
    <cellStyle name="Normal 17 2 10" xfId="14383" xr:uid="{E1844215-5C1D-49AF-B29D-1C404CE66E53}"/>
    <cellStyle name="Normal 17 2 11" xfId="17843" xr:uid="{89C00552-50A6-474D-8CE9-FA1344A795E5}"/>
    <cellStyle name="Normal 17 2 2" xfId="951" xr:uid="{30F5C5F3-7035-4C19-ACDC-5FB8BCFC062E}"/>
    <cellStyle name="Normal 17 2 2 2" xfId="952" xr:uid="{0629A90A-1A9B-4E96-9B9E-A9979A678781}"/>
    <cellStyle name="Normal 17 2 2 2 2" xfId="2832" xr:uid="{FFF4DB3F-D900-4299-B7FD-979AC2EDFF08}"/>
    <cellStyle name="Normal 17 2 2 2 2 2" xfId="5388" xr:uid="{6E8DB4B5-37E6-46D5-BAEB-ECE4237E3178}"/>
    <cellStyle name="Normal 17 2 2 2 2 3" xfId="8770" xr:uid="{73F01A23-5E9A-49B5-BD83-7F3AE60EBFF7}"/>
    <cellStyle name="Normal 17 2 2 2 2 4" xfId="12499" xr:uid="{A8245662-F08D-43F7-ADE9-88E44569F0EF}"/>
    <cellStyle name="Normal 17 2 2 2 2 5" xfId="16262" xr:uid="{AD6D1176-AE9A-4FF1-A72E-A35B7B8F16B0}"/>
    <cellStyle name="Normal 17 2 2 2 2 6" xfId="19124" xr:uid="{4B5596A7-C75C-4572-B5F0-9AAC2DCD3CF3}"/>
    <cellStyle name="Normal 17 2 2 2 3" xfId="5387" xr:uid="{ADA6C2FD-26CF-47B2-A192-9CE58AB10C11}"/>
    <cellStyle name="Normal 17 2 2 2 3 2" xfId="41537" xr:uid="{AC296C2D-7DBC-4CD2-97A1-776DC7980CDF}"/>
    <cellStyle name="Normal 17 2 2 2 4" xfId="2831" xr:uid="{9DA9FF49-F467-42C2-9FBE-F78826BE4E87}"/>
    <cellStyle name="Normal 17 2 2 2 4 2" xfId="35048" xr:uid="{4AE0E832-FF8D-443E-B576-880BD4BB2162}"/>
    <cellStyle name="Normal 17 2 2 2 5" xfId="7286" xr:uid="{98096A1C-7BBA-446E-97AA-0B3FA12D8091}"/>
    <cellStyle name="Normal 17 2 2 2 6" xfId="10591" xr:uid="{D744E1DC-40F5-40DE-9933-E5796B15F2E8}"/>
    <cellStyle name="Normal 17 2 2 2 7" xfId="14385" xr:uid="{B838CA76-56B2-4A85-B00F-134C5C8AF6FD}"/>
    <cellStyle name="Normal 17 2 2 2 8" xfId="17845" xr:uid="{4B2F7AFD-AE98-458D-86D1-385708E0FB3B}"/>
    <cellStyle name="Normal 17 2 2 3" xfId="2833" xr:uid="{80B04992-B8A3-4D88-BEE9-FEB2C17C4DC1}"/>
    <cellStyle name="Normal 17 2 2 3 2" xfId="5389" xr:uid="{C94E5B36-19B1-40E5-9035-AD9E18D80B8A}"/>
    <cellStyle name="Normal 17 2 2 3 2 2" xfId="12500" xr:uid="{63CDDCC9-FD35-404C-A7E8-3F0BD834E100}"/>
    <cellStyle name="Normal 17 2 2 3 2 3" xfId="16263" xr:uid="{481842D4-3A1F-4F3D-8C57-B76792423A5F}"/>
    <cellStyle name="Normal 17 2 2 3 3" xfId="8769" xr:uid="{50822E80-B6AB-42DF-9527-8ABC147758BC}"/>
    <cellStyle name="Normal 17 2 2 3 4" xfId="10592" xr:uid="{6DB00B41-5FD5-4BA7-853D-ABBB75B6A4E3}"/>
    <cellStyle name="Normal 17 2 2 3 5" xfId="14386" xr:uid="{CE4D4751-61FA-4A37-8D39-1DFF8A812D78}"/>
    <cellStyle name="Normal 17 2 2 3 6" xfId="19123" xr:uid="{08639894-F4CF-473F-8856-2563F8699E08}"/>
    <cellStyle name="Normal 17 2 2 4" xfId="5386" xr:uid="{713A8FD8-59A9-4EB2-B6E9-8428027585B2}"/>
    <cellStyle name="Normal 17 2 2 4 2" xfId="12501" xr:uid="{1E032D83-CE16-47F3-AE7D-DC53A940466B}"/>
    <cellStyle name="Normal 17 2 2 4 3" xfId="16264" xr:uid="{9832D7CE-BE44-41A3-9242-163CC2F1E294}"/>
    <cellStyle name="Normal 17 2 2 5" xfId="2830" xr:uid="{C9DF0C39-5FB4-41DB-B3F0-516A69CA6421}"/>
    <cellStyle name="Normal 17 2 2 5 2" xfId="33497" xr:uid="{A74B9D0A-8293-400D-A591-287AE9B6ABBC}"/>
    <cellStyle name="Normal 17 2 2 6" xfId="7285" xr:uid="{9B238746-572F-45BD-878E-301564726314}"/>
    <cellStyle name="Normal 17 2 2 7" xfId="10590" xr:uid="{0DAB5748-5C20-41B9-9505-44999D2472CA}"/>
    <cellStyle name="Normal 17 2 2 8" xfId="14384" xr:uid="{BFC74139-0B0C-4A25-8CD8-AB055A4BA408}"/>
    <cellStyle name="Normal 17 2 2 9" xfId="17844" xr:uid="{38122CBE-9E93-4949-8733-6F565A099206}"/>
    <cellStyle name="Normal 17 2 3" xfId="953" xr:uid="{DD449D4A-7E5F-4262-8C8E-47AAE279FE86}"/>
    <cellStyle name="Normal 17 2 3 2" xfId="954" xr:uid="{6FC980FB-4760-4752-9FC5-83A00EA0E2CC}"/>
    <cellStyle name="Normal 17 2 3 2 2" xfId="2836" xr:uid="{BB46D7B2-CB86-49CF-A950-E21CA1E0F49B}"/>
    <cellStyle name="Normal 17 2 3 2 2 2" xfId="5392" xr:uid="{188267A6-5F39-481B-BF18-7409A7F3C79C}"/>
    <cellStyle name="Normal 17 2 3 2 2 3" xfId="8772" xr:uid="{53F835E1-E862-4FC0-AA4D-80002168B29B}"/>
    <cellStyle name="Normal 17 2 3 2 2 4" xfId="12502" xr:uid="{663EB58D-88B1-4D89-944C-00F8EF8F97CA}"/>
    <cellStyle name="Normal 17 2 3 2 2 5" xfId="16265" xr:uid="{C549A11F-338A-4309-982E-640D6360D355}"/>
    <cellStyle name="Normal 17 2 3 2 2 6" xfId="19126" xr:uid="{C5578F72-2E59-47C4-B174-412A4B0D68D5}"/>
    <cellStyle name="Normal 17 2 3 2 3" xfId="5391" xr:uid="{7407482C-38CB-44FC-9AC7-C47DE66CB716}"/>
    <cellStyle name="Normal 17 2 3 2 4" xfId="2835" xr:uid="{87B8A9D2-ACF3-46C7-B2B7-7BA7D7C0041D}"/>
    <cellStyle name="Normal 17 2 3 2 5" xfId="7288" xr:uid="{4B5027DF-C56F-4812-9851-8EDB892A124B}"/>
    <cellStyle name="Normal 17 2 3 2 6" xfId="10594" xr:uid="{594CFBCE-1FF5-40F5-B588-1BB027D9B6DF}"/>
    <cellStyle name="Normal 17 2 3 2 7" xfId="14388" xr:uid="{104F9CF5-07B5-43C2-9272-4833410220C2}"/>
    <cellStyle name="Normal 17 2 3 2 8" xfId="17847" xr:uid="{99B8B8A5-D7B6-4E52-87D5-2BC6729242E8}"/>
    <cellStyle name="Normal 17 2 3 3" xfId="2837" xr:uid="{8D4056C9-141B-46D6-BFD7-EE6C53BD2344}"/>
    <cellStyle name="Normal 17 2 3 3 2" xfId="5393" xr:uid="{D3731960-8A87-4E64-9257-6752CCF0311A}"/>
    <cellStyle name="Normal 17 2 3 3 2 2" xfId="12503" xr:uid="{5282E389-3168-4C87-95BA-A23F244A562F}"/>
    <cellStyle name="Normal 17 2 3 3 2 3" xfId="16266" xr:uid="{51BFF027-DACC-42F9-B59B-A930EA0B8420}"/>
    <cellStyle name="Normal 17 2 3 3 3" xfId="8771" xr:uid="{EF18C827-D2F1-4B85-82CA-BE5B04A36611}"/>
    <cellStyle name="Normal 17 2 3 3 4" xfId="10595" xr:uid="{E08AF333-E291-49F4-8C96-114FDDFC746B}"/>
    <cellStyle name="Normal 17 2 3 3 5" xfId="14389" xr:uid="{33BC1378-60F7-42EA-A265-CEC3935AA435}"/>
    <cellStyle name="Normal 17 2 3 3 6" xfId="19125" xr:uid="{A2867864-5A6A-4B45-B2DD-85B58AC099A1}"/>
    <cellStyle name="Normal 17 2 3 4" xfId="5390" xr:uid="{523EE283-0E38-4027-91A2-418E255EDF29}"/>
    <cellStyle name="Normal 17 2 3 4 2" xfId="12504" xr:uid="{ADA3D1C9-EDF4-477B-96C8-DB958D1D51BC}"/>
    <cellStyle name="Normal 17 2 3 4 3" xfId="16267" xr:uid="{4125D348-BCBC-435F-AC37-2238F49AF837}"/>
    <cellStyle name="Normal 17 2 3 5" xfId="2834" xr:uid="{D46EA108-9705-4230-B458-338D85BC5FEF}"/>
    <cellStyle name="Normal 17 2 3 6" xfId="7287" xr:uid="{08EF9A2D-EAB8-41FE-B04E-3DA827E7B3DD}"/>
    <cellStyle name="Normal 17 2 3 7" xfId="10593" xr:uid="{FC540218-2902-404F-B699-4F115CAAF4B1}"/>
    <cellStyle name="Normal 17 2 3 8" xfId="14387" xr:uid="{53762EA9-23C8-4011-9C30-8592BEEEFBB5}"/>
    <cellStyle name="Normal 17 2 3 9" xfId="17846" xr:uid="{D2B83B28-5901-4BD0-85E0-F1562BC00608}"/>
    <cellStyle name="Normal 17 2 4" xfId="955" xr:uid="{444823CE-2B3E-4041-840A-D2F968859C0D}"/>
    <cellStyle name="Normal 17 2 4 2" xfId="2839" xr:uid="{C8012FA0-473B-408C-8A4C-EB67619C40AA}"/>
    <cellStyle name="Normal 17 2 4 2 2" xfId="5395" xr:uid="{9B86F7E3-9E1E-41B6-B0DE-3ACFD4F9F639}"/>
    <cellStyle name="Normal 17 2 4 2 3" xfId="8773" xr:uid="{7718715F-D085-41F6-B2EB-804DCBCE584A}"/>
    <cellStyle name="Normal 17 2 4 2 4" xfId="12505" xr:uid="{E00E2884-3AB1-4379-B80E-4768FA50AD53}"/>
    <cellStyle name="Normal 17 2 4 2 5" xfId="16268" xr:uid="{0396EF5E-ADC5-4A0F-859A-C7B9C3F68DB0}"/>
    <cellStyle name="Normal 17 2 4 2 6" xfId="19127" xr:uid="{405513E9-EFB2-4010-AAF2-EB94AEE5EAFD}"/>
    <cellStyle name="Normal 17 2 4 3" xfId="5394" xr:uid="{D9353564-5408-4AA2-A29A-6F8C4A59F7F1}"/>
    <cellStyle name="Normal 17 2 4 4" xfId="2838" xr:uid="{8EDC5B6A-D242-4E17-B998-BEB7C9EB21F1}"/>
    <cellStyle name="Normal 17 2 4 5" xfId="7289" xr:uid="{AB876A9D-E500-4521-BFAB-D147A751C211}"/>
    <cellStyle name="Normal 17 2 4 6" xfId="10596" xr:uid="{A4429E75-5A02-4436-B882-76147BBF5D8B}"/>
    <cellStyle name="Normal 17 2 4 7" xfId="14390" xr:uid="{8A42241D-4B70-461F-BFB2-3DF8AFF7D11B}"/>
    <cellStyle name="Normal 17 2 4 8" xfId="17848" xr:uid="{0FC421EF-A70C-4852-B4CC-91638D4CF719}"/>
    <cellStyle name="Normal 17 2 5" xfId="2840" xr:uid="{1A736AD6-CBA8-4F4F-961D-DB0DBD7B333A}"/>
    <cellStyle name="Normal 17 2 5 2" xfId="5396" xr:uid="{2C25A3B5-8677-424C-8DBE-15E5A559A815}"/>
    <cellStyle name="Normal 17 2 5 2 2" xfId="9500" xr:uid="{D24BC8FB-49DC-47E9-A107-E61C927A81A8}"/>
    <cellStyle name="Normal 17 2 5 2 3" xfId="12506" xr:uid="{4A91AE5D-1966-499B-8C7D-DA02C654A58D}"/>
    <cellStyle name="Normal 17 2 5 2 4" xfId="16269" xr:uid="{1B490924-0626-4F7B-9A99-11930207E34C}"/>
    <cellStyle name="Normal 17 2 5 3" xfId="8017" xr:uid="{5C1E4A2F-C5C6-4B0C-8E0E-9505E082EECF}"/>
    <cellStyle name="Normal 17 2 5 4" xfId="10597" xr:uid="{AEA682CD-F0FB-47D4-B763-BEF6D5D8FEC4}"/>
    <cellStyle name="Normal 17 2 5 5" xfId="14391" xr:uid="{08C83930-ED8A-4FBB-B6BD-59C41CE0218F}"/>
    <cellStyle name="Normal 17 2 5 6" xfId="19122" xr:uid="{D5B57AE8-B53C-4415-81F3-25565371378F}"/>
    <cellStyle name="Normal 17 2 6" xfId="5385" xr:uid="{42966D7C-0CC9-4B7F-A181-2725722F4884}"/>
    <cellStyle name="Normal 17 2 6 2" xfId="8768" xr:uid="{9A5EF062-4A99-4030-AC75-FECA1E0CF153}"/>
    <cellStyle name="Normal 17 2 6 3" xfId="12507" xr:uid="{776DEC94-EFD0-43AA-B220-28AA1DDB1BAC}"/>
    <cellStyle name="Normal 17 2 6 4" xfId="16270" xr:uid="{B93AD9BA-BE03-411E-81B4-E2F80C1F0D32}"/>
    <cellStyle name="Normal 17 2 7" xfId="2829" xr:uid="{2B1F88F0-94E9-41DF-A350-C38DE0BF1209}"/>
    <cellStyle name="Normal 17 2 8" xfId="7284" xr:uid="{10DD3114-244E-4B05-9B0A-D409F2A3EEFF}"/>
    <cellStyle name="Normal 17 2 9" xfId="10589" xr:uid="{B6C16EF0-456F-45FC-8C0E-E9360A0AB39E}"/>
    <cellStyle name="Normal 17 3" xfId="956" xr:uid="{C52A87B2-E304-4FB2-8FCF-763553766966}"/>
    <cellStyle name="Normal 17 3 10" xfId="17849" xr:uid="{58BB9968-985E-490B-8B8D-DCA4690A3BA6}"/>
    <cellStyle name="Normal 17 3 2" xfId="957" xr:uid="{EE0DEF3D-4A2B-4750-9162-07EC6223834E}"/>
    <cellStyle name="Normal 17 3 2 2" xfId="958" xr:uid="{2DB1EF2C-C274-4A63-BA41-65D98E08DA0B}"/>
    <cellStyle name="Normal 17 3 2 2 2" xfId="2844" xr:uid="{48FAC85E-E021-4FC0-8ACE-68DE699D4E60}"/>
    <cellStyle name="Normal 17 3 2 2 2 2" xfId="5400" xr:uid="{E591D792-EF3D-4B41-BAFE-E208DA6FEA71}"/>
    <cellStyle name="Normal 17 3 2 2 2 3" xfId="8776" xr:uid="{90F55D18-FEA7-46C6-A941-4D45C94CA992}"/>
    <cellStyle name="Normal 17 3 2 2 2 4" xfId="12508" xr:uid="{3C3C5B12-470A-45FB-817B-9B2EFD6CF815}"/>
    <cellStyle name="Normal 17 3 2 2 2 5" xfId="16271" xr:uid="{65FC5D4C-4E68-4825-9DBD-8D8112DB85B0}"/>
    <cellStyle name="Normal 17 3 2 2 2 6" xfId="19130" xr:uid="{2121305C-15D4-4C8B-9490-D6B170B3D168}"/>
    <cellStyle name="Normal 17 3 2 2 3" xfId="5399" xr:uid="{38208C31-D353-4ACC-8481-C4C3E71ECD3B}"/>
    <cellStyle name="Normal 17 3 2 2 4" xfId="2843" xr:uid="{58E1A682-586C-4FC6-A80E-7388B1F25F28}"/>
    <cellStyle name="Normal 17 3 2 2 5" xfId="7292" xr:uid="{A700E17C-BB29-41F8-9811-70BC784D166D}"/>
    <cellStyle name="Normal 17 3 2 2 6" xfId="10600" xr:uid="{C4027816-31AB-469A-90AF-3BB8D658B80C}"/>
    <cellStyle name="Normal 17 3 2 2 7" xfId="14394" xr:uid="{6A84BE96-D958-4E11-A2E3-FC2A82FB9B66}"/>
    <cellStyle name="Normal 17 3 2 2 8" xfId="17851" xr:uid="{5372738D-D5DB-4DBA-8A90-091904368721}"/>
    <cellStyle name="Normal 17 3 2 3" xfId="2845" xr:uid="{BEEEB5C3-CAA7-4005-B9D1-F9BA4463C9EE}"/>
    <cellStyle name="Normal 17 3 2 3 2" xfId="5401" xr:uid="{EF5D295C-55F0-41B3-8A88-A7E472228066}"/>
    <cellStyle name="Normal 17 3 2 3 2 2" xfId="12509" xr:uid="{9BF5E1E7-94C6-491C-B734-25E7D61B7C42}"/>
    <cellStyle name="Normal 17 3 2 3 2 3" xfId="16272" xr:uid="{BF5BA1B7-E520-4B04-B10F-5E8CCBEA5655}"/>
    <cellStyle name="Normal 17 3 2 3 3" xfId="8775" xr:uid="{BCDF907E-8C4E-46F9-9354-469651038A01}"/>
    <cellStyle name="Normal 17 3 2 3 4" xfId="10601" xr:uid="{EBB594CB-66BA-4C7A-AE8E-5588B146567E}"/>
    <cellStyle name="Normal 17 3 2 3 5" xfId="14395" xr:uid="{4BE5A885-8A04-472A-979D-4C3122631DB6}"/>
    <cellStyle name="Normal 17 3 2 3 6" xfId="19129" xr:uid="{F01B573E-2013-433B-93BE-36482C86AC0E}"/>
    <cellStyle name="Normal 17 3 2 4" xfId="5398" xr:uid="{F56C1D21-6DD7-4487-9149-2D8955E238DE}"/>
    <cellStyle name="Normal 17 3 2 4 2" xfId="12510" xr:uid="{984E1144-3B03-4D95-8BE8-5332BAC80274}"/>
    <cellStyle name="Normal 17 3 2 4 3" xfId="16273" xr:uid="{AF251D01-86C4-402F-AA3F-4EB4DCDCE3E1}"/>
    <cellStyle name="Normal 17 3 2 5" xfId="2842" xr:uid="{DAD2D593-C451-49D2-B83F-C2A92DE831F6}"/>
    <cellStyle name="Normal 17 3 2 6" xfId="7291" xr:uid="{F8B4D4A9-BA07-4760-837D-BDF09501B7C3}"/>
    <cellStyle name="Normal 17 3 2 7" xfId="10599" xr:uid="{46A61BC6-E2C6-4C95-AC07-993124846878}"/>
    <cellStyle name="Normal 17 3 2 8" xfId="14393" xr:uid="{13B973B8-DEA5-448A-8ADA-CDD977565694}"/>
    <cellStyle name="Normal 17 3 2 9" xfId="17850" xr:uid="{36EA453A-8569-47C7-A944-6F2DD9F114F4}"/>
    <cellStyle name="Normal 17 3 3" xfId="959" xr:uid="{65ACC086-1590-4C6E-A9A4-7D7ADFE48516}"/>
    <cellStyle name="Normal 17 3 3 2" xfId="2847" xr:uid="{2F8A33A4-0AD2-4353-BEC2-6CF007C09DBC}"/>
    <cellStyle name="Normal 17 3 3 2 2" xfId="5403" xr:uid="{032D4C98-ED1B-4145-8B3F-E5A9FE4ABEC8}"/>
    <cellStyle name="Normal 17 3 3 2 3" xfId="8777" xr:uid="{9BC45F49-CBF7-4B1D-BA9F-18CE876568BA}"/>
    <cellStyle name="Normal 17 3 3 2 4" xfId="12511" xr:uid="{C654064F-3A85-4AB8-BCEB-EBE2DB0FF133}"/>
    <cellStyle name="Normal 17 3 3 2 5" xfId="16274" xr:uid="{9094934A-9E4C-4ABE-8789-E95E0C537D90}"/>
    <cellStyle name="Normal 17 3 3 2 6" xfId="19131" xr:uid="{45030384-3AD3-4B15-8E54-AB6752305ED6}"/>
    <cellStyle name="Normal 17 3 3 3" xfId="5402" xr:uid="{DC73F329-7744-4B02-8DF6-08F41D1307C3}"/>
    <cellStyle name="Normal 17 3 3 4" xfId="2846" xr:uid="{D11F722F-C88C-4297-995B-44456CECB804}"/>
    <cellStyle name="Normal 17 3 3 5" xfId="7293" xr:uid="{073CB373-E5E5-4CDE-9B43-EE658297092B}"/>
    <cellStyle name="Normal 17 3 3 6" xfId="10602" xr:uid="{228C4C6C-21E3-48D7-9A79-B51FCE2E2978}"/>
    <cellStyle name="Normal 17 3 3 7" xfId="14396" xr:uid="{6D3411D9-B3B9-45F4-9F75-DA8E61E8BF0E}"/>
    <cellStyle name="Normal 17 3 3 8" xfId="17852" xr:uid="{CA91D1CF-D233-4A72-A92E-21D7CB2F2C69}"/>
    <cellStyle name="Normal 17 3 4" xfId="2848" xr:uid="{26135E28-1942-46AB-BE3A-BA2EE7286517}"/>
    <cellStyle name="Normal 17 3 4 2" xfId="5404" xr:uid="{9019370F-E975-4EB5-8CC1-78E2A55D9847}"/>
    <cellStyle name="Normal 17 3 4 2 2" xfId="9501" xr:uid="{26871DBC-B135-4FAA-8AF0-E5B51290CCE1}"/>
    <cellStyle name="Normal 17 3 4 2 3" xfId="12512" xr:uid="{214273EA-94CD-4FFB-A130-04FC4579C9D8}"/>
    <cellStyle name="Normal 17 3 4 2 4" xfId="16275" xr:uid="{857ADF7D-DF37-4D82-8017-86A447EA1F4E}"/>
    <cellStyle name="Normal 17 3 4 3" xfId="8018" xr:uid="{0835CBAA-1480-4EFF-B1CD-9E7ADFF16EEE}"/>
    <cellStyle name="Normal 17 3 4 4" xfId="10603" xr:uid="{5EA41446-2568-4091-A013-C44C6C728A37}"/>
    <cellStyle name="Normal 17 3 4 5" xfId="14397" xr:uid="{B4D2FB07-17E1-4D1E-827C-12CEBF49D6AE}"/>
    <cellStyle name="Normal 17 3 4 6" xfId="19128" xr:uid="{E3D29D5D-54E5-4F52-97C2-09AF7267611C}"/>
    <cellStyle name="Normal 17 3 5" xfId="5397" xr:uid="{05882069-4CDE-4180-8ED0-AA73EACF19E7}"/>
    <cellStyle name="Normal 17 3 5 2" xfId="8774" xr:uid="{86962CB6-8E60-40DF-8C6B-F503762F4EA9}"/>
    <cellStyle name="Normal 17 3 5 3" xfId="12513" xr:uid="{D8578545-850F-463D-A331-156E7F1C55CD}"/>
    <cellStyle name="Normal 17 3 5 4" xfId="16276" xr:uid="{73773641-AFCF-41AF-BA41-D1C8CBBE7FEF}"/>
    <cellStyle name="Normal 17 3 6" xfId="2841" xr:uid="{CE5A3C3F-F91B-4B14-B366-330B010CF4A7}"/>
    <cellStyle name="Normal 17 3 7" xfId="7290" xr:uid="{47FC28FD-8718-4FE1-9041-75EE54CB160D}"/>
    <cellStyle name="Normal 17 3 8" xfId="10598" xr:uid="{EBEC5F88-CA8E-47CA-A8CE-D451B4B2F8EC}"/>
    <cellStyle name="Normal 17 3 9" xfId="14392" xr:uid="{AF18DAAD-DBBD-4B78-804B-E727A9E15906}"/>
    <cellStyle name="Normal 17 4" xfId="960" xr:uid="{9CB66A69-10B0-45C0-BDD3-3AA3A6AF3CA0}"/>
    <cellStyle name="Normal 17 4 2" xfId="961" xr:uid="{F6C8380C-A92A-4164-BAC2-4D87993016E0}"/>
    <cellStyle name="Normal 17 4 2 2" xfId="2851" xr:uid="{C8F95860-6B71-46CD-9372-DEA5F6F48F6B}"/>
    <cellStyle name="Normal 17 4 2 2 2" xfId="5407" xr:uid="{EB74738B-C18B-41D4-8B78-5FE73DDAE551}"/>
    <cellStyle name="Normal 17 4 2 2 3" xfId="8779" xr:uid="{3CE96F1B-187A-4082-9A65-D4825F85779B}"/>
    <cellStyle name="Normal 17 4 2 2 4" xfId="12514" xr:uid="{96AA472B-254B-4AED-A441-0271DA554E2E}"/>
    <cellStyle name="Normal 17 4 2 2 5" xfId="16277" xr:uid="{6D2AA193-10DF-4A63-9E7F-AFA2066C3E3C}"/>
    <cellStyle name="Normal 17 4 2 2 6" xfId="19133" xr:uid="{4F2873E0-C3DA-4E59-8904-99BCF6E4AB92}"/>
    <cellStyle name="Normal 17 4 2 3" xfId="5406" xr:uid="{844C9451-F784-4E14-9FB2-FAA970990F11}"/>
    <cellStyle name="Normal 17 4 2 4" xfId="2850" xr:uid="{5EA0851A-1749-4A4F-8710-080840EC41B1}"/>
    <cellStyle name="Normal 17 4 2 5" xfId="7295" xr:uid="{7C4B63F7-EF7A-4A2B-AE3E-8C4EED8D9FD8}"/>
    <cellStyle name="Normal 17 4 2 6" xfId="10605" xr:uid="{54D52F73-DF5B-4BBA-A6CB-671171F8D3AF}"/>
    <cellStyle name="Normal 17 4 2 7" xfId="14399" xr:uid="{69AAA42E-E221-49FD-AC2D-EC9031F2B577}"/>
    <cellStyle name="Normal 17 4 2 8" xfId="17854" xr:uid="{BCCB14E6-59FE-418B-BA20-1AD04DD34C1C}"/>
    <cellStyle name="Normal 17 4 3" xfId="2852" xr:uid="{990AB27C-D682-4F0D-8557-29A90944313F}"/>
    <cellStyle name="Normal 17 4 3 2" xfId="5408" xr:uid="{DE7771EC-CCAB-44E4-883B-247964440950}"/>
    <cellStyle name="Normal 17 4 3 2 2" xfId="12515" xr:uid="{0BFF9C6E-1AE5-4166-A9A3-D76A563B0376}"/>
    <cellStyle name="Normal 17 4 3 2 3" xfId="16278" xr:uid="{61F08AF6-E870-4337-B852-7FD112CC9372}"/>
    <cellStyle name="Normal 17 4 3 3" xfId="8778" xr:uid="{A520B3D8-7418-4751-A41C-6A4D570B788E}"/>
    <cellStyle name="Normal 17 4 3 4" xfId="10606" xr:uid="{4EFAA264-5505-45DA-8261-2CEC7B7B1958}"/>
    <cellStyle name="Normal 17 4 3 5" xfId="14400" xr:uid="{70E9BED2-24C1-4636-9EF9-FD22B2CE15FF}"/>
    <cellStyle name="Normal 17 4 3 6" xfId="19132" xr:uid="{F2810170-DE90-4F94-946C-BFCE14702843}"/>
    <cellStyle name="Normal 17 4 4" xfId="5405" xr:uid="{F4362AEE-48F2-41AE-8950-3627D04965D3}"/>
    <cellStyle name="Normal 17 4 4 2" xfId="12516" xr:uid="{EA1298C6-9E2A-4F51-B47C-89B74B9807EC}"/>
    <cellStyle name="Normal 17 4 4 3" xfId="16279" xr:uid="{800161FF-1A01-4381-9776-C0AB30B0BF61}"/>
    <cellStyle name="Normal 17 4 5" xfId="2849" xr:uid="{091F14D2-4C58-4326-9A68-86C9D59A059D}"/>
    <cellStyle name="Normal 17 4 6" xfId="7294" xr:uid="{357F3C6E-0F1E-45AC-A6FA-6546EC052A00}"/>
    <cellStyle name="Normal 17 4 7" xfId="10604" xr:uid="{27B6B520-3068-47E5-BDCC-9E622B3F2BCA}"/>
    <cellStyle name="Normal 17 4 8" xfId="14398" xr:uid="{8352931A-11F0-4995-AD03-F5AF9015E7E4}"/>
    <cellStyle name="Normal 17 4 9" xfId="17853" xr:uid="{3A1C17DB-2620-4838-9235-6E19297AF3C0}"/>
    <cellStyle name="Normal 17 5" xfId="962" xr:uid="{D7289134-C14E-47C2-8913-7782A98AEE3A}"/>
    <cellStyle name="Normal 17 5 2" xfId="963" xr:uid="{D5E7B61E-09B0-4DED-A2D2-95C273D86A12}"/>
    <cellStyle name="Normal 17 5 2 2" xfId="2855" xr:uid="{60E75BAA-DBAB-49BD-BD73-A42BDCCDFC0A}"/>
    <cellStyle name="Normal 17 5 2 2 2" xfId="5411" xr:uid="{A2AFD9C1-FFEE-4B5B-A6D7-503296903650}"/>
    <cellStyle name="Normal 17 5 2 2 3" xfId="8781" xr:uid="{235D0CFA-AE1D-423C-B9E4-CC1B0EE86EBE}"/>
    <cellStyle name="Normal 17 5 2 2 4" xfId="12517" xr:uid="{E564500D-4999-4A4F-A82B-9BF87606EF86}"/>
    <cellStyle name="Normal 17 5 2 2 5" xfId="16280" xr:uid="{6CA02216-79FA-4816-9000-7CF40C5D2654}"/>
    <cellStyle name="Normal 17 5 2 2 6" xfId="19135" xr:uid="{C62F8C48-3CB4-4FE3-B074-4F41F8BDFE9F}"/>
    <cellStyle name="Normal 17 5 2 3" xfId="5410" xr:uid="{A8186D52-7553-4DC2-84A8-BC5C60E7C2AA}"/>
    <cellStyle name="Normal 17 5 2 4" xfId="2854" xr:uid="{F667373E-0A49-4C1E-BD7D-0D9023F88400}"/>
    <cellStyle name="Normal 17 5 2 5" xfId="7297" xr:uid="{BEC6EB7F-46C8-423D-9D57-DDA91C27225A}"/>
    <cellStyle name="Normal 17 5 2 6" xfId="10608" xr:uid="{918CED55-7B3F-4606-A69A-184F2C07121E}"/>
    <cellStyle name="Normal 17 5 2 7" xfId="14402" xr:uid="{28B6E6E9-9652-41BD-A92E-BAFE8201E85F}"/>
    <cellStyle name="Normal 17 5 2 8" xfId="17856" xr:uid="{6ACE8E9C-FCBA-4980-8973-054CBF8F6BD5}"/>
    <cellStyle name="Normal 17 5 3" xfId="2856" xr:uid="{F0711FB1-CEB5-44EF-866B-5A54B7CCE41B}"/>
    <cellStyle name="Normal 17 5 3 2" xfId="5412" xr:uid="{9858619E-DF9C-4C64-B2FA-DCAACF6041ED}"/>
    <cellStyle name="Normal 17 5 3 2 2" xfId="12518" xr:uid="{5E50320E-3413-4D9A-B549-4C4F66CB4F3D}"/>
    <cellStyle name="Normal 17 5 3 2 3" xfId="16281" xr:uid="{FBEBC02E-550A-4E94-A3CE-2981DB013511}"/>
    <cellStyle name="Normal 17 5 3 3" xfId="8780" xr:uid="{866167C7-0027-4520-8FD2-5AD8C6DA7B31}"/>
    <cellStyle name="Normal 17 5 3 4" xfId="10609" xr:uid="{AA83C434-CCED-406C-901D-4F4569E0EFE3}"/>
    <cellStyle name="Normal 17 5 3 5" xfId="14403" xr:uid="{9216888C-4609-42A7-9ACA-C8020E74B6F1}"/>
    <cellStyle name="Normal 17 5 3 6" xfId="19134" xr:uid="{D2FEEDEE-1B41-401E-B12C-19E954FAAF37}"/>
    <cellStyle name="Normal 17 5 4" xfId="5409" xr:uid="{307D26A5-79E3-4D2E-B99D-D747869A0A40}"/>
    <cellStyle name="Normal 17 5 4 2" xfId="12519" xr:uid="{E3D69A8A-D3FF-4FD2-B642-27D4CF301702}"/>
    <cellStyle name="Normal 17 5 4 3" xfId="16282" xr:uid="{F5983C6D-724E-4228-A003-163A545D13E4}"/>
    <cellStyle name="Normal 17 5 5" xfId="2853" xr:uid="{B9950470-7DBF-4757-B5C6-9F5CBB97538D}"/>
    <cellStyle name="Normal 17 5 6" xfId="7296" xr:uid="{2E1C9354-8FCB-41DC-8742-03364D06DE8C}"/>
    <cellStyle name="Normal 17 5 7" xfId="10607" xr:uid="{A9C9D4A2-5D23-445B-86FA-151E1DB8C1FD}"/>
    <cellStyle name="Normal 17 5 8" xfId="14401" xr:uid="{C2F2B074-A2D2-45C4-B03A-FAD61B128EDF}"/>
    <cellStyle name="Normal 17 5 9" xfId="17855" xr:uid="{B403F3E1-58B3-4B5A-A6E8-7D228802828B}"/>
    <cellStyle name="Normal 17 6" xfId="964" xr:uid="{6E686E64-CD52-4A54-9CD4-88C3E5C87F53}"/>
    <cellStyle name="Normal 17 6 2" xfId="965" xr:uid="{F56E43F6-C732-4C36-86F0-0401A085FE27}"/>
    <cellStyle name="Normal 17 6 2 2" xfId="2859" xr:uid="{5ED0E9D6-AD66-4ADB-AE62-449546757903}"/>
    <cellStyle name="Normal 17 6 2 2 2" xfId="5415" xr:uid="{D6A0363F-88F3-468A-976F-DA5785D8F628}"/>
    <cellStyle name="Normal 17 6 2 2 3" xfId="8783" xr:uid="{50A138EB-D453-4853-81E8-73D0C24E4D73}"/>
    <cellStyle name="Normal 17 6 2 2 4" xfId="12520" xr:uid="{97B4DEC3-6F63-4FAA-9B83-874EE87B1945}"/>
    <cellStyle name="Normal 17 6 2 2 5" xfId="16283" xr:uid="{8926B84B-75B9-4E6A-A289-8AB7D74E792E}"/>
    <cellStyle name="Normal 17 6 2 2 6" xfId="19137" xr:uid="{1F4B8BC4-E0AD-4788-8172-DEAEB7A9BCEE}"/>
    <cellStyle name="Normal 17 6 2 3" xfId="5414" xr:uid="{FD98414C-03EC-49C7-9300-C1B7E3E5EB17}"/>
    <cellStyle name="Normal 17 6 2 4" xfId="2858" xr:uid="{155FEC72-3B36-4325-9560-A25D7494FAAA}"/>
    <cellStyle name="Normal 17 6 2 5" xfId="7299" xr:uid="{49A40DCF-FDAD-4841-A186-94814E5B5444}"/>
    <cellStyle name="Normal 17 6 2 6" xfId="10611" xr:uid="{3C06593F-4C7D-4BE9-A6D1-36178C51D695}"/>
    <cellStyle name="Normal 17 6 2 7" xfId="14405" xr:uid="{0E200AA0-1917-49CF-98BE-8B8AAE237AC1}"/>
    <cellStyle name="Normal 17 6 2 8" xfId="17858" xr:uid="{2FB8415B-BB30-4B91-8D91-DCCF90241B74}"/>
    <cellStyle name="Normal 17 6 3" xfId="2860" xr:uid="{BC767E67-E9C0-46D8-A9E2-BB205E4F4DDD}"/>
    <cellStyle name="Normal 17 6 3 2" xfId="5416" xr:uid="{57C71782-C92F-4579-A9DE-DA06747EE252}"/>
    <cellStyle name="Normal 17 6 3 2 2" xfId="12521" xr:uid="{5A20CC6E-6AF6-4C4C-BEFB-18C89E03BEB1}"/>
    <cellStyle name="Normal 17 6 3 2 3" xfId="16284" xr:uid="{85E02FE5-4FD7-42D4-BCFC-7956C750D27A}"/>
    <cellStyle name="Normal 17 6 3 3" xfId="8782" xr:uid="{3A45B12A-E31A-4A22-B963-98E035CDD4B2}"/>
    <cellStyle name="Normal 17 6 3 4" xfId="10612" xr:uid="{5E5B6E98-AFF8-4548-B2F2-E8EB4971D35D}"/>
    <cellStyle name="Normal 17 6 3 5" xfId="14406" xr:uid="{223A4763-D4E4-4E7A-95BF-67FC9662423E}"/>
    <cellStyle name="Normal 17 6 3 6" xfId="19136" xr:uid="{439586CE-9495-424A-8240-8C93E6B910F2}"/>
    <cellStyle name="Normal 17 6 4" xfId="5413" xr:uid="{F9205FE2-218E-464A-8B0C-510DA707A7B7}"/>
    <cellStyle name="Normal 17 6 4 2" xfId="12522" xr:uid="{9CAA75AE-1B00-4F4A-9019-F7150685E758}"/>
    <cellStyle name="Normal 17 6 4 3" xfId="16285" xr:uid="{B31D0B42-8B91-4851-B049-1AA3AF67AE33}"/>
    <cellStyle name="Normal 17 6 5" xfId="2857" xr:uid="{0510BF09-70BB-4987-B2D0-179D89625851}"/>
    <cellStyle name="Normal 17 6 6" xfId="7298" xr:uid="{7DCCF6CA-D5AD-4D4D-A1E2-CDFAD878701A}"/>
    <cellStyle name="Normal 17 6 7" xfId="10610" xr:uid="{B1C1ECD5-D0B2-4006-B2FC-E2C4FA0BB349}"/>
    <cellStyle name="Normal 17 6 8" xfId="14404" xr:uid="{6AC624D9-2E23-4221-B338-82BE4A075862}"/>
    <cellStyle name="Normal 17 6 9" xfId="17857" xr:uid="{5F8911C5-47AD-4924-B109-B43886C337B3}"/>
    <cellStyle name="Normal 17 7" xfId="966" xr:uid="{1ADE03AA-9E47-45AF-A582-6A0AEC1A8FB9}"/>
    <cellStyle name="Normal 17 7 2" xfId="2862" xr:uid="{06A7EBA6-1337-4723-A5A2-9979D943BD20}"/>
    <cellStyle name="Normal 17 7 2 2" xfId="5418" xr:uid="{AE936066-A6C3-4B6B-A0B5-60F7C5185EA7}"/>
    <cellStyle name="Normal 17 7 2 3" xfId="8784" xr:uid="{BD03CC78-6071-4F7F-A892-F6268E5F1342}"/>
    <cellStyle name="Normal 17 7 2 4" xfId="12523" xr:uid="{CB929BC9-4207-4060-8069-4B47EFD84EED}"/>
    <cellStyle name="Normal 17 7 2 5" xfId="16286" xr:uid="{F1A435D0-6D62-4B1E-AFC5-7C8537DBDADC}"/>
    <cellStyle name="Normal 17 7 2 6" xfId="19138" xr:uid="{4AC178EB-47B1-4A6E-9E18-5A8742DF0680}"/>
    <cellStyle name="Normal 17 7 3" xfId="5417" xr:uid="{4883848B-DB62-4AEB-8869-820D3E7ECCCE}"/>
    <cellStyle name="Normal 17 7 4" xfId="2861" xr:uid="{D85E18FF-C865-4B2F-B61E-E81F3F093045}"/>
    <cellStyle name="Normal 17 7 5" xfId="7300" xr:uid="{4BE2C066-0167-40F0-B75F-30752153A45A}"/>
    <cellStyle name="Normal 17 7 6" xfId="10613" xr:uid="{94099195-150F-4E2C-A663-A7A1AB43FF71}"/>
    <cellStyle name="Normal 17 7 7" xfId="14407" xr:uid="{555C5A38-9889-454D-AABA-3EBB6EF09101}"/>
    <cellStyle name="Normal 17 7 8" xfId="17859" xr:uid="{4520C861-BADE-4327-833E-BD7C35C46676}"/>
    <cellStyle name="Normal 17 8" xfId="2863" xr:uid="{294A2DDD-A475-4C10-A8CD-07F614FBB53A}"/>
    <cellStyle name="Normal 17 8 2" xfId="5419" xr:uid="{3A35C8AB-9D99-4567-A2CB-79DE1519C710}"/>
    <cellStyle name="Normal 17 8 2 2" xfId="9502" xr:uid="{E0C9AAFA-39D1-4DE6-BEA4-CDF4F64CE9AD}"/>
    <cellStyle name="Normal 17 8 2 3" xfId="12524" xr:uid="{62CB6253-F6E7-4C3F-B7A9-871477D78391}"/>
    <cellStyle name="Normal 17 8 2 4" xfId="16287" xr:uid="{777F72D4-C094-488D-8422-0CDB62EDADE1}"/>
    <cellStyle name="Normal 17 8 3" xfId="8019" xr:uid="{6F97C754-CAE5-4140-9B4D-CBD5DE9D9B75}"/>
    <cellStyle name="Normal 17 8 4" xfId="10614" xr:uid="{8CBEB034-43D8-462E-A40A-A5D65AB50038}"/>
    <cellStyle name="Normal 17 8 5" xfId="14408" xr:uid="{FB233183-F5AF-4DF4-B741-2178714B587E}"/>
    <cellStyle name="Normal 17 8 6" xfId="19121" xr:uid="{AD1FF470-099E-4B76-BE37-4E50025DBFF2}"/>
    <cellStyle name="Normal 17 9" xfId="5384" xr:uid="{66B67B5E-DC82-429A-B577-E11CABB82DCE}"/>
    <cellStyle name="Normal 17 9 2" xfId="8767" xr:uid="{C2218649-23E5-4992-B911-1E56A7D6CD7D}"/>
    <cellStyle name="Normal 17 9 3" xfId="12525" xr:uid="{A381E253-742A-44DC-B0DE-69299ADBA6CA}"/>
    <cellStyle name="Normal 17 9 4" xfId="16288" xr:uid="{20506E28-DDC9-4117-B750-5893C6FC5C2A}"/>
    <cellStyle name="Normal 18" xfId="260" xr:uid="{1BE17E1B-20EC-43C1-A83A-993BE0992008}"/>
    <cellStyle name="Normal 18 10" xfId="2864" xr:uid="{C908F94A-F1A4-4E38-A806-C9FB42209EA8}"/>
    <cellStyle name="Normal 18 11" xfId="7301" xr:uid="{CF2A732C-E8A6-4090-A448-CEE645F76B5E}"/>
    <cellStyle name="Normal 18 12" xfId="10615" xr:uid="{47865A87-82EA-4F87-BA60-5540427A315C}"/>
    <cellStyle name="Normal 18 13" xfId="14409" xr:uid="{D808E22D-A430-4FA4-B88E-2085899E89BC}"/>
    <cellStyle name="Normal 18 14" xfId="17860" xr:uid="{6D1E912D-2FA3-42EA-9203-F30C9C25E069}"/>
    <cellStyle name="Normal 18 2" xfId="409" xr:uid="{17043F4A-97DE-464D-A8B6-5DCFEACADF06}"/>
    <cellStyle name="Normal 18 2 10" xfId="14410" xr:uid="{4E56CD2A-445E-49BD-A1DB-E92C129E3318}"/>
    <cellStyle name="Normal 18 2 11" xfId="17861" xr:uid="{63F74FFA-A42C-4683-BA6C-B9A687769956}"/>
    <cellStyle name="Normal 18 2 2" xfId="967" xr:uid="{40C7E7D3-C12F-4B1E-A0ED-8AD5BCFADC0C}"/>
    <cellStyle name="Normal 18 2 2 2" xfId="968" xr:uid="{2B56A1FE-88CF-47B0-8B3B-8E46395A8952}"/>
    <cellStyle name="Normal 18 2 2 2 2" xfId="2868" xr:uid="{7D7E6C2A-BCB1-4E85-B511-ED023B7247D9}"/>
    <cellStyle name="Normal 18 2 2 2 2 2" xfId="5424" xr:uid="{3E1352C4-E412-45CA-89B8-C11756F54C9F}"/>
    <cellStyle name="Normal 18 2 2 2 2 3" xfId="8788" xr:uid="{CD36183F-CD51-422F-B58E-3DB83A988A6B}"/>
    <cellStyle name="Normal 18 2 2 2 2 4" xfId="12526" xr:uid="{B4C425D4-A216-409D-978E-D99067BD477C}"/>
    <cellStyle name="Normal 18 2 2 2 2 5" xfId="16289" xr:uid="{317160B3-F717-4E4A-AF4B-4CC2F91F624B}"/>
    <cellStyle name="Normal 18 2 2 2 2 6" xfId="19142" xr:uid="{E1A8CA2F-F1B3-4A1E-881C-80A4F02EBE8F}"/>
    <cellStyle name="Normal 18 2 2 2 3" xfId="5423" xr:uid="{89F6FD81-002F-4F15-AF93-F02AD6D92364}"/>
    <cellStyle name="Normal 18 2 2 2 3 2" xfId="41538" xr:uid="{CDEC53C4-0A89-4D18-B098-48D4DE319448}"/>
    <cellStyle name="Normal 18 2 2 2 4" xfId="2867" xr:uid="{D97A199A-8398-40CB-8FA6-8FB7B5605860}"/>
    <cellStyle name="Normal 18 2 2 2 4 2" xfId="35049" xr:uid="{90B7AB5D-EB3F-44EE-A9D7-590197309482}"/>
    <cellStyle name="Normal 18 2 2 2 5" xfId="7304" xr:uid="{DCF52A29-0D41-4603-B62A-27EB85C5CFE2}"/>
    <cellStyle name="Normal 18 2 2 2 6" xfId="10618" xr:uid="{47CD446C-B627-42CC-AB21-0BBC9E4324B5}"/>
    <cellStyle name="Normal 18 2 2 2 7" xfId="14412" xr:uid="{69F5FA27-5464-43DB-9E2D-2B906EB669FA}"/>
    <cellStyle name="Normal 18 2 2 2 8" xfId="17863" xr:uid="{6DE2BFC6-C28C-451A-9B6C-778D88110B8C}"/>
    <cellStyle name="Normal 18 2 2 3" xfId="2869" xr:uid="{F8C17825-2517-4A39-B2AF-8068519E84A5}"/>
    <cellStyle name="Normal 18 2 2 3 2" xfId="5425" xr:uid="{0589178E-80DB-40C2-9AAD-EA726A2029E4}"/>
    <cellStyle name="Normal 18 2 2 3 2 2" xfId="12527" xr:uid="{574DD478-4201-4430-9D45-333EC3D2F29E}"/>
    <cellStyle name="Normal 18 2 2 3 2 3" xfId="16290" xr:uid="{865473FB-44DD-432B-88DC-5765B11B2FCE}"/>
    <cellStyle name="Normal 18 2 2 3 3" xfId="8787" xr:uid="{DA58C0CE-8D5C-4A2B-AAB2-59CF966061EF}"/>
    <cellStyle name="Normal 18 2 2 3 4" xfId="10619" xr:uid="{71662A3E-CE9C-4B9F-A28E-6401F1558982}"/>
    <cellStyle name="Normal 18 2 2 3 5" xfId="14413" xr:uid="{4E667031-E42D-47FB-9A62-CADCD0CDFA77}"/>
    <cellStyle name="Normal 18 2 2 3 6" xfId="19141" xr:uid="{52DD5280-61D1-49D7-80DE-233B2B69BF51}"/>
    <cellStyle name="Normal 18 2 2 4" xfId="5422" xr:uid="{30A34523-ACC8-4A2D-A12E-A801C65C03C1}"/>
    <cellStyle name="Normal 18 2 2 4 2" xfId="12528" xr:uid="{B999D107-30AA-43C0-97F6-4A2450D45EB9}"/>
    <cellStyle name="Normal 18 2 2 4 3" xfId="16291" xr:uid="{484661D9-4591-41F4-BD84-4583D1BE39A1}"/>
    <cellStyle name="Normal 18 2 2 5" xfId="2866" xr:uid="{4A3C99EC-3676-487E-82CB-8622BDDD2623}"/>
    <cellStyle name="Normal 18 2 2 5 2" xfId="33498" xr:uid="{1A82E49A-FDB9-4919-838F-F04E7213017A}"/>
    <cellStyle name="Normal 18 2 2 6" xfId="7303" xr:uid="{898E0745-48F6-4CCE-9B00-C0C2A034EB19}"/>
    <cellStyle name="Normal 18 2 2 7" xfId="10617" xr:uid="{4E197E1E-CC6A-4280-B2EC-9B9F323C10E6}"/>
    <cellStyle name="Normal 18 2 2 8" xfId="14411" xr:uid="{ABE2E36E-8055-4D09-B006-F2B76823824C}"/>
    <cellStyle name="Normal 18 2 2 9" xfId="17862" xr:uid="{9CBE9D81-01FF-426A-B07D-83C751FEF04B}"/>
    <cellStyle name="Normal 18 2 3" xfId="969" xr:uid="{3D915343-7763-493C-9BC2-EAD5053E3EBE}"/>
    <cellStyle name="Normal 18 2 3 2" xfId="970" xr:uid="{CA1C175E-ABC3-4AAC-8801-C50EB6303817}"/>
    <cellStyle name="Normal 18 2 3 2 2" xfId="2872" xr:uid="{B0193A59-C00D-448F-A7AC-89550B0545AA}"/>
    <cellStyle name="Normal 18 2 3 2 2 2" xfId="5428" xr:uid="{4F3312A2-35FB-4A32-8DB0-F2EAFEA1C1FB}"/>
    <cellStyle name="Normal 18 2 3 2 2 3" xfId="8790" xr:uid="{2E410589-F56F-47BD-83BF-3170DC723867}"/>
    <cellStyle name="Normal 18 2 3 2 2 4" xfId="12529" xr:uid="{1AE52E0F-DADF-42CB-8C33-B500F0EEA8C8}"/>
    <cellStyle name="Normal 18 2 3 2 2 5" xfId="16292" xr:uid="{F5269E42-A0AC-4C1E-A9A6-CAC4B7BDDE11}"/>
    <cellStyle name="Normal 18 2 3 2 2 6" xfId="19144" xr:uid="{424A4E80-FD2F-4943-9321-EFAE4F6053D6}"/>
    <cellStyle name="Normal 18 2 3 2 3" xfId="5427" xr:uid="{21121D72-52D8-4D4B-99A4-424B533438CA}"/>
    <cellStyle name="Normal 18 2 3 2 4" xfId="2871" xr:uid="{9AB8857F-3E0A-45AE-BC6A-BAD62159F585}"/>
    <cellStyle name="Normal 18 2 3 2 5" xfId="7306" xr:uid="{EC0BFB43-803A-4C31-A697-4218D7CA50E6}"/>
    <cellStyle name="Normal 18 2 3 2 6" xfId="10621" xr:uid="{1EF12ED8-D32F-479C-91C6-722282FB6E12}"/>
    <cellStyle name="Normal 18 2 3 2 7" xfId="14415" xr:uid="{33D588B3-D695-4280-BABB-7B1AE1E949FD}"/>
    <cellStyle name="Normal 18 2 3 2 8" xfId="17865" xr:uid="{CE18A5A1-6947-4289-8475-E0DA528EB147}"/>
    <cellStyle name="Normal 18 2 3 3" xfId="2873" xr:uid="{22A386D1-AE54-48C0-94C5-99CD70BF4AA5}"/>
    <cellStyle name="Normal 18 2 3 3 2" xfId="5429" xr:uid="{3EBF5CA4-E882-4D23-9B4E-36692FF07098}"/>
    <cellStyle name="Normal 18 2 3 3 2 2" xfId="12530" xr:uid="{C654F86A-3DD8-4F1E-8BF7-21307A72833B}"/>
    <cellStyle name="Normal 18 2 3 3 2 3" xfId="16293" xr:uid="{C69DBF0A-967B-4E75-9419-E5772C437959}"/>
    <cellStyle name="Normal 18 2 3 3 3" xfId="8789" xr:uid="{6776C2DF-5B8C-40B1-B7E3-3A5D98561D81}"/>
    <cellStyle name="Normal 18 2 3 3 4" xfId="10622" xr:uid="{62BC88BC-B086-486A-8C81-C4396A5B3AD8}"/>
    <cellStyle name="Normal 18 2 3 3 5" xfId="14416" xr:uid="{221FFECA-BC46-47B7-9365-90D45C169AF6}"/>
    <cellStyle name="Normal 18 2 3 3 6" xfId="19143" xr:uid="{08C6C244-5C0A-4390-B378-AB747A3DE5A0}"/>
    <cellStyle name="Normal 18 2 3 4" xfId="5426" xr:uid="{557BB02B-C2A1-4BF6-B6E4-FA4705F9BD71}"/>
    <cellStyle name="Normal 18 2 3 4 2" xfId="12531" xr:uid="{DEBCA8A8-7266-4D59-AC8B-81B9D23A1A86}"/>
    <cellStyle name="Normal 18 2 3 4 3" xfId="16294" xr:uid="{A1ABB4C9-3E84-4A0B-9872-F9493D0D0F35}"/>
    <cellStyle name="Normal 18 2 3 5" xfId="2870" xr:uid="{260E875D-31AF-4C50-80E6-BE7060AE16AE}"/>
    <cellStyle name="Normal 18 2 3 6" xfId="7305" xr:uid="{81ABB6FF-886B-4768-A7B6-B61244456620}"/>
    <cellStyle name="Normal 18 2 3 7" xfId="10620" xr:uid="{662E4032-41D7-4B17-98EC-DF78B82D1A6C}"/>
    <cellStyle name="Normal 18 2 3 8" xfId="14414" xr:uid="{1BF6D486-A9E5-4BAE-88A7-5677F31E9BEC}"/>
    <cellStyle name="Normal 18 2 3 9" xfId="17864" xr:uid="{32EBB27D-9BC2-4483-9C6C-47A33B95FB0B}"/>
    <cellStyle name="Normal 18 2 4" xfId="971" xr:uid="{BCE0FFE0-4312-40CC-8B67-40E55763F119}"/>
    <cellStyle name="Normal 18 2 4 2" xfId="2875" xr:uid="{A46C9885-894A-442B-B819-FAF4B96D817B}"/>
    <cellStyle name="Normal 18 2 4 2 2" xfId="5431" xr:uid="{797AD309-BF77-462E-B3C6-FEB190687426}"/>
    <cellStyle name="Normal 18 2 4 2 3" xfId="8791" xr:uid="{56AD5C38-E61E-4664-8F62-9010DA46A1FF}"/>
    <cellStyle name="Normal 18 2 4 2 4" xfId="12532" xr:uid="{36784278-BEC6-4B1C-BBD3-A12B9484D657}"/>
    <cellStyle name="Normal 18 2 4 2 5" xfId="16295" xr:uid="{3632A4BD-282E-427F-BE47-3DEF123B5145}"/>
    <cellStyle name="Normal 18 2 4 2 6" xfId="19145" xr:uid="{608CA08F-640A-4C29-83B6-A923A133534E}"/>
    <cellStyle name="Normal 18 2 4 3" xfId="5430" xr:uid="{676184CD-403F-4C9A-B887-298BA03F931A}"/>
    <cellStyle name="Normal 18 2 4 4" xfId="2874" xr:uid="{0109B7DE-C643-4015-B741-56E51F1B3DC9}"/>
    <cellStyle name="Normal 18 2 4 5" xfId="7307" xr:uid="{68CA4C8C-F6C6-4D94-9F28-D8947501E95C}"/>
    <cellStyle name="Normal 18 2 4 6" xfId="10623" xr:uid="{84A26F79-D13A-40BA-937B-416D8D0856FD}"/>
    <cellStyle name="Normal 18 2 4 7" xfId="14417" xr:uid="{AD2AE506-29E6-4ED9-A9FF-0AB099225734}"/>
    <cellStyle name="Normal 18 2 4 8" xfId="17866" xr:uid="{F9C57E12-453C-42A0-A12B-C921A470E95E}"/>
    <cellStyle name="Normal 18 2 5" xfId="2876" xr:uid="{FC24EB87-1688-44E1-8AD7-A4D8275FBB17}"/>
    <cellStyle name="Normal 18 2 5 2" xfId="5432" xr:uid="{B1F4BA75-64B2-44F5-859A-57B8C4672575}"/>
    <cellStyle name="Normal 18 2 5 2 2" xfId="9503" xr:uid="{EDACD48F-E653-4D9E-BFA0-FD5C970F4044}"/>
    <cellStyle name="Normal 18 2 5 2 3" xfId="12533" xr:uid="{8346EE8A-8B2B-41C8-80F3-CB86218E7EAA}"/>
    <cellStyle name="Normal 18 2 5 2 4" xfId="16296" xr:uid="{2E6E5F4D-672B-4B21-BDF1-BBB422B57641}"/>
    <cellStyle name="Normal 18 2 5 3" xfId="8020" xr:uid="{925856AD-5074-4FA5-BBAC-D35402F44B62}"/>
    <cellStyle name="Normal 18 2 5 4" xfId="10624" xr:uid="{F67B533A-AA4B-468B-9C0B-FE147DBC6195}"/>
    <cellStyle name="Normal 18 2 5 5" xfId="14418" xr:uid="{B1AEF5EF-D152-40BF-AC7B-5F22FA7C02F4}"/>
    <cellStyle name="Normal 18 2 5 6" xfId="19140" xr:uid="{A0D5D199-0D9B-47BF-834E-A2C4D70E67C9}"/>
    <cellStyle name="Normal 18 2 6" xfId="5421" xr:uid="{46A084D1-391F-4E2F-A53E-4D1263DB7602}"/>
    <cellStyle name="Normal 18 2 6 2" xfId="8786" xr:uid="{14990D66-BD1D-4CFD-9F72-86B59C9F7ED2}"/>
    <cellStyle name="Normal 18 2 6 3" xfId="12534" xr:uid="{5DBBDC4B-A98C-49B9-80C4-EE85DB327671}"/>
    <cellStyle name="Normal 18 2 6 4" xfId="16297" xr:uid="{8A4E3176-3E48-4EA4-B3E4-F964FE8F5710}"/>
    <cellStyle name="Normal 18 2 7" xfId="2865" xr:uid="{A49BF3F0-422E-495C-BEF2-8DA1C956B5D4}"/>
    <cellStyle name="Normal 18 2 8" xfId="7302" xr:uid="{9FB5B111-D0B4-422A-9847-3237C7A60F03}"/>
    <cellStyle name="Normal 18 2 9" xfId="10616" xr:uid="{C5A42393-8BCD-4665-AA0A-BB5461F4C4C9}"/>
    <cellStyle name="Normal 18 3" xfId="972" xr:uid="{462CB392-E3C4-4B7D-A78D-473C6E9DDE89}"/>
    <cellStyle name="Normal 18 3 10" xfId="17867" xr:uid="{94017FA5-E44E-4573-AC51-D9C7E2D74971}"/>
    <cellStyle name="Normal 18 3 2" xfId="973" xr:uid="{B83AB39F-C8C3-4ABD-A4D2-B5D316EC1B11}"/>
    <cellStyle name="Normal 18 3 2 2" xfId="974" xr:uid="{5C2799F9-EAFB-4A74-820F-9EE25FEDDB1B}"/>
    <cellStyle name="Normal 18 3 2 2 2" xfId="2880" xr:uid="{D0F9196F-BD57-4152-816E-65BE50F3AEF8}"/>
    <cellStyle name="Normal 18 3 2 2 2 2" xfId="5436" xr:uid="{7E8CF279-712C-4F29-A9B8-CB084B4C621D}"/>
    <cellStyle name="Normal 18 3 2 2 2 3" xfId="8794" xr:uid="{C70A9825-E9D9-4F19-9DA8-C037A62974F0}"/>
    <cellStyle name="Normal 18 3 2 2 2 4" xfId="12535" xr:uid="{736F8847-228A-4A7D-84AE-8D32C3052D5B}"/>
    <cellStyle name="Normal 18 3 2 2 2 5" xfId="16298" xr:uid="{2AAB0712-5BA5-4E57-8D7C-4669D5ECFB5A}"/>
    <cellStyle name="Normal 18 3 2 2 2 6" xfId="19148" xr:uid="{A5E56D22-E9C6-43AB-BCAF-E2FC62D49EE5}"/>
    <cellStyle name="Normal 18 3 2 2 3" xfId="5435" xr:uid="{2B9E6A8A-5EEB-49D9-999F-AF31FE672D34}"/>
    <cellStyle name="Normal 18 3 2 2 4" xfId="2879" xr:uid="{A47D91B2-7F27-4584-AA08-A8EDB5FFD284}"/>
    <cellStyle name="Normal 18 3 2 2 5" xfId="7310" xr:uid="{CF8079AA-1360-49B5-86EB-D02FD45F65CC}"/>
    <cellStyle name="Normal 18 3 2 2 6" xfId="10627" xr:uid="{92AEB6F0-9448-4588-9DB9-F56E0B3F2BDC}"/>
    <cellStyle name="Normal 18 3 2 2 7" xfId="14421" xr:uid="{7B283252-0A79-4F2E-94B7-6FFC3ABD4B54}"/>
    <cellStyle name="Normal 18 3 2 2 8" xfId="17869" xr:uid="{0DB07133-F632-4E16-99C6-1775F65FE6BE}"/>
    <cellStyle name="Normal 18 3 2 3" xfId="2881" xr:uid="{E066894D-D571-43AB-B5DF-B8FA7B336909}"/>
    <cellStyle name="Normal 18 3 2 3 2" xfId="5437" xr:uid="{124DA058-630F-4E39-AA82-9B4D185A4EC4}"/>
    <cellStyle name="Normal 18 3 2 3 2 2" xfId="12536" xr:uid="{D1A01FF8-DC7A-497E-A010-69B1D5EE1ABF}"/>
    <cellStyle name="Normal 18 3 2 3 2 3" xfId="16299" xr:uid="{A1BDF054-CE5C-43FC-8BC5-BF249A2C5F51}"/>
    <cellStyle name="Normal 18 3 2 3 3" xfId="8793" xr:uid="{895423F4-BC50-433F-89C1-884BF66BC239}"/>
    <cellStyle name="Normal 18 3 2 3 4" xfId="10628" xr:uid="{9592E79E-2EFB-4F79-8930-11C35126ECA6}"/>
    <cellStyle name="Normal 18 3 2 3 5" xfId="14422" xr:uid="{1E1AD473-A242-4E60-B076-DD40EC3F0418}"/>
    <cellStyle name="Normal 18 3 2 3 6" xfId="19147" xr:uid="{76977E22-6F60-4206-AA7B-464EFC7EF473}"/>
    <cellStyle name="Normal 18 3 2 4" xfId="5434" xr:uid="{39D3264E-BA54-4E93-9D99-20456B21B92D}"/>
    <cellStyle name="Normal 18 3 2 4 2" xfId="12537" xr:uid="{9C425E92-F70B-4C60-A576-5634ADB336B1}"/>
    <cellStyle name="Normal 18 3 2 4 3" xfId="16300" xr:uid="{E7CE64A3-3450-4A28-88CE-B6B6AA9C173C}"/>
    <cellStyle name="Normal 18 3 2 5" xfId="2878" xr:uid="{92FACE83-C53F-4C01-9C21-C7E90EFA40AE}"/>
    <cellStyle name="Normal 18 3 2 6" xfId="7309" xr:uid="{6D843ECE-F817-4F3D-84C1-0FF680B6439E}"/>
    <cellStyle name="Normal 18 3 2 7" xfId="10626" xr:uid="{4F843319-8809-419D-BF8E-4489D3CE25EA}"/>
    <cellStyle name="Normal 18 3 2 8" xfId="14420" xr:uid="{3A8131B7-DD6E-4326-B419-3D2A3508C82D}"/>
    <cellStyle name="Normal 18 3 2 9" xfId="17868" xr:uid="{7CD2C00D-F4EB-4B5E-949E-48617A4AD4B7}"/>
    <cellStyle name="Normal 18 3 3" xfId="975" xr:uid="{5036418D-D41A-4C9B-8628-07AE858DCEE9}"/>
    <cellStyle name="Normal 18 3 3 2" xfId="2883" xr:uid="{FC77E968-AA69-4D85-96C7-A27FB1B8CF37}"/>
    <cellStyle name="Normal 18 3 3 2 2" xfId="5439" xr:uid="{C5C336F4-D79E-4850-96A7-826937E8E4FA}"/>
    <cellStyle name="Normal 18 3 3 2 3" xfId="8795" xr:uid="{57513B46-AA7D-4CF3-92CE-5E1E85A80E79}"/>
    <cellStyle name="Normal 18 3 3 2 4" xfId="12538" xr:uid="{8FDAF3E1-11CC-4C6E-8A49-4F0891A77453}"/>
    <cellStyle name="Normal 18 3 3 2 5" xfId="16301" xr:uid="{33D4D5A7-64C1-4CF0-AFDF-0D71C22140F3}"/>
    <cellStyle name="Normal 18 3 3 2 6" xfId="19149" xr:uid="{D8D570DA-811B-4774-867D-C6B8468FBD32}"/>
    <cellStyle name="Normal 18 3 3 3" xfId="5438" xr:uid="{31110F1F-5EEB-408F-9F98-A4429CBAC8E6}"/>
    <cellStyle name="Normal 18 3 3 4" xfId="2882" xr:uid="{3B556FA0-BFF6-4A12-96C5-CF63B85F6DC6}"/>
    <cellStyle name="Normal 18 3 3 5" xfId="7311" xr:uid="{73EDACE9-FC1C-45DC-AC64-A6C889109AAA}"/>
    <cellStyle name="Normal 18 3 3 6" xfId="10629" xr:uid="{0AE25320-D315-4D27-AD3D-5CB2CEB98495}"/>
    <cellStyle name="Normal 18 3 3 7" xfId="14423" xr:uid="{B0012465-360F-47BC-99CB-0C969E36B6E9}"/>
    <cellStyle name="Normal 18 3 3 8" xfId="17870" xr:uid="{1D6248DA-E65A-443B-BE11-65D7ADC65C3C}"/>
    <cellStyle name="Normal 18 3 4" xfId="2884" xr:uid="{2B215CE8-EA0D-48DB-A9CF-240EE0C2F845}"/>
    <cellStyle name="Normal 18 3 4 2" xfId="5440" xr:uid="{54735AC5-336D-4CD0-8826-372012452E1F}"/>
    <cellStyle name="Normal 18 3 4 2 2" xfId="9504" xr:uid="{5D77D0F4-1D3E-4425-B721-A35B39BA45D1}"/>
    <cellStyle name="Normal 18 3 4 2 3" xfId="12539" xr:uid="{EAE67F64-8D24-47B0-A3E3-C436859D7568}"/>
    <cellStyle name="Normal 18 3 4 2 4" xfId="16302" xr:uid="{613DC763-83EC-4A5D-9A9E-DD5AA51ACA21}"/>
    <cellStyle name="Normal 18 3 4 3" xfId="8021" xr:uid="{92F0095F-578A-4C8C-868D-9D64B6A163B2}"/>
    <cellStyle name="Normal 18 3 4 4" xfId="10630" xr:uid="{FEBE7BD8-14D5-4E7A-8EE9-2A34AE95A4EB}"/>
    <cellStyle name="Normal 18 3 4 5" xfId="14424" xr:uid="{F94E4CAD-1F46-4A6E-B3FA-C799A76F1499}"/>
    <cellStyle name="Normal 18 3 4 6" xfId="19146" xr:uid="{C9B9BE9A-EF2E-4185-8D16-84C627E7769E}"/>
    <cellStyle name="Normal 18 3 5" xfId="5433" xr:uid="{BFE832C6-B6E3-4354-A826-057464368183}"/>
    <cellStyle name="Normal 18 3 5 2" xfId="8792" xr:uid="{89089C85-D770-404C-92ED-D7CF04CEB1B6}"/>
    <cellStyle name="Normal 18 3 5 3" xfId="12540" xr:uid="{B543761B-5F84-4DDD-99EB-DE99B6287CED}"/>
    <cellStyle name="Normal 18 3 5 4" xfId="16303" xr:uid="{C10F99D9-ECC6-4607-9D24-C69672CE4C3F}"/>
    <cellStyle name="Normal 18 3 6" xfId="2877" xr:uid="{80384439-1976-4D33-9FF7-2A8BD634F1BB}"/>
    <cellStyle name="Normal 18 3 7" xfId="7308" xr:uid="{91A9F5B9-4DA7-4932-A7AE-EDB145933657}"/>
    <cellStyle name="Normal 18 3 8" xfId="10625" xr:uid="{C54B8F17-CEBD-4E08-94D9-D5D9C193931F}"/>
    <cellStyle name="Normal 18 3 9" xfId="14419" xr:uid="{658190B9-603B-491E-85CE-E180EA0124AC}"/>
    <cellStyle name="Normal 18 4" xfId="976" xr:uid="{7EC809E7-06CD-48EA-B8AB-157A833A00B1}"/>
    <cellStyle name="Normal 18 4 2" xfId="977" xr:uid="{AD9436DB-1CAC-452F-87BE-CAA347BC58EC}"/>
    <cellStyle name="Normal 18 4 2 2" xfId="2887" xr:uid="{0D985D6A-A646-4018-A68A-F06C20B6D569}"/>
    <cellStyle name="Normal 18 4 2 2 2" xfId="5443" xr:uid="{921A6FE0-6E31-4EBD-A531-DE40480CD3F4}"/>
    <cellStyle name="Normal 18 4 2 2 3" xfId="8797" xr:uid="{1D2E1990-937C-4142-9D28-3DB31DAA1929}"/>
    <cellStyle name="Normal 18 4 2 2 4" xfId="12541" xr:uid="{EDF29BFA-CCD8-4E3B-B058-3D9697E7C07D}"/>
    <cellStyle name="Normal 18 4 2 2 5" xfId="16304" xr:uid="{11DFB834-74DB-42A1-ACA3-6CA714C2CEC3}"/>
    <cellStyle name="Normal 18 4 2 2 6" xfId="19151" xr:uid="{EEAB6378-FE56-423E-829B-DCBFD057B0BE}"/>
    <cellStyle name="Normal 18 4 2 3" xfId="5442" xr:uid="{94112517-4386-4D7A-88B1-51DB96C979F5}"/>
    <cellStyle name="Normal 18 4 2 4" xfId="2886" xr:uid="{A66D4E1F-46B6-4886-A51D-1E8761149329}"/>
    <cellStyle name="Normal 18 4 2 5" xfId="7313" xr:uid="{C47BA82E-067F-456D-9E11-81280F866560}"/>
    <cellStyle name="Normal 18 4 2 6" xfId="10632" xr:uid="{E9FA6D49-867B-430F-B4F6-773BD7498BCB}"/>
    <cellStyle name="Normal 18 4 2 7" xfId="14426" xr:uid="{D4C475E1-7DCA-4C08-9276-8F8C44AF1B5A}"/>
    <cellStyle name="Normal 18 4 2 8" xfId="17872" xr:uid="{1637F04A-BE2D-415F-966C-0049C4FEB0B0}"/>
    <cellStyle name="Normal 18 4 3" xfId="2888" xr:uid="{6A35810B-A0BD-4725-A5B3-739EFB2790B9}"/>
    <cellStyle name="Normal 18 4 3 2" xfId="5444" xr:uid="{2BE61768-07AE-4560-A241-390CBDA988D5}"/>
    <cellStyle name="Normal 18 4 3 2 2" xfId="12542" xr:uid="{637AF5A9-F6FD-4CFC-9FD2-95A778A91559}"/>
    <cellStyle name="Normal 18 4 3 2 3" xfId="16305" xr:uid="{3AE93596-CF76-4177-AF93-5A0C18365D35}"/>
    <cellStyle name="Normal 18 4 3 3" xfId="8796" xr:uid="{67D84BB7-EEF9-41FD-846F-5E6C8DB5041C}"/>
    <cellStyle name="Normal 18 4 3 4" xfId="10633" xr:uid="{BB89C8AA-1645-418E-829E-6CE94DDB3EAD}"/>
    <cellStyle name="Normal 18 4 3 5" xfId="14427" xr:uid="{42C0E6E7-66E1-4D41-849B-73733033294A}"/>
    <cellStyle name="Normal 18 4 3 6" xfId="19150" xr:uid="{183B0688-D0CB-4C6C-8B20-EFF03F7D348D}"/>
    <cellStyle name="Normal 18 4 4" xfId="5441" xr:uid="{32EFE612-9D23-4839-BF32-B8CD35A6DFEA}"/>
    <cellStyle name="Normal 18 4 4 2" xfId="12543" xr:uid="{70A5D555-8C49-41B3-B210-A38CF1DA5E14}"/>
    <cellStyle name="Normal 18 4 4 3" xfId="16306" xr:uid="{1F1D08B0-0456-4F03-829B-0B928F7A16D1}"/>
    <cellStyle name="Normal 18 4 5" xfId="2885" xr:uid="{195402B4-7E41-4A40-8D65-725C7C6A7AD6}"/>
    <cellStyle name="Normal 18 4 6" xfId="7312" xr:uid="{F8695CD8-2B02-420A-9521-476165EC1855}"/>
    <cellStyle name="Normal 18 4 7" xfId="10631" xr:uid="{236FF689-4218-4465-BD84-3E115EAF3321}"/>
    <cellStyle name="Normal 18 4 8" xfId="14425" xr:uid="{8A98D6F9-7992-4FBA-AA29-01264EF7EA9B}"/>
    <cellStyle name="Normal 18 4 9" xfId="17871" xr:uid="{BEF3949A-8120-4B7B-A9C2-B16BB8C93BE9}"/>
    <cellStyle name="Normal 18 5" xfId="978" xr:uid="{EDD3AA42-4D67-42BB-8EDD-A021B86BCF84}"/>
    <cellStyle name="Normal 18 5 2" xfId="979" xr:uid="{66790673-0CE6-4CA1-A621-D17099688736}"/>
    <cellStyle name="Normal 18 5 2 2" xfId="2891" xr:uid="{811CCAB4-9770-436B-AF6E-909F7E15603A}"/>
    <cellStyle name="Normal 18 5 2 2 2" xfId="5447" xr:uid="{4BE356AD-F049-49BC-8FC9-1DFE11D7309B}"/>
    <cellStyle name="Normal 18 5 2 2 3" xfId="8799" xr:uid="{6F95600A-4FEA-4AAA-988E-228866E66D4D}"/>
    <cellStyle name="Normal 18 5 2 2 4" xfId="12544" xr:uid="{293A9FAE-C22F-4E58-B325-1FD6ECAD04DB}"/>
    <cellStyle name="Normal 18 5 2 2 5" xfId="16307" xr:uid="{CF824CD4-464D-4E79-A997-BCFF5ED1E5A1}"/>
    <cellStyle name="Normal 18 5 2 2 6" xfId="19153" xr:uid="{C0FA6B35-D391-4B44-8FE3-85A19459DFAB}"/>
    <cellStyle name="Normal 18 5 2 3" xfId="5446" xr:uid="{ED86B605-069C-436E-B88A-5FE9F7E2DFAD}"/>
    <cellStyle name="Normal 18 5 2 4" xfId="2890" xr:uid="{E65ABB1B-252A-43C5-9A9C-33C51D842D03}"/>
    <cellStyle name="Normal 18 5 2 5" xfId="7315" xr:uid="{E3C41B4A-0829-4BA6-B750-DADE101E1B8E}"/>
    <cellStyle name="Normal 18 5 2 6" xfId="10635" xr:uid="{AB184192-6C13-4326-8B42-9FD6A3C8F369}"/>
    <cellStyle name="Normal 18 5 2 7" xfId="14429" xr:uid="{4310B8EB-2273-4F75-A6CC-A3FD1E1EB960}"/>
    <cellStyle name="Normal 18 5 2 8" xfId="17874" xr:uid="{7D7BF7A6-3D9B-416D-B243-3F9C3390582D}"/>
    <cellStyle name="Normal 18 5 3" xfId="2892" xr:uid="{88A489D7-45B9-4CD4-90B5-ED73072F9516}"/>
    <cellStyle name="Normal 18 5 3 2" xfId="5448" xr:uid="{B37AA8CC-FE3C-4144-A76A-3E1358536613}"/>
    <cellStyle name="Normal 18 5 3 2 2" xfId="12545" xr:uid="{55947454-83AE-4CF4-AF87-12DE90EDE4BF}"/>
    <cellStyle name="Normal 18 5 3 2 3" xfId="16308" xr:uid="{D50FE405-8737-4F87-926C-AB2CE3012E24}"/>
    <cellStyle name="Normal 18 5 3 3" xfId="8798" xr:uid="{A0AA5969-4E6F-4C8E-9949-85F531B08433}"/>
    <cellStyle name="Normal 18 5 3 4" xfId="10636" xr:uid="{63B6C49C-148C-4782-ADC5-A95C83484C37}"/>
    <cellStyle name="Normal 18 5 3 5" xfId="14430" xr:uid="{61C4B89C-434D-4B2B-8099-12873DF8FE2C}"/>
    <cellStyle name="Normal 18 5 3 6" xfId="19152" xr:uid="{29FD0DFE-548E-424F-9413-E5B70D23813D}"/>
    <cellStyle name="Normal 18 5 4" xfId="5445" xr:uid="{4E6222BD-9A9D-4F42-B9BF-38DECFD86343}"/>
    <cellStyle name="Normal 18 5 4 2" xfId="12546" xr:uid="{E6169A13-EE35-4224-93A8-16854145D24C}"/>
    <cellStyle name="Normal 18 5 4 3" xfId="16309" xr:uid="{755431AF-03A3-4DC7-B970-64164A59F2A3}"/>
    <cellStyle name="Normal 18 5 5" xfId="2889" xr:uid="{3DBFA9AF-9238-4FEA-8098-2659998795A0}"/>
    <cellStyle name="Normal 18 5 6" xfId="7314" xr:uid="{AA4020D4-8EDA-45E3-B806-743C2E0AFEBC}"/>
    <cellStyle name="Normal 18 5 7" xfId="10634" xr:uid="{0194517C-5733-4ABC-9409-5DBD97B76F80}"/>
    <cellStyle name="Normal 18 5 8" xfId="14428" xr:uid="{8997ED76-9CD2-4720-A2BB-2C837983E7C3}"/>
    <cellStyle name="Normal 18 5 9" xfId="17873" xr:uid="{9784D9EF-417F-487D-8CDC-44B0216C50C7}"/>
    <cellStyle name="Normal 18 6" xfId="980" xr:uid="{245D7454-A713-4C8B-92B9-B0A009798092}"/>
    <cellStyle name="Normal 18 6 2" xfId="981" xr:uid="{9FEEFC1F-4D64-4A58-8812-4AAAC287F76C}"/>
    <cellStyle name="Normal 18 6 2 2" xfId="2895" xr:uid="{EDA6569A-2E2B-4A2D-9D04-2547EB18A934}"/>
    <cellStyle name="Normal 18 6 2 2 2" xfId="5451" xr:uid="{D3CBBE27-87BA-47EA-B5AB-D7AB7932FC8A}"/>
    <cellStyle name="Normal 18 6 2 2 3" xfId="8801" xr:uid="{4AB8DD90-1733-45E2-915A-D489FEF582A8}"/>
    <cellStyle name="Normal 18 6 2 2 4" xfId="12547" xr:uid="{46D0999D-D2E8-494C-9ED6-9271609C83D7}"/>
    <cellStyle name="Normal 18 6 2 2 5" xfId="16310" xr:uid="{5062BB25-2C37-42FB-AB62-7E6C728D7B5A}"/>
    <cellStyle name="Normal 18 6 2 2 6" xfId="19155" xr:uid="{B93C25A2-7D6B-4877-8106-8C334CF0723C}"/>
    <cellStyle name="Normal 18 6 2 3" xfId="5450" xr:uid="{86D61DB3-608B-4E92-93BB-A4E319AD67C2}"/>
    <cellStyle name="Normal 18 6 2 4" xfId="2894" xr:uid="{6482D516-7E1C-423F-B305-1A47AB2740C7}"/>
    <cellStyle name="Normal 18 6 2 5" xfId="7317" xr:uid="{4913637E-F4CA-4CE4-B08E-8179AE9227FA}"/>
    <cellStyle name="Normal 18 6 2 6" xfId="10638" xr:uid="{94A8B8B9-181B-47E0-961E-A5D93F519874}"/>
    <cellStyle name="Normal 18 6 2 7" xfId="14432" xr:uid="{A61C3093-10B2-42E0-A7E5-24204BB75549}"/>
    <cellStyle name="Normal 18 6 2 8" xfId="17876" xr:uid="{49392697-9E75-410D-A233-6E23FEC83A87}"/>
    <cellStyle name="Normal 18 6 3" xfId="2896" xr:uid="{BF8D0099-3E39-4279-8268-61F1087E7921}"/>
    <cellStyle name="Normal 18 6 3 2" xfId="5452" xr:uid="{22476C2A-3AF0-4767-ACCF-C0FB278BD4FB}"/>
    <cellStyle name="Normal 18 6 3 2 2" xfId="12548" xr:uid="{C500B7C6-572A-4199-8500-2E194A5A79E6}"/>
    <cellStyle name="Normal 18 6 3 2 3" xfId="16311" xr:uid="{01791CC5-EB4B-4FA6-8EB2-45CFCC6CF6D4}"/>
    <cellStyle name="Normal 18 6 3 3" xfId="8800" xr:uid="{2A4A9481-5386-4AE8-BE39-351AA2FCC70C}"/>
    <cellStyle name="Normal 18 6 3 4" xfId="10639" xr:uid="{F2A086F4-004D-4174-871A-0C750CCADB49}"/>
    <cellStyle name="Normal 18 6 3 5" xfId="14433" xr:uid="{3A91F0A8-9CDD-4871-B899-93BC00FADA20}"/>
    <cellStyle name="Normal 18 6 3 6" xfId="19154" xr:uid="{7B093503-24AB-47B6-8830-43C53C97EC1C}"/>
    <cellStyle name="Normal 18 6 4" xfId="5449" xr:uid="{D876B5E1-0149-4AC1-B7A1-15D593CE78D7}"/>
    <cellStyle name="Normal 18 6 4 2" xfId="12549" xr:uid="{C5C88E43-8616-4199-8D5B-1D9466CF9438}"/>
    <cellStyle name="Normal 18 6 4 3" xfId="16312" xr:uid="{A845FF06-95E6-452D-8EED-F26D8CEFDFC2}"/>
    <cellStyle name="Normal 18 6 5" xfId="2893" xr:uid="{6B65E4B7-7347-4AFC-BF08-2AE86A44B51C}"/>
    <cellStyle name="Normal 18 6 6" xfId="7316" xr:uid="{D03DA86F-6286-483D-B4E0-D4FDF3A2262A}"/>
    <cellStyle name="Normal 18 6 7" xfId="10637" xr:uid="{2FD5FE5A-6035-4ACB-8680-A67EADA2020D}"/>
    <cellStyle name="Normal 18 6 8" xfId="14431" xr:uid="{6CA4B4C6-EF13-4D0C-B3FD-0AFCAA7361D0}"/>
    <cellStyle name="Normal 18 6 9" xfId="17875" xr:uid="{684BE9CB-ADC0-4CEA-8F05-E410AF811316}"/>
    <cellStyle name="Normal 18 7" xfId="982" xr:uid="{34C5D567-E0B9-4409-8BD4-5033353267D7}"/>
    <cellStyle name="Normal 18 7 2" xfId="2898" xr:uid="{8637E9AD-C7AD-453C-B7E3-DF85C55E2A0C}"/>
    <cellStyle name="Normal 18 7 2 2" xfId="5454" xr:uid="{E1007AA8-9836-4257-832D-50D1FE2A58D4}"/>
    <cellStyle name="Normal 18 7 2 3" xfId="8802" xr:uid="{7E241C57-DCF5-4B7F-A5CB-637E46812B67}"/>
    <cellStyle name="Normal 18 7 2 4" xfId="12550" xr:uid="{6190FC62-51AF-4E1E-89DF-93C6F0532CD2}"/>
    <cellStyle name="Normal 18 7 2 5" xfId="16313" xr:uid="{5630D096-ABB3-4A1F-B926-C4895C240A5D}"/>
    <cellStyle name="Normal 18 7 2 6" xfId="19156" xr:uid="{D1623520-B4F0-4CF0-A6D3-88E2631B7BA6}"/>
    <cellStyle name="Normal 18 7 3" xfId="5453" xr:uid="{84E022BA-D710-4909-802E-94E69A5273AF}"/>
    <cellStyle name="Normal 18 7 4" xfId="2897" xr:uid="{CEBAD0C6-AE0A-435D-BD07-81C873EA9688}"/>
    <cellStyle name="Normal 18 7 5" xfId="7318" xr:uid="{5E8CD8B4-E9DE-44F6-A70C-D0D7BB389D98}"/>
    <cellStyle name="Normal 18 7 6" xfId="10640" xr:uid="{FEB41272-06A7-48EB-9725-3DE71439A591}"/>
    <cellStyle name="Normal 18 7 7" xfId="14434" xr:uid="{CC0B6904-F6FC-44BF-9DA6-6B03D81DB6E2}"/>
    <cellStyle name="Normal 18 7 8" xfId="17877" xr:uid="{09ADC3E1-8BA6-406B-A773-F85030151A6D}"/>
    <cellStyle name="Normal 18 8" xfId="2899" xr:uid="{9EB18D85-D43E-472E-9F4F-169B15F9D968}"/>
    <cellStyle name="Normal 18 8 2" xfId="5455" xr:uid="{1F6E9AE1-1DC6-4D2D-A1C4-C4099CAA9365}"/>
    <cellStyle name="Normal 18 8 2 2" xfId="9505" xr:uid="{FF2ABA40-4494-4E6C-ACF4-DCF9A532D750}"/>
    <cellStyle name="Normal 18 8 2 3" xfId="12551" xr:uid="{C8552099-703B-437B-8565-5D266BED1FAC}"/>
    <cellStyle name="Normal 18 8 2 4" xfId="16314" xr:uid="{8017DB8A-DA83-4F20-8A9A-C95F09622B30}"/>
    <cellStyle name="Normal 18 8 3" xfId="8022" xr:uid="{657F5F60-6AC4-4E42-8F49-CD2FCDF9428D}"/>
    <cellStyle name="Normal 18 8 4" xfId="10641" xr:uid="{CD9FCD3E-6EC6-4DD8-9D95-801A92DF5C7D}"/>
    <cellStyle name="Normal 18 8 5" xfId="14435" xr:uid="{D30D034E-C6F6-4743-9F26-7800777D2C0C}"/>
    <cellStyle name="Normal 18 8 6" xfId="19139" xr:uid="{F5209435-0695-4C01-A390-01C15136EBDC}"/>
    <cellStyle name="Normal 18 9" xfId="5420" xr:uid="{161DEFC6-2A53-41EF-95B0-F8F2F34F1D68}"/>
    <cellStyle name="Normal 18 9 2" xfId="8785" xr:uid="{CE004DAB-185F-4CD8-903C-61BC273A2E10}"/>
    <cellStyle name="Normal 18 9 3" xfId="12552" xr:uid="{C73FF69F-07CB-4028-9069-EB99A743AB1D}"/>
    <cellStyle name="Normal 18 9 4" xfId="16315" xr:uid="{592A2B6E-51AD-42E9-995E-A4675C49E270}"/>
    <cellStyle name="Normal 19" xfId="101" xr:uid="{70D9422F-B5B2-480A-AB48-F91822DA71F6}"/>
    <cellStyle name="Normal 19 10" xfId="17878" xr:uid="{1AB48D07-D601-4627-812A-3D59C87C8FBE}"/>
    <cellStyle name="Normal 19 2" xfId="313" xr:uid="{391CB50D-858A-48BD-9861-3BB20A76DC07}"/>
    <cellStyle name="Normal 19 2 2" xfId="983" xr:uid="{17EDE03D-B310-4A31-935F-8D0CCB1A9A2D}"/>
    <cellStyle name="Normal 19 2 2 2" xfId="2903" xr:uid="{3D6EE546-160E-4257-AEDA-577820C946E2}"/>
    <cellStyle name="Normal 19 2 2 2 2" xfId="5459" xr:uid="{3E35A955-0DEC-4C46-859B-8761F1D2246A}"/>
    <cellStyle name="Normal 19 2 2 2 2 2" xfId="38310" xr:uid="{1F0704ED-DD1D-424E-8F84-4C5D44842B31}"/>
    <cellStyle name="Normal 19 2 2 2 3" xfId="8805" xr:uid="{70C21FA6-2855-4AF5-A906-ADADA2AD09E4}"/>
    <cellStyle name="Normal 19 2 2 2 3 2" xfId="41541" xr:uid="{6C224F1D-04B7-421A-9C82-CF927F809458}"/>
    <cellStyle name="Normal 19 2 2 2 4" xfId="12553" xr:uid="{2813EF38-AF1B-4830-BE78-85A7FE4589BF}"/>
    <cellStyle name="Normal 19 2 2 2 4 2" xfId="35052" xr:uid="{F472AF5F-EFE3-4EE0-AD63-C2C201A2E824}"/>
    <cellStyle name="Normal 19 2 2 2 5" xfId="16316" xr:uid="{0F907B6F-B247-49D9-8889-3045DBF92097}"/>
    <cellStyle name="Normal 19 2 2 2 6" xfId="19159" xr:uid="{A35C9DC0-97DE-407F-8617-6D3D025AB115}"/>
    <cellStyle name="Normal 19 2 2 3" xfId="5458" xr:uid="{662621E4-8BE7-43D8-BCFD-F8D3C1BA1AEA}"/>
    <cellStyle name="Normal 19 2 2 3 2" xfId="36853" xr:uid="{EFB05075-8E48-4FF4-9E0D-74575BFD745F}"/>
    <cellStyle name="Normal 19 2 2 4" xfId="2902" xr:uid="{867BFB0F-145F-4493-95A1-C44A5BEE0837}"/>
    <cellStyle name="Normal 19 2 2 4 2" xfId="39999" xr:uid="{BAA41741-5D18-4719-93E8-47B5127AF606}"/>
    <cellStyle name="Normal 19 2 2 5" xfId="7321" xr:uid="{3E71038C-2BB3-4685-9AA3-480AA912BE0D}"/>
    <cellStyle name="Normal 19 2 2 5 2" xfId="33499" xr:uid="{4BC7BEBB-F6C9-49C6-A827-62001704CC01}"/>
    <cellStyle name="Normal 19 2 2 6" xfId="10644" xr:uid="{0554354A-5997-47A4-8C50-0B9523F59CCC}"/>
    <cellStyle name="Normal 19 2 2 7" xfId="14438" xr:uid="{F4030820-DDD4-4A4A-B98D-0DAD0B0B3D01}"/>
    <cellStyle name="Normal 19 2 2 8" xfId="17880" xr:uid="{86BABDB1-8932-41B2-A55A-2D26D04AB2E5}"/>
    <cellStyle name="Normal 19 2 3" xfId="2904" xr:uid="{3276A8F4-BE0D-41F6-98BF-F05F7E659A58}"/>
    <cellStyle name="Normal 19 2 3 2" xfId="5460" xr:uid="{817AB3FC-CB29-4A70-8E1B-C3BC6A4BD485}"/>
    <cellStyle name="Normal 19 2 3 2 2" xfId="12554" xr:uid="{BFC378F8-B19D-478C-B41E-450CB9FE2610}"/>
    <cellStyle name="Normal 19 2 3 2 3" xfId="16317" xr:uid="{6E9AC2BA-E07D-4828-95AE-5ADC297A0C97}"/>
    <cellStyle name="Normal 19 2 3 3" xfId="8804" xr:uid="{B4D8B8FF-4600-4858-9F45-EE9B501C088F}"/>
    <cellStyle name="Normal 19 2 3 3 2" xfId="41540" xr:uid="{AB2B8DF9-863D-4118-8E12-5D8689F22832}"/>
    <cellStyle name="Normal 19 2 3 4" xfId="10645" xr:uid="{31E99886-6599-48AE-A109-94C5E98030B8}"/>
    <cellStyle name="Normal 19 2 3 4 2" xfId="35051" xr:uid="{355349CD-BD03-49ED-BD75-81BAAB34FC3A}"/>
    <cellStyle name="Normal 19 2 3 5" xfId="14439" xr:uid="{A6E05669-1CB2-449A-9A3C-ED2DB2122225}"/>
    <cellStyle name="Normal 19 2 3 6" xfId="19158" xr:uid="{FA00DBDC-3918-4069-8484-63A8CB33B7AE}"/>
    <cellStyle name="Normal 19 2 4" xfId="5457" xr:uid="{5FB1C379-29ED-4FF5-9A90-6A50F8EA74AD}"/>
    <cellStyle name="Normal 19 2 4 2" xfId="12555" xr:uid="{31DD4744-D921-4B02-A913-D34A082A1160}"/>
    <cellStyle name="Normal 19 2 4 2 2" xfId="36037" xr:uid="{269AFB41-0209-49B6-81E5-757C1ED6BE88}"/>
    <cellStyle name="Normal 19 2 4 3" xfId="16318" xr:uid="{79300294-E0DD-487C-9E80-C89B7B8F6A4C}"/>
    <cellStyle name="Normal 19 2 5" xfId="2901" xr:uid="{257B41DC-7F6A-46FA-9722-EF179592FC41}"/>
    <cellStyle name="Normal 19 2 5 2" xfId="39183" xr:uid="{82B3E91C-91B3-4CC0-9D86-E3DF84E64B01}"/>
    <cellStyle name="Normal 19 2 6" xfId="7320" xr:uid="{7DBCCC9A-8061-4B25-83F8-FBF144B810C9}"/>
    <cellStyle name="Normal 19 2 6 2" xfId="32650" xr:uid="{DE2CDCCA-9710-4794-823A-37FDD53B58BE}"/>
    <cellStyle name="Normal 19 2 7" xfId="10643" xr:uid="{CA714B12-A73C-4556-BB4C-F9011ACF5EE5}"/>
    <cellStyle name="Normal 19 2 8" xfId="14437" xr:uid="{A2994E75-FED2-4703-8DF8-7D9D2FE3D6E4}"/>
    <cellStyle name="Normal 19 2 9" xfId="17879" xr:uid="{90DC81C4-AA46-4DA8-8B6D-7011B45A320A}"/>
    <cellStyle name="Normal 19 3" xfId="984" xr:uid="{10068E49-B33D-41E0-8E03-993ACF80B29C}"/>
    <cellStyle name="Normal 19 3 2" xfId="2906" xr:uid="{F79545C8-5AB7-4F3C-AA2D-77012026C9EF}"/>
    <cellStyle name="Normal 19 3 2 2" xfId="5462" xr:uid="{C12C1BB9-D1BE-4A0F-BEA9-EA4368D51A66}"/>
    <cellStyle name="Normal 19 3 2 2 2" xfId="38311" xr:uid="{49685E7A-8BA5-4A37-9921-090CFF74E92A}"/>
    <cellStyle name="Normal 19 3 2 3" xfId="8806" xr:uid="{665A46CA-81AA-4B03-91A9-3652EA8DBEA3}"/>
    <cellStyle name="Normal 19 3 2 3 2" xfId="41542" xr:uid="{14BAF14E-4EE6-45EB-935A-D4CA15AEC05E}"/>
    <cellStyle name="Normal 19 3 2 4" xfId="12556" xr:uid="{8D25E70B-A1F8-451B-9373-7972DED6B59A}"/>
    <cellStyle name="Normal 19 3 2 4 2" xfId="35053" xr:uid="{E3919A71-1929-41E1-A5C0-738474A04461}"/>
    <cellStyle name="Normal 19 3 2 5" xfId="16319" xr:uid="{B2ACE5FC-1E58-4E94-8330-C9F0A4170364}"/>
    <cellStyle name="Normal 19 3 2 6" xfId="19160" xr:uid="{A47E8E74-23AB-4C06-A2F4-9A139F5F97E6}"/>
    <cellStyle name="Normal 19 3 3" xfId="5461" xr:uid="{F50E715E-AC39-4B00-82D7-4D95D76D78D8}"/>
    <cellStyle name="Normal 19 3 3 2" xfId="36823" xr:uid="{64B6BA9B-5066-447B-8DF6-A577D0C0CF91}"/>
    <cellStyle name="Normal 19 3 4" xfId="2905" xr:uid="{B34B1F50-E8FB-46C0-9C23-D70741027437}"/>
    <cellStyle name="Normal 19 3 4 2" xfId="39969" xr:uid="{6EC91BC5-9F06-4880-8933-533B68E4D9C9}"/>
    <cellStyle name="Normal 19 3 5" xfId="7322" xr:uid="{904851ED-E381-42CD-9239-43C645CD3B5F}"/>
    <cellStyle name="Normal 19 3 5 2" xfId="33464" xr:uid="{87B0ED50-3C90-4BE8-8BCD-0CAC8DA767B2}"/>
    <cellStyle name="Normal 19 3 6" xfId="10646" xr:uid="{19461547-3716-4FFC-B192-C5D0C6CE08D5}"/>
    <cellStyle name="Normal 19 3 7" xfId="14440" xr:uid="{8F0486C9-4DCA-4A67-8799-6D2086EE24A7}"/>
    <cellStyle name="Normal 19 3 8" xfId="17881" xr:uid="{DD00CEA9-1F50-40AE-AF03-010D72432AB5}"/>
    <cellStyle name="Normal 19 4" xfId="2907" xr:uid="{75548BE3-420A-4C5A-A166-6E48626906EF}"/>
    <cellStyle name="Normal 19 4 2" xfId="5463" xr:uid="{56B9FC1D-5C25-4FCC-8F3C-012A238DD7B8}"/>
    <cellStyle name="Normal 19 4 2 2" xfId="12557" xr:uid="{ABA78137-FB28-4CE2-94D6-5E19704577D7}"/>
    <cellStyle name="Normal 19 4 2 3" xfId="16320" xr:uid="{CC16B103-F43E-4DED-9653-3D32DD480C92}"/>
    <cellStyle name="Normal 19 4 3" xfId="8803" xr:uid="{FB36BCDE-21F1-4DD6-AF79-94B7B3C1849C}"/>
    <cellStyle name="Normal 19 4 3 2" xfId="41539" xr:uid="{900D2EDE-2A14-43A2-9597-4D2CD913C2B1}"/>
    <cellStyle name="Normal 19 4 4" xfId="10647" xr:uid="{78CBE627-12F6-4EC4-8E2C-882DE02B5D54}"/>
    <cellStyle name="Normal 19 4 4 2" xfId="35050" xr:uid="{C483542F-BE6E-4B27-9908-3D168A45D770}"/>
    <cellStyle name="Normal 19 4 5" xfId="14441" xr:uid="{58369931-E3D1-4B1A-987C-EF84051D7C25}"/>
    <cellStyle name="Normal 19 4 6" xfId="19157" xr:uid="{484C3D09-4566-4CA0-A366-9017B865C966}"/>
    <cellStyle name="Normal 19 5" xfId="5456" xr:uid="{88BFBC44-F430-4207-BC10-523A10599A18}"/>
    <cellStyle name="Normal 19 5 2" xfId="12558" xr:uid="{7B64608D-7936-4D40-8095-19B0B582021F}"/>
    <cellStyle name="Normal 19 5 2 2" xfId="42122" xr:uid="{BB4AC108-3A7D-4758-947B-ECDBFFEF499C}"/>
    <cellStyle name="Normal 19 5 3" xfId="16321" xr:uid="{0BFF3E72-85CB-4DCD-98BD-AF2FFF2496A5}"/>
    <cellStyle name="Normal 19 5 3 2" xfId="35633" xr:uid="{B496D701-A6E0-40DC-949A-09AD7A5CD3BF}"/>
    <cellStyle name="Normal 19 5 4" xfId="32206" xr:uid="{CF4D2C80-1AC9-47EB-A9B8-CBECF1384C11}"/>
    <cellStyle name="Normal 19 6" xfId="2900" xr:uid="{6A16DC51-B289-4009-B1B3-1B6201580E70}"/>
    <cellStyle name="Normal 19 6 2" xfId="27472" xr:uid="{768F55F7-A986-47BC-B80A-36FBFD44DB38}"/>
    <cellStyle name="Normal 19 6 2 2" xfId="38777" xr:uid="{EBA938D5-099A-461B-BCB9-FEE2F50B611A}"/>
    <cellStyle name="Normal 19 6 3" xfId="29698" xr:uid="{B70E3CC6-E459-46DA-B7A9-356D2B2CC0AC}"/>
    <cellStyle name="Normal 19 7" xfId="7319" xr:uid="{694294C9-0EDD-4B78-87E1-2E4972362090}"/>
    <cellStyle name="Normal 19 7 2" xfId="32619" xr:uid="{011D2D4B-5EB8-41D8-A8F1-EF480BA94060}"/>
    <cellStyle name="Normal 19 8" xfId="10642" xr:uid="{16F2492D-2253-4BFE-B1FC-DEB80B5FD675}"/>
    <cellStyle name="Normal 19 9" xfId="14436" xr:uid="{E58E81C5-EDBD-4C8E-AD51-C2B0636D96A5}"/>
    <cellStyle name="Normal 19 9 2" xfId="42313" xr:uid="{09635783-6C20-44E7-811E-9ABC0C702924}"/>
    <cellStyle name="Normal 2" xfId="1" xr:uid="{00000000-0005-0000-0000-000010000000}"/>
    <cellStyle name="Normal 2 10" xfId="985" xr:uid="{7CC099E3-04B6-4937-BC04-241FDAFBA17A}"/>
    <cellStyle name="Normal 2 10 2" xfId="986" xr:uid="{57E7020A-F329-4620-985C-EC084F44F521}"/>
    <cellStyle name="Normal 2 10 2 2" xfId="2910" xr:uid="{E14180CF-CF28-49CF-993C-5853F4EC2645}"/>
    <cellStyle name="Normal 2 10 2 2 2" xfId="5466" xr:uid="{122589BE-3CAA-4132-B56C-E09E7BD19689}"/>
    <cellStyle name="Normal 2 10 2 2 2 2" xfId="27161" xr:uid="{932BBD43-1BE7-4C07-92B1-B874A1036564}"/>
    <cellStyle name="Normal 2 10 2 2 2 2 2" xfId="38315" xr:uid="{7037097E-D679-43BF-93CE-8AB65B95C02B}"/>
    <cellStyle name="Normal 2 10 2 2 2 3" xfId="28915" xr:uid="{13E395A4-2629-492A-8C47-D703884B1A5F}"/>
    <cellStyle name="Normal 2 10 2 2 2 3 2" xfId="41546" xr:uid="{A547C70E-2BEE-479B-8F33-BA5A9C2C9989}"/>
    <cellStyle name="Normal 2 10 2 2 2 4" xfId="24933" xr:uid="{6BE54BB3-7120-499B-8362-9D45273C7B02}"/>
    <cellStyle name="Normal 2 10 2 2 2 4 2" xfId="35057" xr:uid="{E436A233-E037-440A-BE55-DB1083C05EF7}"/>
    <cellStyle name="Normal 2 10 2 2 2 5" xfId="31815" xr:uid="{0F51CF2F-4A67-4FFB-B9BF-896404D64045}"/>
    <cellStyle name="Normal 2 10 2 2 3" xfId="8808" xr:uid="{A5FA1A26-14BD-448C-AA68-1FC8E18C4C08}"/>
    <cellStyle name="Normal 2 10 2 2 3 2" xfId="37240" xr:uid="{BFA731A9-2602-490D-8A8E-AE9AB0E74AA8}"/>
    <cellStyle name="Normal 2 10 2 2 4" xfId="12559" xr:uid="{897B5DAE-2037-4AEA-9638-507F4CEF46E1}"/>
    <cellStyle name="Normal 2 10 2 2 4 2" xfId="40386" xr:uid="{548DF893-3379-4EE9-A06F-63515575384B}"/>
    <cellStyle name="Normal 2 10 2 2 5" xfId="16322" xr:uid="{9EC4F0E7-DFDD-46E8-A0A0-131560789770}"/>
    <cellStyle name="Normal 2 10 2 2 5 2" xfId="33891" xr:uid="{47D432D6-3378-43A4-967C-3660764A7AF5}"/>
    <cellStyle name="Normal 2 10 2 2 6" xfId="19162" xr:uid="{EB06E902-5F8D-4142-BEC8-ACAC4E827B65}"/>
    <cellStyle name="Normal 2 10 2 3" xfId="5465" xr:uid="{4400673D-6D89-43BE-93B6-E5BDA8D3AA94}"/>
    <cellStyle name="Normal 2 10 2 3 2" xfId="27160" xr:uid="{052F6FB3-6281-475F-A67C-6FDF4D878647}"/>
    <cellStyle name="Normal 2 10 2 3 2 2" xfId="38314" xr:uid="{D0B83C0E-E19F-4F64-B599-BFD709CD4A13}"/>
    <cellStyle name="Normal 2 10 2 3 3" xfId="28914" xr:uid="{CEC9028E-DC0F-4A68-AFB7-7BA4D0DF0ABB}"/>
    <cellStyle name="Normal 2 10 2 3 3 2" xfId="41545" xr:uid="{C199F8C0-C345-4A1D-BD9B-68452FC3E6BB}"/>
    <cellStyle name="Normal 2 10 2 3 4" xfId="24932" xr:uid="{45F13BE3-9FFB-440F-87F9-882F8DF2E55B}"/>
    <cellStyle name="Normal 2 10 2 3 4 2" xfId="35056" xr:uid="{0305E631-9614-4411-BDD6-DC7439216952}"/>
    <cellStyle name="Normal 2 10 2 3 5" xfId="31814" xr:uid="{04C9D058-FA8F-4B9C-8096-79DA3E3AA201}"/>
    <cellStyle name="Normal 2 10 2 4" xfId="2909" xr:uid="{8F2DAB57-73F0-45FA-9103-FC157DB8235D}"/>
    <cellStyle name="Normal 2 10 2 4 2" xfId="25967" xr:uid="{94D072CB-7474-43F3-BEB4-645598C9F729}"/>
    <cellStyle name="Normal 2 10 2 4 2 2" xfId="36425" xr:uid="{C14C816E-4311-4671-AA3E-677664B68090}"/>
    <cellStyle name="Normal 2 10 2 4 3" xfId="30344" xr:uid="{3EC144B2-443E-4C5D-A684-63BFBB07E689}"/>
    <cellStyle name="Normal 2 10 2 5" xfId="7324" xr:uid="{45B8C348-10AE-4117-B332-0E8C050533F6}"/>
    <cellStyle name="Normal 2 10 2 5 2" xfId="39571" xr:uid="{BC94EE5A-ED30-4993-A945-DA41E14A0ADF}"/>
    <cellStyle name="Normal 2 10 2 6" xfId="10649" xr:uid="{9EA41486-427A-4550-8E53-FF90D4B5C449}"/>
    <cellStyle name="Normal 2 10 2 6 2" xfId="33040" xr:uid="{FCA93C56-F765-43A7-BEDD-16C832BDAB20}"/>
    <cellStyle name="Normal 2 10 2 7" xfId="14443" xr:uid="{FC001999-6514-4C73-A8D0-1A369A4F7268}"/>
    <cellStyle name="Normal 2 10 2 8" xfId="17883" xr:uid="{62005ECC-D715-48A7-B3A5-C61A713E4C2A}"/>
    <cellStyle name="Normal 2 10 3" xfId="2911" xr:uid="{B7391825-7069-409E-B8AF-FF1DB17ADEAA}"/>
    <cellStyle name="Normal 2 10 3 2" xfId="5467" xr:uid="{57445DA5-A97F-434B-831A-74C42DD558A9}"/>
    <cellStyle name="Normal 2 10 3 2 2" xfId="12560" xr:uid="{E271E86A-ECE7-4761-8C7C-B7C6B80213E9}"/>
    <cellStyle name="Normal 2 10 3 2 2 2" xfId="38316" xr:uid="{F291F1BE-841D-47AA-BDC2-FF11C32E071B}"/>
    <cellStyle name="Normal 2 10 3 2 3" xfId="16323" xr:uid="{B42B86CD-47A8-435F-BE6E-52BBC915736C}"/>
    <cellStyle name="Normal 2 10 3 2 3 2" xfId="41547" xr:uid="{7EE52EE2-3C31-4B49-93BC-32FECAAA4FF6}"/>
    <cellStyle name="Normal 2 10 3 2 4" xfId="24934" xr:uid="{0EACAEAA-74DE-4C11-901D-F711461D7538}"/>
    <cellStyle name="Normal 2 10 3 2 4 2" xfId="35058" xr:uid="{1C730630-90D4-4462-A9B7-3FB1C3394C84}"/>
    <cellStyle name="Normal 2 10 3 2 5" xfId="31816" xr:uid="{543423EB-CDC1-440E-AA66-CE520F04BF17}"/>
    <cellStyle name="Normal 2 10 3 3" xfId="8807" xr:uid="{8E1E5EAF-40C1-4632-AB64-50D07DDC32DB}"/>
    <cellStyle name="Normal 2 10 3 3 2" xfId="36819" xr:uid="{67C648C0-543F-4F98-ACEF-404BB240FF34}"/>
    <cellStyle name="Normal 2 10 3 4" xfId="10650" xr:uid="{1A826F77-4F9A-438E-BF6C-BFF9CA2F5212}"/>
    <cellStyle name="Normal 2 10 3 4 2" xfId="39965" xr:uid="{B1A25AD7-B9E8-4194-B1CB-A4D8352BC707}"/>
    <cellStyle name="Normal 2 10 3 5" xfId="14444" xr:uid="{663662FE-8EEF-4EED-960A-7C370AD8F564}"/>
    <cellStyle name="Normal 2 10 3 5 2" xfId="33460" xr:uid="{6C8EB5F1-4FD9-44F7-9D81-0F39518305BA}"/>
    <cellStyle name="Normal 2 10 3 6" xfId="19161" xr:uid="{102FFC42-27F8-4D87-B90E-C0F457C17844}"/>
    <cellStyle name="Normal 2 10 4" xfId="5464" xr:uid="{AFEB133A-F7B2-49BE-9EB0-36762F7D73CC}"/>
    <cellStyle name="Normal 2 10 4 2" xfId="12561" xr:uid="{88D24CE9-7DDB-4EA3-BCC8-82AA959E80BD}"/>
    <cellStyle name="Normal 2 10 4 2 2" xfId="38313" xr:uid="{F8FBEF51-1AEE-4BE1-94A5-910163244ECB}"/>
    <cellStyle name="Normal 2 10 4 3" xfId="16324" xr:uid="{F3E6F5C3-60F4-402B-9594-50BAE3C89371}"/>
    <cellStyle name="Normal 2 10 4 3 2" xfId="41544" xr:uid="{4F4668AD-BC36-447D-8233-D9DCB45045EA}"/>
    <cellStyle name="Normal 2 10 4 4" xfId="24931" xr:uid="{05576E43-2B84-4C83-AA6C-DAFE966BAED0}"/>
    <cellStyle name="Normal 2 10 4 4 2" xfId="35055" xr:uid="{304C3632-2AE2-4134-AA6E-D8F79A6798B2}"/>
    <cellStyle name="Normal 2 10 4 5" xfId="31813" xr:uid="{BC9EBE06-0566-4DBB-A03F-EB5B5559313F}"/>
    <cellStyle name="Normal 2 10 5" xfId="2908" xr:uid="{DE6D91CE-3DAB-4E06-961A-B87C61249123}"/>
    <cellStyle name="Normal 2 10 5 2" xfId="25629" xr:uid="{7071180C-E3DE-43E6-9A06-D8CF765E01BF}"/>
    <cellStyle name="Normal 2 10 5 2 2" xfId="36005" xr:uid="{F3D23AA3-98CD-4A3D-BE37-E9CA6BF09459}"/>
    <cellStyle name="Normal 2 10 5 3" xfId="30006" xr:uid="{694C594A-2624-4F54-89E7-09E38717F3ED}"/>
    <cellStyle name="Normal 2 10 6" xfId="7323" xr:uid="{3B2A4E40-A28E-4102-8F03-354FFF23288A}"/>
    <cellStyle name="Normal 2 10 6 2" xfId="39151" xr:uid="{557CBD78-A61F-4E5C-8858-2E057E02A4AB}"/>
    <cellStyle name="Normal 2 10 7" xfId="10648" xr:uid="{F7EE8575-8AF7-4218-8F2D-3F0221B82A37}"/>
    <cellStyle name="Normal 2 10 7 2" xfId="32615" xr:uid="{7BB37CC4-9B9D-46A8-86D2-36A7CD764773}"/>
    <cellStyle name="Normal 2 10 8" xfId="14442" xr:uid="{A856E183-4B7A-4C80-8172-A52333EA780F}"/>
    <cellStyle name="Normal 2 10 9" xfId="17882" xr:uid="{C294F3C1-63C6-4097-BD2F-708BD6B7FC31}"/>
    <cellStyle name="Normal 2 11" xfId="22220" xr:uid="{7CAE7105-81D3-4D56-A3C0-891A88A4B9FC}"/>
    <cellStyle name="Normal 2 11 2" xfId="22323" xr:uid="{EA153A99-6066-47E5-8D1B-B5313A4B5252}"/>
    <cellStyle name="Normal 2 11 2 2" xfId="22761" xr:uid="{3A3514B8-7C96-477B-B6E4-F9393D10447F}"/>
    <cellStyle name="Normal 2 11 2 2 2" xfId="23183" xr:uid="{CE4E81C7-3F3B-46FD-8C27-BA2C0C2BFB90}"/>
    <cellStyle name="Normal 2 11 2 2 2 2" xfId="27164" xr:uid="{C8BE73A2-1E9B-49CA-96CA-2CE0D224398A}"/>
    <cellStyle name="Normal 2 11 2 2 2 2 2" xfId="38319" xr:uid="{C00BB8D3-1E98-4F7F-994E-DA3877254AAA}"/>
    <cellStyle name="Normal 2 11 2 2 2 3" xfId="28918" xr:uid="{BCFAB69F-EEFB-402A-A7C1-E7442F2E557F}"/>
    <cellStyle name="Normal 2 11 2 2 2 3 2" xfId="41550" xr:uid="{031968FE-74AB-4265-82BB-7C676E5765CC}"/>
    <cellStyle name="Normal 2 11 2 2 2 4" xfId="24937" xr:uid="{EDFC7EBE-9D64-47BC-9315-A2D7E0AB94D3}"/>
    <cellStyle name="Normal 2 11 2 2 2 4 2" xfId="35061" xr:uid="{C6231841-B3B2-4E8B-BBA6-429AA07C4689}"/>
    <cellStyle name="Normal 2 11 2 2 2 5" xfId="31819" xr:uid="{A8941354-084D-4C35-8A15-90A58D0027EA}"/>
    <cellStyle name="Normal 2 11 2 2 3" xfId="26350" xr:uid="{2D2FD6BA-99B5-4505-83C2-4A5C1E657E9F}"/>
    <cellStyle name="Normal 2 11 2 2 3 2" xfId="37243" xr:uid="{C650AA64-6C0B-4288-89DB-04C77BC8A817}"/>
    <cellStyle name="Normal 2 11 2 2 4" xfId="28104" xr:uid="{CE8707F1-56FF-4CA9-A2C3-242A4AC00062}"/>
    <cellStyle name="Normal 2 11 2 2 4 2" xfId="40389" xr:uid="{A5303903-D3FF-45A4-9B6F-560248A4042B}"/>
    <cellStyle name="Normal 2 11 2 2 5" xfId="23993" xr:uid="{44038D48-2006-45D1-84DA-92004933E48F}"/>
    <cellStyle name="Normal 2 11 2 2 5 2" xfId="33894" xr:uid="{64DE93C1-ACAD-4656-886B-E5213C606672}"/>
    <cellStyle name="Normal 2 11 2 2 6" xfId="30831" xr:uid="{6161D8A5-8F7A-45BE-9569-71D1D2C581F7}"/>
    <cellStyle name="Normal 2 11 2 3" xfId="23182" xr:uid="{B06198EA-1BF9-469D-BE74-584DAAD67F89}"/>
    <cellStyle name="Normal 2 11 2 3 2" xfId="27163" xr:uid="{38271D05-D3E6-4706-A6B9-B041448BE050}"/>
    <cellStyle name="Normal 2 11 2 3 2 2" xfId="38318" xr:uid="{8544C191-0617-4D9D-9EEA-D2BA148B8DA6}"/>
    <cellStyle name="Normal 2 11 2 3 3" xfId="28917" xr:uid="{5D1017B3-AEF4-4CD0-A571-5FB0A4EC4C9A}"/>
    <cellStyle name="Normal 2 11 2 3 3 2" xfId="41549" xr:uid="{8747FA7D-EE2A-4F48-8F9B-37B29D2A5014}"/>
    <cellStyle name="Normal 2 11 2 3 4" xfId="24936" xr:uid="{D2FD970A-EE6F-4DB0-8D7D-8510EA86BC2B}"/>
    <cellStyle name="Normal 2 11 2 3 4 2" xfId="35060" xr:uid="{8D1674FE-9004-4E21-B357-CF4C238E7785}"/>
    <cellStyle name="Normal 2 11 2 3 5" xfId="31818" xr:uid="{5241D707-A0CD-4759-8E83-EA91CE28C2CA}"/>
    <cellStyle name="Normal 2 11 2 4" xfId="22552" xr:uid="{98F46EED-13C2-4595-98B5-B0D5C7C9C57C}"/>
    <cellStyle name="Normal 2 11 2 4 2" xfId="25970" xr:uid="{91357BFE-CB13-4873-9BFD-599BD5998F4B}"/>
    <cellStyle name="Normal 2 11 2 4 2 2" xfId="36428" xr:uid="{7F557EC7-8F28-49B2-9C7D-EEA1D908A778}"/>
    <cellStyle name="Normal 2 11 2 4 3" xfId="30347" xr:uid="{D550DB3C-26AE-4832-B03A-FE8FE1BE5DBC}"/>
    <cellStyle name="Normal 2 11 2 5" xfId="27691" xr:uid="{5A9913E0-8A8E-400F-A51B-9BAFD8DA7E8E}"/>
    <cellStyle name="Normal 2 11 2 5 2" xfId="39574" xr:uid="{5390FD68-3394-4159-AF9A-6C118E3624B3}"/>
    <cellStyle name="Normal 2 11 2 6" xfId="23570" xr:uid="{C5A69FEA-F0E4-4AAF-A64D-83A2198B046F}"/>
    <cellStyle name="Normal 2 11 2 6 2" xfId="33043" xr:uid="{DDA4CDCA-0859-455D-9229-65D1BB8318DE}"/>
    <cellStyle name="Normal 2 11 2 7" xfId="29673" xr:uid="{F1EC3BEB-01F3-4918-B1D8-05F7B0931E51}"/>
    <cellStyle name="Normal 2 11 3" xfId="22661" xr:uid="{AEA2A880-58F6-48E7-9704-A1BA61774833}"/>
    <cellStyle name="Normal 2 11 3 2" xfId="23184" xr:uid="{E4C38AFC-FB76-4091-93D3-5A9C4A2B91BD}"/>
    <cellStyle name="Normal 2 11 3 2 2" xfId="27165" xr:uid="{6C8EAEB1-AE9E-49AB-A2A8-201693EFF8A7}"/>
    <cellStyle name="Normal 2 11 3 2 2 2" xfId="38320" xr:uid="{9EDA45F8-08F2-40C7-A004-398DD8A27807}"/>
    <cellStyle name="Normal 2 11 3 2 3" xfId="28919" xr:uid="{E8826768-3B67-419F-B8D2-53E237A1E657}"/>
    <cellStyle name="Normal 2 11 3 2 3 2" xfId="41551" xr:uid="{9D3A6BCA-1F70-448E-936D-7414ED393BFF}"/>
    <cellStyle name="Normal 2 11 3 2 4" xfId="24938" xr:uid="{199B146B-0A00-4C02-ABE6-9D6DB27AF0F9}"/>
    <cellStyle name="Normal 2 11 3 2 4 2" xfId="35062" xr:uid="{FA500679-AB9E-4946-B39D-99CCEDDE3989}"/>
    <cellStyle name="Normal 2 11 3 2 5" xfId="31820" xr:uid="{E545F33D-B5BA-4A3F-9314-D342BB0E4CFF}"/>
    <cellStyle name="Normal 2 11 3 3" xfId="26188" xr:uid="{09DE1129-1809-4649-A2A4-0C3C8141E2C1}"/>
    <cellStyle name="Normal 2 11 3 3 2" xfId="36822" xr:uid="{83BAB4BC-891A-45D9-8DA7-E89772674C9C}"/>
    <cellStyle name="Normal 2 11 3 4" xfId="27895" xr:uid="{AAD94D02-74D2-4914-8A57-F3BACA06FE2E}"/>
    <cellStyle name="Normal 2 11 3 4 2" xfId="39968" xr:uid="{EBCEBA53-0394-4E7A-B29F-8ACEAA0FB374}"/>
    <cellStyle name="Normal 2 11 3 5" xfId="23780" xr:uid="{7B9BAE79-2B34-4B90-80FD-540F01554A2B}"/>
    <cellStyle name="Normal 2 11 3 5 2" xfId="33463" xr:uid="{6EE72223-3A27-4CA6-AC73-AA0C0879E352}"/>
    <cellStyle name="Normal 2 11 3 6" xfId="30618" xr:uid="{B07A555D-09D2-4045-9D1D-CA853AC8CF53}"/>
    <cellStyle name="Normal 2 11 4" xfId="23181" xr:uid="{96F42748-274F-4A21-B56D-DA0A0D41BBF8}"/>
    <cellStyle name="Normal 2 11 4 2" xfId="27162" xr:uid="{C9D026E9-8C0C-4849-8CF8-F6EE2C8D822B}"/>
    <cellStyle name="Normal 2 11 4 2 2" xfId="38317" xr:uid="{A38CF672-E09E-4472-B5DD-F03F4DDF9948}"/>
    <cellStyle name="Normal 2 11 4 3" xfId="28916" xr:uid="{226D8173-E4BA-4330-BD05-E1D666B26A50}"/>
    <cellStyle name="Normal 2 11 4 3 2" xfId="41548" xr:uid="{746813CA-0184-4FA9-BBB5-D881F4E04ED7}"/>
    <cellStyle name="Normal 2 11 4 4" xfId="24935" xr:uid="{0CF02333-1B3E-4636-89F0-23A33E86A58F}"/>
    <cellStyle name="Normal 2 11 4 4 2" xfId="35059" xr:uid="{9D43A74A-418E-4610-BDE3-F3D4BA494E25}"/>
    <cellStyle name="Normal 2 11 4 5" xfId="31817" xr:uid="{57AAE5BD-959C-491A-B161-B6EC0F77BE30}"/>
    <cellStyle name="Normal 2 11 5" xfId="22440" xr:uid="{B5C841B2-1C6B-43B4-B253-C50C186209D3}"/>
    <cellStyle name="Normal 2 11 5 2" xfId="25632" xr:uid="{EAEFE154-B90F-416E-8CD3-81F0BE9BC4F0}"/>
    <cellStyle name="Normal 2 11 5 2 2" xfId="36008" xr:uid="{76056DF1-D4E1-41AB-BC7B-118ADC5D88E7}"/>
    <cellStyle name="Normal 2 11 5 3" xfId="30009" xr:uid="{839C8313-4FF2-49B6-98A3-5BDA7F77ECDC}"/>
    <cellStyle name="Normal 2 11 6" xfId="27576" xr:uid="{2BA3E8AB-BF13-4F27-A09D-621511830DFA}"/>
    <cellStyle name="Normal 2 11 6 2" xfId="39154" xr:uid="{C7C55E92-34C4-48AE-B4E0-81818AFC8D64}"/>
    <cellStyle name="Normal 2 11 7" xfId="23455" xr:uid="{70DFD53E-8738-4143-8C36-9B40EE70C784}"/>
    <cellStyle name="Normal 2 11 7 2" xfId="32618" xr:uid="{56B50FC7-1DF1-4888-9A94-241E1DAF3B9A}"/>
    <cellStyle name="Normal 2 11 8" xfId="29458" xr:uid="{461AD22D-948B-46A6-A5E0-1B1358CA08DE}"/>
    <cellStyle name="Normal 2 12" xfId="22223" xr:uid="{18B51815-DBFA-4B49-87E0-11C98470A297}"/>
    <cellStyle name="Normal 2 12 2" xfId="22326" xr:uid="{7A50504E-1DE2-4B7D-A804-5B12753EBD08}"/>
    <cellStyle name="Normal 2 12 2 2" xfId="22764" xr:uid="{317CA028-5695-473A-9F4D-8E4F40102801}"/>
    <cellStyle name="Normal 2 12 2 2 2" xfId="23187" xr:uid="{246D6AA5-FF01-4756-95BE-0E9429EAF1F0}"/>
    <cellStyle name="Normal 2 12 2 2 2 2" xfId="27168" xr:uid="{250E707E-1EE5-472A-8AD5-84CC61852C40}"/>
    <cellStyle name="Normal 2 12 2 2 2 2 2" xfId="38323" xr:uid="{EE6C1C77-6157-43E9-A916-29AA9F3F6D2C}"/>
    <cellStyle name="Normal 2 12 2 2 2 3" xfId="28922" xr:uid="{2AB34321-F4C7-4E08-BD1E-E5BC257E99A4}"/>
    <cellStyle name="Normal 2 12 2 2 2 3 2" xfId="41554" xr:uid="{6129C164-1FE9-40AA-9890-0F25D3B0FFCF}"/>
    <cellStyle name="Normal 2 12 2 2 2 4" xfId="24941" xr:uid="{852AF10C-0F87-40F7-9118-6AABC18FCAC4}"/>
    <cellStyle name="Normal 2 12 2 2 2 4 2" xfId="35065" xr:uid="{A2092E7C-D4A9-4070-BA06-D9EA934298A0}"/>
    <cellStyle name="Normal 2 12 2 2 2 5" xfId="31823" xr:uid="{09D7EDFD-2A26-4AC9-BEC0-545916DCD56B}"/>
    <cellStyle name="Normal 2 12 2 2 3" xfId="26353" xr:uid="{047057C1-3BE2-464A-9AB2-D20F3BE202E5}"/>
    <cellStyle name="Normal 2 12 2 2 3 2" xfId="37259" xr:uid="{E1F364B5-EEE7-4214-9FFA-26F6E290CFD9}"/>
    <cellStyle name="Normal 2 12 2 2 4" xfId="28107" xr:uid="{5ECD63EB-C684-4A1C-B932-B0C053141743}"/>
    <cellStyle name="Normal 2 12 2 2 4 2" xfId="40405" xr:uid="{727C3C78-772E-4E2E-B6F3-03A9FFBAA50D}"/>
    <cellStyle name="Normal 2 12 2 2 5" xfId="23996" xr:uid="{A02C565F-1DBE-4C10-807E-5C0389725BB2}"/>
    <cellStyle name="Normal 2 12 2 2 5 2" xfId="33910" xr:uid="{E528BD09-D595-49BC-91F3-E32E23600BD2}"/>
    <cellStyle name="Normal 2 12 2 2 6" xfId="30834" xr:uid="{26461166-C976-45C2-9B9B-3CDBAD3A5A07}"/>
    <cellStyle name="Normal 2 12 2 3" xfId="23186" xr:uid="{BC8BFC9D-24F1-4DF1-892B-874B40B0E96C}"/>
    <cellStyle name="Normal 2 12 2 3 2" xfId="27167" xr:uid="{987B7B7A-9DD1-408A-A860-C1A706010253}"/>
    <cellStyle name="Normal 2 12 2 3 2 2" xfId="38322" xr:uid="{DFAB6207-13C7-4F67-ACC6-26791B88CFE3}"/>
    <cellStyle name="Normal 2 12 2 3 3" xfId="28921" xr:uid="{E6499A82-61D1-4022-B4A1-590589B5E04A}"/>
    <cellStyle name="Normal 2 12 2 3 3 2" xfId="41553" xr:uid="{7E693E64-0229-4015-9CA8-85BE60BFD42F}"/>
    <cellStyle name="Normal 2 12 2 3 4" xfId="24940" xr:uid="{A1FF0293-BC25-4F02-9C28-74354B4AD782}"/>
    <cellStyle name="Normal 2 12 2 3 4 2" xfId="35064" xr:uid="{1808E1D5-C73D-4067-8040-34F31661535B}"/>
    <cellStyle name="Normal 2 12 2 3 5" xfId="31822" xr:uid="{7E0AAEC6-B31B-4B99-BEC6-255FE3BD83A5}"/>
    <cellStyle name="Normal 2 12 2 4" xfId="22555" xr:uid="{67B6867C-6D83-41B4-80D9-6A34B1B3B774}"/>
    <cellStyle name="Normal 2 12 2 4 2" xfId="25985" xr:uid="{3B4FF6F2-7BA8-48DD-9A06-F58CBB511A36}"/>
    <cellStyle name="Normal 2 12 2 4 2 2" xfId="36444" xr:uid="{E6C48997-10DF-4646-87B5-D63298CD7A05}"/>
    <cellStyle name="Normal 2 12 2 4 3" xfId="30362" xr:uid="{A77DB214-EFFC-4A65-9D05-BB63BA7A5867}"/>
    <cellStyle name="Normal 2 12 2 5" xfId="27694" xr:uid="{7A0CAAA5-F39C-46D6-8001-2258AE2D95FD}"/>
    <cellStyle name="Normal 2 12 2 5 2" xfId="39590" xr:uid="{3ADABA96-BF2B-4585-BA87-8E539372DB5B}"/>
    <cellStyle name="Normal 2 12 2 6" xfId="23573" xr:uid="{0D578E14-9DF1-44B8-A48B-0C1AE5E40233}"/>
    <cellStyle name="Normal 2 12 2 6 2" xfId="33059" xr:uid="{01756438-ED3E-4D24-82B4-E67F0631824B}"/>
    <cellStyle name="Normal 2 12 2 7" xfId="29676" xr:uid="{7E2A570C-E4F7-4CBC-AF62-13F63646245D}"/>
    <cellStyle name="Normal 2 12 3" xfId="22664" xr:uid="{1C476ACD-CFF3-4318-A9DD-2070A1200EAD}"/>
    <cellStyle name="Normal 2 12 3 2" xfId="23188" xr:uid="{917A26DB-BC18-4C46-9837-A39A457F166F}"/>
    <cellStyle name="Normal 2 12 3 2 2" xfId="27169" xr:uid="{4D2DAF31-9960-484E-94E7-50E4F7BD1DCF}"/>
    <cellStyle name="Normal 2 12 3 2 2 2" xfId="38324" xr:uid="{D70CF61B-7713-4B0E-814C-030E4D59AB3B}"/>
    <cellStyle name="Normal 2 12 3 2 3" xfId="28923" xr:uid="{FC2D3894-7D40-4AD8-8088-69227BAC7125}"/>
    <cellStyle name="Normal 2 12 3 2 3 2" xfId="41555" xr:uid="{509ED835-2211-42D8-8DBE-03C3DA4A68C8}"/>
    <cellStyle name="Normal 2 12 3 2 4" xfId="24942" xr:uid="{88327B07-E008-44D1-85B9-58B4EA28F15A}"/>
    <cellStyle name="Normal 2 12 3 2 4 2" xfId="35066" xr:uid="{A9AA3DC5-53A4-4834-913A-C7C5033E4FF4}"/>
    <cellStyle name="Normal 2 12 3 2 5" xfId="31824" xr:uid="{6B5B9A57-8FD5-4A29-9B67-DF006526B5EC}"/>
    <cellStyle name="Normal 2 12 3 3" xfId="26191" xr:uid="{649589DD-5BEC-45FB-8052-2D4B5F989EB3}"/>
    <cellStyle name="Normal 2 12 3 3 2" xfId="36838" xr:uid="{37F722B1-E951-4DE7-8995-BB8CB27B743F}"/>
    <cellStyle name="Normal 2 12 3 4" xfId="27898" xr:uid="{369B3BFC-48F5-424A-B7D4-FEB6E0C79E8A}"/>
    <cellStyle name="Normal 2 12 3 4 2" xfId="39984" xr:uid="{E974BA3F-63A9-4C2D-8362-6299D6092382}"/>
    <cellStyle name="Normal 2 12 3 5" xfId="23783" xr:uid="{CF68A037-9608-4320-B50B-0D79CF7301E5}"/>
    <cellStyle name="Normal 2 12 3 5 2" xfId="33480" xr:uid="{59547987-CB68-4AF6-878A-B95766F382F0}"/>
    <cellStyle name="Normal 2 12 3 6" xfId="30621" xr:uid="{B37427DD-DFBD-48D5-ADA6-954674C5F42F}"/>
    <cellStyle name="Normal 2 12 4" xfId="23185" xr:uid="{FF99EE70-5405-45D8-95FA-B642549EAE6D}"/>
    <cellStyle name="Normal 2 12 4 2" xfId="27166" xr:uid="{2BC2EF1D-4C92-410B-8F26-BA24BE6ECA0E}"/>
    <cellStyle name="Normal 2 12 4 2 2" xfId="38321" xr:uid="{9331A4AA-2746-4C2D-8FC6-DE9C71022C8C}"/>
    <cellStyle name="Normal 2 12 4 3" xfId="28920" xr:uid="{C307CD96-1484-4B1F-8D7C-EC35949C457C}"/>
    <cellStyle name="Normal 2 12 4 3 2" xfId="41552" xr:uid="{AB9B875E-764B-4BF8-B808-133F7ACDEA4E}"/>
    <cellStyle name="Normal 2 12 4 4" xfId="24939" xr:uid="{73534F95-0DC3-4AC6-982E-77253DAB0A54}"/>
    <cellStyle name="Normal 2 12 4 4 2" xfId="35063" xr:uid="{126FD02B-E15A-4764-A76C-89E5B773CD7B}"/>
    <cellStyle name="Normal 2 12 4 5" xfId="31821" xr:uid="{028B97BB-7966-4254-A321-A9278BB5AA43}"/>
    <cellStyle name="Normal 2 12 5" xfId="22443" xr:uid="{31B140EF-0C4C-4E57-ADE9-2B98F6DB6846}"/>
    <cellStyle name="Normal 2 12 5 2" xfId="25647" xr:uid="{2E9BEE73-E446-4EB1-9023-1AA4D93F95AB}"/>
    <cellStyle name="Normal 2 12 5 2 2" xfId="36023" xr:uid="{CE5B2877-2358-43C1-8F69-87E437054C75}"/>
    <cellStyle name="Normal 2 12 5 3" xfId="30024" xr:uid="{2F951630-9B4F-4E66-A72D-8F5E1239FFFF}"/>
    <cellStyle name="Normal 2 12 6" xfId="27579" xr:uid="{3AAAC14E-6E58-4EA2-A8B3-058D4AC58D37}"/>
    <cellStyle name="Normal 2 12 6 2" xfId="39169" xr:uid="{243FA3DD-77AD-4C74-9DD6-2014C46B2A2C}"/>
    <cellStyle name="Normal 2 12 7" xfId="23458" xr:uid="{8130204E-0509-4F74-B1D1-26A4D60826B0}"/>
    <cellStyle name="Normal 2 12 7 2" xfId="32635" xr:uid="{8F2A5841-84FA-4BBF-AC1A-1D810F36751F}"/>
    <cellStyle name="Normal 2 12 8" xfId="29461" xr:uid="{3E53E06A-2D33-4827-8592-D97423988234}"/>
    <cellStyle name="Normal 2 13" xfId="22227" xr:uid="{11D48BBA-3A45-4175-BB76-F4A51B805604}"/>
    <cellStyle name="Normal 2 13 2" xfId="22665" xr:uid="{10DCDAEC-8A61-412B-B57D-4BF25D035322}"/>
    <cellStyle name="Normal 2 13 2 2" xfId="23190" xr:uid="{CE8E0D2F-3C2E-43BE-AB32-5C74DA551266}"/>
    <cellStyle name="Normal 2 13 2 2 2" xfId="27171" xr:uid="{8D7EFC9E-5016-4DAA-A843-E55F73633449}"/>
    <cellStyle name="Normal 2 13 2 2 2 2" xfId="38326" xr:uid="{97A82E15-86B3-4A14-8EF0-BA9E32FF608E}"/>
    <cellStyle name="Normal 2 13 2 2 3" xfId="28925" xr:uid="{9ADD9451-7754-42F2-9AFF-850051C4A546}"/>
    <cellStyle name="Normal 2 13 2 2 3 2" xfId="41557" xr:uid="{C277A098-4F4E-4B6B-8F6D-6187DB7EEF31}"/>
    <cellStyle name="Normal 2 13 2 2 4" xfId="24944" xr:uid="{4B6909AD-700B-4FCD-B07B-350E31963E26}"/>
    <cellStyle name="Normal 2 13 2 2 4 2" xfId="35068" xr:uid="{79B91A90-F0D7-4345-9822-8747D09962D1}"/>
    <cellStyle name="Normal 2 13 2 2 5" xfId="31826" xr:uid="{04ABB746-1F5C-4C7C-BF6C-DAB70B256799}"/>
    <cellStyle name="Normal 2 13 2 3" xfId="26204" xr:uid="{FA4E78E0-2643-417E-A2D8-07F91759C3F4}"/>
    <cellStyle name="Normal 2 13 2 3 2" xfId="36854" xr:uid="{D2A23C44-E4D8-433B-A7C9-0BF3AB2FABD1}"/>
    <cellStyle name="Normal 2 13 2 4" xfId="27911" xr:uid="{56F5AE5F-0347-41C3-96C3-EE7BA1194C5E}"/>
    <cellStyle name="Normal 2 13 2 4 2" xfId="40000" xr:uid="{75806012-C2BC-41D0-8E32-0E18FF9537EE}"/>
    <cellStyle name="Normal 2 13 2 5" xfId="23796" xr:uid="{762405A4-A018-476C-B0FC-125D1B9BE39D}"/>
    <cellStyle name="Normal 2 13 2 5 2" xfId="33500" xr:uid="{2394CB96-4255-41BF-A439-7F2C1944772E}"/>
    <cellStyle name="Normal 2 13 2 6" xfId="30634" xr:uid="{F65BB467-A043-49AD-B279-58CA2059643A}"/>
    <cellStyle name="Normal 2 13 3" xfId="23189" xr:uid="{60AE1B8E-0FE4-40C6-81D6-BFFFA45AB906}"/>
    <cellStyle name="Normal 2 13 3 2" xfId="27170" xr:uid="{BE42EAE9-0E20-48CB-8D75-1EE9498580ED}"/>
    <cellStyle name="Normal 2 13 3 2 2" xfId="38325" xr:uid="{966B86AD-B726-4B66-B18B-35F35D699E96}"/>
    <cellStyle name="Normal 2 13 3 3" xfId="28924" xr:uid="{99828A3A-35EF-4A3E-AC8D-921176DE09F5}"/>
    <cellStyle name="Normal 2 13 3 3 2" xfId="41556" xr:uid="{9A581950-8A3E-4121-803B-F8259161F5AC}"/>
    <cellStyle name="Normal 2 13 3 4" xfId="24943" xr:uid="{F944A722-E43D-47DA-A096-55EC2108BCB4}"/>
    <cellStyle name="Normal 2 13 3 4 2" xfId="35067" xr:uid="{EA56D9B7-EA1A-4D9D-8474-819E6D2A62FB}"/>
    <cellStyle name="Normal 2 13 3 5" xfId="31825" xr:uid="{BA11179F-F3EB-45FF-97E2-FEA8481B9ABE}"/>
    <cellStyle name="Normal 2 13 4" xfId="22456" xr:uid="{44DC065E-8AA3-4BB9-87BE-FBCCC3CC0598}"/>
    <cellStyle name="Normal 2 13 4 2" xfId="25660" xr:uid="{D5EF5C45-2122-47BE-B189-8890C8E0201E}"/>
    <cellStyle name="Normal 2 13 4 2 2" xfId="36038" xr:uid="{6C483BDE-85F3-4990-8954-A97D98530AE3}"/>
    <cellStyle name="Normal 2 13 4 3" xfId="30037" xr:uid="{04C0C613-F826-4406-A03E-1CDD43FC5B6F}"/>
    <cellStyle name="Normal 2 13 5" xfId="27592" xr:uid="{B986D99D-D91B-40EE-A352-3551A3C0F1EE}"/>
    <cellStyle name="Normal 2 13 5 2" xfId="39184" xr:uid="{632C04EC-96E7-4D74-8953-0C12029F0EC0}"/>
    <cellStyle name="Normal 2 13 6" xfId="23471" xr:uid="{C4C7A0FC-CD2E-4B6D-A391-A6D0D5600464}"/>
    <cellStyle name="Normal 2 13 6 2" xfId="32651" xr:uid="{1C3BD48B-6669-4296-948B-49EE53402D0B}"/>
    <cellStyle name="Normal 2 13 7" xfId="29474" xr:uid="{904A1993-EE07-42C7-B880-C4CA65BDCD0E}"/>
    <cellStyle name="Normal 2 14" xfId="22114" xr:uid="{858817DD-CD0C-4457-91B0-CFA2070DF9C9}"/>
    <cellStyle name="Normal 2 14 2" xfId="23333" xr:uid="{053666C5-872F-41BB-AD45-2C43CFBCA541}"/>
    <cellStyle name="Normal 2 14 2 2" xfId="29238" xr:uid="{0992F9D7-8FE3-4180-A4B6-01BC270A01B0}"/>
    <cellStyle name="Normal 2 14 2 2 2" xfId="42130" xr:uid="{4F91F4B5-489E-4A26-8090-FCA45D8979E4}"/>
    <cellStyle name="Normal 2 14 2 3" xfId="32215" xr:uid="{30B5D311-C90C-4270-B4C4-8B84649A622E}"/>
    <cellStyle name="Normal 2 14 3" xfId="22568" xr:uid="{2FDFA08D-8C59-4134-82CC-48FE5ADAB040}"/>
    <cellStyle name="Normal 2 14 4" xfId="29350" xr:uid="{8BBF4ECB-F4B2-4D1F-904F-6CE241E084FB}"/>
    <cellStyle name="Normal 2 15" xfId="22767" xr:uid="{2CC58841-19FF-4BF3-AE37-D66239AC0AB4}"/>
    <cellStyle name="Normal 2 15 2" xfId="23191" xr:uid="{CA0E79EA-E870-4556-93F4-3F32A92B97D9}"/>
    <cellStyle name="Normal 2 15 2 2" xfId="27172" xr:uid="{C8C078DA-B06B-491A-B502-AA0AD5A5E094}"/>
    <cellStyle name="Normal 2 15 2 2 2" xfId="38327" xr:uid="{D75D1E68-3EDC-4D49-9A37-BCE0A9738C9A}"/>
    <cellStyle name="Normal 2 15 2 3" xfId="28926" xr:uid="{3CC8F75C-45CD-451A-B3A5-97D3DB63B180}"/>
    <cellStyle name="Normal 2 15 2 3 2" xfId="41558" xr:uid="{B16CED95-E7D1-44E9-9D54-97E1D2124275}"/>
    <cellStyle name="Normal 2 15 2 4" xfId="24945" xr:uid="{7C9CD638-A880-4A79-8CE3-22B729FF225D}"/>
    <cellStyle name="Normal 2 15 2 4 2" xfId="35069" xr:uid="{653978C9-E062-48C5-88FA-17E20E4F549E}"/>
    <cellStyle name="Normal 2 15 2 5" xfId="31827" xr:uid="{661ABB6D-BC8F-427B-8450-F72535A2944A}"/>
    <cellStyle name="Normal 2 15 3" xfId="26356" xr:uid="{4829B945-DD4D-405C-B283-877E6729E22B}"/>
    <cellStyle name="Normal 2 15 3 2" xfId="37262" xr:uid="{D757C5A8-95F6-4ADA-8838-E8FCB4F5569D}"/>
    <cellStyle name="Normal 2 15 4" xfId="28110" xr:uid="{F54DF032-1717-47B2-831F-CDACCDD18D5D}"/>
    <cellStyle name="Normal 2 15 4 2" xfId="40408" xr:uid="{B7ACF0AA-4AA1-4A6B-8E7A-B364215DAEFB}"/>
    <cellStyle name="Normal 2 15 5" xfId="24000" xr:uid="{8810371C-907F-4538-A9B6-2D7A2523B3B1}"/>
    <cellStyle name="Normal 2 15 5 2" xfId="33914" xr:uid="{44AAD3CC-1075-43F2-B7F2-E563A238C8AD}"/>
    <cellStyle name="Normal 2 15 6" xfId="30837" xr:uid="{0A4860A2-7E74-428F-B357-5F733AF9DE7A}"/>
    <cellStyle name="Normal 2 16" xfId="22330" xr:uid="{DD1A1CEE-04E0-4C33-9AC3-A00195DC075A}"/>
    <cellStyle name="Normal 2 16 2" xfId="23192" xr:uid="{ED617060-2E8B-4E97-9C90-BCF037EE7042}"/>
    <cellStyle name="Normal 2 16 2 2" xfId="27173" xr:uid="{DBF0DBEF-CDA5-48A9-886D-454FBDEC983E}"/>
    <cellStyle name="Normal 2 16 2 2 2" xfId="38328" xr:uid="{E7BFCBFC-CF23-4A61-8DB9-EFE8042E3BBC}"/>
    <cellStyle name="Normal 2 16 2 3" xfId="28927" xr:uid="{5006632D-1BCF-4DD8-A0EE-B50164ADB39F}"/>
    <cellStyle name="Normal 2 16 2 3 2" xfId="41559" xr:uid="{6963F2AD-78C0-42BD-8832-7671B6186B57}"/>
    <cellStyle name="Normal 2 16 2 4" xfId="24946" xr:uid="{A51931D1-170D-4F22-A5A9-576D37A68E1A}"/>
    <cellStyle name="Normal 2 16 2 4 2" xfId="35070" xr:uid="{8081EA6E-687E-46F1-8859-DC14FF1CBC89}"/>
    <cellStyle name="Normal 2 16 2 5" xfId="31828" xr:uid="{0D7C037D-ACBB-444A-9900-022960C29EB8}"/>
    <cellStyle name="Normal 2 16 3" xfId="23329" xr:uid="{975F1B7A-9BA6-483D-9A90-F449299D436B}"/>
    <cellStyle name="Normal 2 16 3 2" xfId="29232" xr:uid="{10E2BB79-C6E9-4750-AB1D-04BAB98D1632}"/>
    <cellStyle name="Normal 2 16 3 2 2" xfId="42123" xr:uid="{34D4E6ED-8879-47C7-BC0B-1418291AA9E1}"/>
    <cellStyle name="Normal 2 16 3 3" xfId="25321" xr:uid="{B38DEF74-F3B2-4213-B552-185E539EC999}"/>
    <cellStyle name="Normal 2 16 3 3 2" xfId="35634" xr:uid="{4EBAA467-4AE7-4CD5-B408-DE2A1BB6CA5A}"/>
    <cellStyle name="Normal 2 16 3 4" xfId="32207" xr:uid="{01C74537-77D2-4F77-8AF2-92CC2D3660DD}"/>
    <cellStyle name="Normal 2 16 4" xfId="27473" xr:uid="{95DCCF47-7A6B-4B5C-982C-78B8397905B6}"/>
    <cellStyle name="Normal 2 16 4 2" xfId="38778" xr:uid="{B0A32466-4B57-41F0-B33B-1CA901F9C4B8}"/>
    <cellStyle name="Normal 2 16 5" xfId="24004" xr:uid="{A23F8FE2-27F1-44C9-85D7-EB7C36667517}"/>
    <cellStyle name="Normal 2 16 5 2" xfId="33918" xr:uid="{0256853E-870E-458F-ACDE-D98A0F7236BC}"/>
    <cellStyle name="Normal 2 16 6" xfId="29680" xr:uid="{46A429BD-4F16-4B4D-8228-0813E5E088D1}"/>
    <cellStyle name="Normal 2 17" xfId="22331" xr:uid="{7BFDEA54-8AE6-4DD5-87E9-AADB0FB89472}"/>
    <cellStyle name="Normal 2 17 2" xfId="23193" xr:uid="{4CF051E7-395C-4A36-94FF-8F1AA79E81D5}"/>
    <cellStyle name="Normal 2 17 2 2" xfId="27174" xr:uid="{E5AF5E16-1D13-4060-A4AC-62032991F1F3}"/>
    <cellStyle name="Normal 2 17 2 2 2" xfId="38329" xr:uid="{38F880E8-0C9A-4635-AEB5-84483BA7F181}"/>
    <cellStyle name="Normal 2 17 2 3" xfId="28928" xr:uid="{3F4DF4DE-51DA-4060-8022-EB6D95435888}"/>
    <cellStyle name="Normal 2 17 2 3 2" xfId="41560" xr:uid="{90DB822C-0380-4BD3-AA97-C2E96F3470EA}"/>
    <cellStyle name="Normal 2 17 2 4" xfId="24947" xr:uid="{50F48D62-41C2-49BD-B0C3-8C00ED71AA22}"/>
    <cellStyle name="Normal 2 17 2 4 2" xfId="35071" xr:uid="{B4C3003A-426E-4852-95D0-12DE53C617B9}"/>
    <cellStyle name="Normal 2 17 2 5" xfId="31829" xr:uid="{BBD2E547-48C9-433E-9ED2-682F2411E06D}"/>
    <cellStyle name="Normal 2 17 3" xfId="23330" xr:uid="{34C685B4-3661-4370-A00E-C4996FDF0922}"/>
    <cellStyle name="Normal 2 17 3 2" xfId="29233" xr:uid="{10DEE214-C72E-4A89-BC6F-3B8855F3A5E9}"/>
    <cellStyle name="Normal 2 17 3 2 2" xfId="42124" xr:uid="{5EBF37A0-3EBC-4006-98FF-F4D7AB869500}"/>
    <cellStyle name="Normal 2 17 3 3" xfId="25322" xr:uid="{C5C2EA60-3C9A-4B31-9C31-0B8877A41116}"/>
    <cellStyle name="Normal 2 17 3 3 2" xfId="35635" xr:uid="{D71A66A2-CB08-44B1-BA12-8EA58FA9E651}"/>
    <cellStyle name="Normal 2 17 3 4" xfId="32208" xr:uid="{84453ABF-30F2-41AD-BB88-5E9F1B5F6F5A}"/>
    <cellStyle name="Normal 2 17 4" xfId="27474" xr:uid="{72A089F7-6453-4C11-BBE1-1E5785381DE1}"/>
    <cellStyle name="Normal 2 17 4 2" xfId="38779" xr:uid="{9484232B-7DED-40D4-BC52-A30806C078F7}"/>
    <cellStyle name="Normal 2 17 5" xfId="24008" xr:uid="{8FA16E9A-E589-4C34-81EE-ABB909CB4189}"/>
    <cellStyle name="Normal 2 17 5 2" xfId="33922" xr:uid="{C484FC7F-483E-4E56-A893-EC16704B83AE}"/>
    <cellStyle name="Normal 2 17 6" xfId="29682" xr:uid="{FE506FD4-42AD-4D47-BAC5-DC010617CA4A}"/>
    <cellStyle name="Normal 2 18" xfId="22334" xr:uid="{0EE86061-D344-414A-A7AA-D0F1D7F73E50}"/>
    <cellStyle name="Normal 2 18 2" xfId="23194" xr:uid="{0E0AB9D8-791E-4E0D-B185-1D0D9F1E9EFB}"/>
    <cellStyle name="Normal 2 18 2 2" xfId="27175" xr:uid="{3BA43031-D91A-4F67-A180-732A09B8415A}"/>
    <cellStyle name="Normal 2 18 2 2 2" xfId="38330" xr:uid="{93FABF42-1628-43F2-8F2A-1D5947421862}"/>
    <cellStyle name="Normal 2 18 2 3" xfId="28929" xr:uid="{5E27561D-9250-4A6C-AB8E-095F7A178687}"/>
    <cellStyle name="Normal 2 18 2 3 2" xfId="41561" xr:uid="{AFED4DE7-4CE7-48E5-9A7C-4144AF21E3A6}"/>
    <cellStyle name="Normal 2 18 2 4" xfId="24948" xr:uid="{FFAEBC04-8888-45B2-8006-289D94CC3717}"/>
    <cellStyle name="Normal 2 18 2 4 2" xfId="35072" xr:uid="{DD31E67B-D5AF-4BD0-AFED-D3691E0579DE}"/>
    <cellStyle name="Normal 2 18 2 5" xfId="31830" xr:uid="{2610CF32-6D84-4F9B-B44F-F60B9CB948D4}"/>
    <cellStyle name="Normal 2 18 3" xfId="23331" xr:uid="{E5CA174A-25D4-4C1F-B062-04E9274F3C54}"/>
    <cellStyle name="Normal 2 18 3 2" xfId="29234" xr:uid="{D60F2717-B731-4522-AD5F-1B996EAE82CA}"/>
    <cellStyle name="Normal 2 18 3 2 2" xfId="42125" xr:uid="{70C5CB12-E278-4EC5-8F9A-1DCED843601A}"/>
    <cellStyle name="Normal 2 18 3 3" xfId="25323" xr:uid="{5F55664D-5D70-4875-8698-944EE61232D7}"/>
    <cellStyle name="Normal 2 18 3 3 2" xfId="35636" xr:uid="{D4E433D1-8BC8-4F87-A0C5-B27E5AF2BFE6}"/>
    <cellStyle name="Normal 2 18 3 4" xfId="32209" xr:uid="{30049310-6D49-4540-97C1-78414A532B50}"/>
    <cellStyle name="Normal 2 18 4" xfId="27475" xr:uid="{A9DC92B5-6D63-4C11-8B14-55B4D0068062}"/>
    <cellStyle name="Normal 2 18 4 2" xfId="38780" xr:uid="{8C59937F-9D8E-4F7F-81C3-FDE60C8CC1B6}"/>
    <cellStyle name="Normal 2 18 5" xfId="24011" xr:uid="{05F8F056-FE4F-423F-9589-D0F67C3A13B7}"/>
    <cellStyle name="Normal 2 18 5 2" xfId="33925" xr:uid="{1882D7C0-7A6E-4AAF-BB32-4FD27B94E670}"/>
    <cellStyle name="Normal 2 18 6" xfId="29685" xr:uid="{44BEC960-A7E9-48B7-9934-E1B9F52D08FD}"/>
    <cellStyle name="Normal 2 19" xfId="23180" xr:uid="{82B8184B-BF76-4E67-A2FF-6870918EC7A0}"/>
    <cellStyle name="Normal 2 19 2" xfId="27159" xr:uid="{4173F491-4182-49B4-8CD1-D826E986E50E}"/>
    <cellStyle name="Normal 2 19 2 2" xfId="38312" xr:uid="{418E53B7-2951-494A-AEDC-53CB81C76F8D}"/>
    <cellStyle name="Normal 2 19 3" xfId="28913" xr:uid="{D85ACF96-DB75-45DE-8F56-EA9F13FC296B}"/>
    <cellStyle name="Normal 2 19 3 2" xfId="41543" xr:uid="{86FCDA95-EDBD-4DCA-8BA3-DB1267173C30}"/>
    <cellStyle name="Normal 2 19 4" xfId="24930" xr:uid="{AB91B593-AE01-42FC-92FF-5FB6D219D3D8}"/>
    <cellStyle name="Normal 2 19 4 2" xfId="35054" xr:uid="{83DF8C59-51A6-4498-859D-81BD378F48F7}"/>
    <cellStyle name="Normal 2 19 5" xfId="31812" xr:uid="{78EE5EB4-A3F7-463F-9222-124E86AD532B}"/>
    <cellStyle name="Normal 2 2" xfId="21" xr:uid="{00000000-0005-0000-0000-000011000000}"/>
    <cellStyle name="Normal 2 2 10" xfId="987" xr:uid="{EAE8E83C-0B34-4A3F-9EE9-3249E1E845A6}"/>
    <cellStyle name="Normal 2 2 10 2" xfId="988" xr:uid="{9CB0E333-A66B-476E-A0A4-2672CD5DB226}"/>
    <cellStyle name="Normal 2 2 10 2 2" xfId="2914" xr:uid="{E8BDBE9D-2621-4C4D-8090-D08CCABE3148}"/>
    <cellStyle name="Normal 2 2 10 2 2 2" xfId="5470" xr:uid="{CA64ABD6-B33F-4D34-8A36-49EFC0E3A6C0}"/>
    <cellStyle name="Normal 2 2 10 2 2 3" xfId="8810" xr:uid="{0635B363-E267-462F-A9C7-D58EA3B4EF2E}"/>
    <cellStyle name="Normal 2 2 10 2 2 4" xfId="12562" xr:uid="{3658F0D6-5F35-43B5-BD31-D6A0B047934D}"/>
    <cellStyle name="Normal 2 2 10 2 2 5" xfId="16325" xr:uid="{1A92FCAC-3E2E-4D3F-87BD-847881917047}"/>
    <cellStyle name="Normal 2 2 10 2 2 6" xfId="19164" xr:uid="{BF7BE473-3530-422D-958C-585AF9045752}"/>
    <cellStyle name="Normal 2 2 10 2 3" xfId="5469" xr:uid="{D46BCE12-0FDE-4815-990B-6E0A0A667E13}"/>
    <cellStyle name="Normal 2 2 10 2 4" xfId="2913" xr:uid="{6ECF9840-A2EC-4C50-9545-EF366C997843}"/>
    <cellStyle name="Normal 2 2 10 2 5" xfId="7326" xr:uid="{56D49769-6468-4550-B4FF-C72385DA5D55}"/>
    <cellStyle name="Normal 2 2 10 2 6" xfId="10652" xr:uid="{DAB3EC00-6B6A-4E21-B6BB-A27762D9D6DD}"/>
    <cellStyle name="Normal 2 2 10 2 7" xfId="14446" xr:uid="{898E56F0-0AFC-4296-9F5A-59A697866AD6}"/>
    <cellStyle name="Normal 2 2 10 2 8" xfId="17885" xr:uid="{011B9D21-C72C-4DCB-8BB6-4A01E5E6C937}"/>
    <cellStyle name="Normal 2 2 10 3" xfId="2915" xr:uid="{F08056C9-F262-4BC8-8655-F51FD51BCB35}"/>
    <cellStyle name="Normal 2 2 10 3 2" xfId="5471" xr:uid="{17B49D04-8684-4583-9B7B-A90A76A8F9E1}"/>
    <cellStyle name="Normal 2 2 10 3 2 2" xfId="12563" xr:uid="{2BA3D53A-3EA9-4377-9A20-CD232DCA87CE}"/>
    <cellStyle name="Normal 2 2 10 3 2 3" xfId="16326" xr:uid="{06236077-72D5-453C-85B9-607718EA79E8}"/>
    <cellStyle name="Normal 2 2 10 3 3" xfId="8809" xr:uid="{E12BF625-9242-403E-BECE-23210DB06F4F}"/>
    <cellStyle name="Normal 2 2 10 3 4" xfId="10653" xr:uid="{271C2D73-4944-4FA7-B5BD-EA4DB3E98D21}"/>
    <cellStyle name="Normal 2 2 10 3 5" xfId="14447" xr:uid="{2A0F0094-DCC9-476C-A1B4-E9A8DBF52135}"/>
    <cellStyle name="Normal 2 2 10 3 6" xfId="19163" xr:uid="{D7878B03-9E0E-4992-8FF7-FF91844C892D}"/>
    <cellStyle name="Normal 2 2 10 4" xfId="5468" xr:uid="{E7A7EFC5-D9D3-491E-BF8B-ABF6596A0999}"/>
    <cellStyle name="Normal 2 2 10 4 2" xfId="12564" xr:uid="{E1B7A7BA-6824-4913-9478-22335288B7E9}"/>
    <cellStyle name="Normal 2 2 10 4 3" xfId="16327" xr:uid="{D4826C9B-D96B-4DCE-81BE-C967842598B0}"/>
    <cellStyle name="Normal 2 2 10 5" xfId="2912" xr:uid="{530DF8BA-4042-4469-9890-39EE1DE53FEA}"/>
    <cellStyle name="Normal 2 2 10 6" xfId="7325" xr:uid="{D7320C0D-2ADB-42E4-AB3B-2D83EBFD526F}"/>
    <cellStyle name="Normal 2 2 10 7" xfId="10651" xr:uid="{8506D15E-A637-42AB-AD24-2E17D5843110}"/>
    <cellStyle name="Normal 2 2 10 8" xfId="14445" xr:uid="{94064FC3-D5A5-4332-9234-0CAFA1815A50}"/>
    <cellStyle name="Normal 2 2 10 9" xfId="17884" xr:uid="{073D52AC-A4AD-4E1A-9BCC-6C41044D99A4}"/>
    <cellStyle name="Normal 2 2 11" xfId="989" xr:uid="{731BE35F-9702-4070-B767-F80BCD97E546}"/>
    <cellStyle name="Normal 2 2 11 2" xfId="990" xr:uid="{AFE20679-4020-46BF-8EB5-59DDF319929D}"/>
    <cellStyle name="Normal 2 2 11 2 2" xfId="2918" xr:uid="{47E12E5A-415A-456C-9E93-53C24D94F790}"/>
    <cellStyle name="Normal 2 2 11 2 2 2" xfId="5474" xr:uid="{EF7FBBBF-FB66-4BC1-9DF4-AA2081650475}"/>
    <cellStyle name="Normal 2 2 11 2 2 3" xfId="8812" xr:uid="{C4A60451-9665-4E22-A484-C1D7ADCF3B41}"/>
    <cellStyle name="Normal 2 2 11 2 2 4" xfId="12565" xr:uid="{A5779277-32AD-4303-AC15-B09E4B1A6E75}"/>
    <cellStyle name="Normal 2 2 11 2 2 5" xfId="16328" xr:uid="{62A8FBF3-6EA7-49AE-BAAE-C26F95D25176}"/>
    <cellStyle name="Normal 2 2 11 2 2 6" xfId="19166" xr:uid="{62543F8B-6E2A-40D9-9E3F-40873736FFB1}"/>
    <cellStyle name="Normal 2 2 11 2 3" xfId="5473" xr:uid="{F1A13B18-0C66-4452-B5C7-3612B847A821}"/>
    <cellStyle name="Normal 2 2 11 2 4" xfId="2917" xr:uid="{D8F6F3EB-0DE3-4C39-986F-1927A9DFF866}"/>
    <cellStyle name="Normal 2 2 11 2 5" xfId="7328" xr:uid="{36F621CF-8BEA-4993-87E3-10376BBD5321}"/>
    <cellStyle name="Normal 2 2 11 2 6" xfId="10655" xr:uid="{A0878D3A-26AB-4F89-92E7-FCA93DCB793B}"/>
    <cellStyle name="Normal 2 2 11 2 7" xfId="14449" xr:uid="{33A878DB-3338-421F-8A1C-2AEC9B9B5EED}"/>
    <cellStyle name="Normal 2 2 11 2 8" xfId="17887" xr:uid="{397813E3-4649-4DA9-AC77-9BBDE78605A0}"/>
    <cellStyle name="Normal 2 2 11 3" xfId="2919" xr:uid="{2FCE1429-0F5C-4588-8DE4-6CFA1876FE6E}"/>
    <cellStyle name="Normal 2 2 11 3 2" xfId="5475" xr:uid="{645F1491-9A5E-484C-A1E1-B7751513FE7E}"/>
    <cellStyle name="Normal 2 2 11 3 2 2" xfId="12566" xr:uid="{41931BB9-B4D9-4734-99AF-BA0A2944D0BE}"/>
    <cellStyle name="Normal 2 2 11 3 2 3" xfId="16329" xr:uid="{3C8D7E42-127E-4B46-A402-B07B44DBCF5B}"/>
    <cellStyle name="Normal 2 2 11 3 3" xfId="8811" xr:uid="{C17A1389-5899-44C6-A5CE-9346DEDBD2B7}"/>
    <cellStyle name="Normal 2 2 11 3 4" xfId="10656" xr:uid="{DC1A3506-29F0-461D-8161-BBF2AC947990}"/>
    <cellStyle name="Normal 2 2 11 3 5" xfId="14450" xr:uid="{51D80D40-DF2D-4F4A-86AA-40836C5C2AEC}"/>
    <cellStyle name="Normal 2 2 11 3 6" xfId="19165" xr:uid="{4A7F1AA9-5B8C-4E33-8DBA-B282EFA15197}"/>
    <cellStyle name="Normal 2 2 11 4" xfId="5472" xr:uid="{9E3AEA0C-249D-4E24-8CED-34A28DA93A5D}"/>
    <cellStyle name="Normal 2 2 11 4 2" xfId="12567" xr:uid="{5F6CE06F-40E9-4154-A9D8-656B74A2CDE9}"/>
    <cellStyle name="Normal 2 2 11 4 3" xfId="16330" xr:uid="{11764341-8C56-4F3F-8B24-A2F5C55AF1EE}"/>
    <cellStyle name="Normal 2 2 11 5" xfId="2916" xr:uid="{70C755A8-0CD9-4277-8CCE-62387893224E}"/>
    <cellStyle name="Normal 2 2 11 6" xfId="7327" xr:uid="{39C7D8A0-15C0-4284-88F0-806162F62A35}"/>
    <cellStyle name="Normal 2 2 11 7" xfId="10654" xr:uid="{04A0F013-71DF-46E5-A2F0-85962919C506}"/>
    <cellStyle name="Normal 2 2 11 8" xfId="14448" xr:uid="{341B87B1-BF10-4EDE-A8B5-C02B200F30F0}"/>
    <cellStyle name="Normal 2 2 11 9" xfId="17886" xr:uid="{EA371499-BA0B-40FF-96A8-481D924308BE}"/>
    <cellStyle name="Normal 2 2 12" xfId="8023" xr:uid="{3B6416AA-7530-47C2-81BC-22C5E3EE97A6}"/>
    <cellStyle name="Normal 2 2 12 2" xfId="9506" xr:uid="{1874CC29-26C9-402F-9997-E042046885E4}"/>
    <cellStyle name="Normal 2 2 12 3" xfId="10657" xr:uid="{891E7580-F49D-47D6-8383-C150F488F721}"/>
    <cellStyle name="Normal 2 2 2" xfId="92" xr:uid="{964A1672-8C5F-4D24-BD61-6A2C64A98580}"/>
    <cellStyle name="Normal 2 2 2 10" xfId="23361" xr:uid="{DC894C88-D3A2-4B8E-A3AA-3F66AFA65816}"/>
    <cellStyle name="Normal 2 2 2 10 2" xfId="32258" xr:uid="{03D032FC-B35E-465C-88CC-B2DBC5685242}"/>
    <cellStyle name="Normal 2 2 2 11" xfId="29314" xr:uid="{7C9FE619-9B0D-4209-99AD-FABE1C1B0ECE}"/>
    <cellStyle name="Normal 2 2 2 2" xfId="249" xr:uid="{FD452A4E-6379-42D6-B39D-0D3772BE4E46}"/>
    <cellStyle name="Normal 2 2 2 2 10" xfId="10658" xr:uid="{01C2C8F9-1047-4368-9ED2-BAD211C142DC}"/>
    <cellStyle name="Normal 2 2 2 2 11" xfId="14451" xr:uid="{0C9C2DFE-63EB-4675-A34B-1EF1288C8EA6}"/>
    <cellStyle name="Normal 2 2 2 2 12" xfId="17888" xr:uid="{671D5BD1-02DE-4946-9D1F-18DAE7B04AD9}"/>
    <cellStyle name="Normal 2 2 2 2 2" xfId="398" xr:uid="{C0C32F79-BCC4-4AD0-92BF-0A6F834AFB48}"/>
    <cellStyle name="Normal 2 2 2 2 2 2" xfId="991" xr:uid="{6A685EDD-F6D1-4070-A28F-FAAB6D5D7188}"/>
    <cellStyle name="Normal 2 2 2 2 2 2 2" xfId="2923" xr:uid="{6DD6E3B4-9708-4764-9BD5-3C8C2F520FF0}"/>
    <cellStyle name="Normal 2 2 2 2 2 2 2 2" xfId="5479" xr:uid="{91B4DDC7-BAFD-4A83-A768-98C6DCB65252}"/>
    <cellStyle name="Normal 2 2 2 2 2 2 2 2 2" xfId="23196" xr:uid="{495BA7C2-3C74-4EEA-8D13-C5513EA4D0F0}"/>
    <cellStyle name="Normal 2 2 2 2 2 2 2 2 2 2" xfId="27180" xr:uid="{FAC7DE16-C224-4DEC-BE61-4B9FB6C0A0FD}"/>
    <cellStyle name="Normal 2 2 2 2 2 2 2 2 2 2 2" xfId="38335" xr:uid="{304594C2-2068-4691-B04A-9D897F1E5E21}"/>
    <cellStyle name="Normal 2 2 2 2 2 2 2 2 2 3" xfId="28934" xr:uid="{2395D35C-13B1-4E9D-A56F-A316D4F9ECE2}"/>
    <cellStyle name="Normal 2 2 2 2 2 2 2 2 2 3 2" xfId="41567" xr:uid="{83662471-9F67-4A40-BC60-4F365B83A719}"/>
    <cellStyle name="Normal 2 2 2 2 2 2 2 2 2 4" xfId="24953" xr:uid="{9E86B334-4EC3-44D6-8253-58E6FE264F57}"/>
    <cellStyle name="Normal 2 2 2 2 2 2 2 2 2 4 2" xfId="35078" xr:uid="{9FF2B5E2-EADB-417E-864C-9FE49C8730AF}"/>
    <cellStyle name="Normal 2 2 2 2 2 2 2 2 2 5" xfId="31835" xr:uid="{50AC9E9C-711B-4ED4-9192-F4FB4757EFD4}"/>
    <cellStyle name="Normal 2 2 2 2 2 2 2 2 3" xfId="26337" xr:uid="{797C1AA6-3A1E-4BD8-A356-343193F24329}"/>
    <cellStyle name="Normal 2 2 2 2 2 2 2 2 3 2" xfId="37223" xr:uid="{B64BF4D5-4E0E-42A0-A811-D3F8E0C387C5}"/>
    <cellStyle name="Normal 2 2 2 2 2 2 2 2 4" xfId="28091" xr:uid="{5937D7CA-6F5E-4C63-858C-C5080E78E443}"/>
    <cellStyle name="Normal 2 2 2 2 2 2 2 2 4 2" xfId="40369" xr:uid="{D223CA64-FD80-4F11-AD78-15FA124FBFC5}"/>
    <cellStyle name="Normal 2 2 2 2 2 2 2 2 5" xfId="23979" xr:uid="{CFB9B3D3-2814-433D-8E3C-9B2F26B3B428}"/>
    <cellStyle name="Normal 2 2 2 2 2 2 2 2 5 2" xfId="33874" xr:uid="{CD6A150F-EF6E-4E71-BCB2-20ADEBA09C2D}"/>
    <cellStyle name="Normal 2 2 2 2 2 2 2 2 6" xfId="30817" xr:uid="{1BBE7C11-D89B-4FAC-8483-099D70EC8F27}"/>
    <cellStyle name="Normal 2 2 2 2 2 2 2 3" xfId="8815" xr:uid="{56C8A6C0-2693-41BF-9120-EB183A524FCA}"/>
    <cellStyle name="Normal 2 2 2 2 2 2 2 3 2" xfId="27179" xr:uid="{9B6596F2-AFD1-4F6A-BC44-BB016074B8B0}"/>
    <cellStyle name="Normal 2 2 2 2 2 2 2 3 2 2" xfId="38334" xr:uid="{AF68D838-266F-485D-9CB8-F7613D18FD6A}"/>
    <cellStyle name="Normal 2 2 2 2 2 2 2 3 3" xfId="28933" xr:uid="{79D82378-B2BE-4F9B-BD9A-2147C1951CCD}"/>
    <cellStyle name="Normal 2 2 2 2 2 2 2 3 3 2" xfId="41566" xr:uid="{D11790C8-5700-4D12-909B-BB6990E7EE4D}"/>
    <cellStyle name="Normal 2 2 2 2 2 2 2 3 4" xfId="24952" xr:uid="{8459B0AA-E9DB-43A0-B146-5FFD5666D8F0}"/>
    <cellStyle name="Normal 2 2 2 2 2 2 2 3 4 2" xfId="35077" xr:uid="{E75AF04E-D815-46C6-8A06-2443FD3A8F55}"/>
    <cellStyle name="Normal 2 2 2 2 2 2 2 3 5" xfId="31834" xr:uid="{2A9DE7F5-F6BB-4027-8DB7-ED629AE15A0B}"/>
    <cellStyle name="Normal 2 2 2 2 2 2 2 4" xfId="12568" xr:uid="{5DBCB930-E339-4F8C-92CA-FA725B538CF8}"/>
    <cellStyle name="Normal 2 2 2 2 2 2 2 4 2" xfId="25951" xr:uid="{249CB3B8-C69D-4ABA-A2CB-DEF019E1CB7B}"/>
    <cellStyle name="Normal 2 2 2 2 2 2 2 4 2 2" xfId="36408" xr:uid="{85B19F0C-42E6-4CD1-9F7F-24AFE12D2619}"/>
    <cellStyle name="Normal 2 2 2 2 2 2 2 4 3" xfId="30328" xr:uid="{4F96B6F2-737A-4B91-80CF-A311ED150B81}"/>
    <cellStyle name="Normal 2 2 2 2 2 2 2 5" xfId="16331" xr:uid="{1D3911E5-950E-4B25-9C06-9063A05371C9}"/>
    <cellStyle name="Normal 2 2 2 2 2 2 2 5 2" xfId="39554" xr:uid="{86635907-02BE-4E22-A013-51AA24804741}"/>
    <cellStyle name="Normal 2 2 2 2 2 2 2 6" xfId="19169" xr:uid="{9A9E5475-69A6-4C3A-B898-DE0CDF8B243E}"/>
    <cellStyle name="Normal 2 2 2 2 2 2 2 6 2" xfId="33023" xr:uid="{9387C026-306C-43D4-812A-5247A1263BE0}"/>
    <cellStyle name="Normal 2 2 2 2 2 2 2 7" xfId="29659" xr:uid="{3225C5C6-DD14-491C-8202-5FBBC61D05E8}"/>
    <cellStyle name="Normal 2 2 2 2 2 2 3" xfId="5478" xr:uid="{8BABCC61-4825-45DC-A77D-860F511A05E1}"/>
    <cellStyle name="Normal 2 2 2 2 2 2 3 2" xfId="23197" xr:uid="{F89530C2-CF4E-47CE-9338-C6F1A3814116}"/>
    <cellStyle name="Normal 2 2 2 2 2 2 3 2 2" xfId="27181" xr:uid="{06BBE0FC-03AE-4AC9-9F5E-B1C823F9F3C0}"/>
    <cellStyle name="Normal 2 2 2 2 2 2 3 2 2 2" xfId="38336" xr:uid="{EADCD7B9-B7A4-48D4-8331-B2CA6347BACF}"/>
    <cellStyle name="Normal 2 2 2 2 2 2 3 2 3" xfId="28935" xr:uid="{3A7942D6-2AD5-4436-B48C-C7E5C5F5B408}"/>
    <cellStyle name="Normal 2 2 2 2 2 2 3 2 3 2" xfId="41568" xr:uid="{EAFD546A-3241-49F7-8CC7-E26DF08B25C7}"/>
    <cellStyle name="Normal 2 2 2 2 2 2 3 2 4" xfId="24954" xr:uid="{7D80E272-1608-4196-BF77-D1899E8F7ED2}"/>
    <cellStyle name="Normal 2 2 2 2 2 2 3 2 4 2" xfId="35079" xr:uid="{307C9559-863D-4FAD-A62E-62240611C349}"/>
    <cellStyle name="Normal 2 2 2 2 2 2 3 2 5" xfId="31836" xr:uid="{5FB1C7FB-AB87-46C3-8158-125BA4FCC08C}"/>
    <cellStyle name="Normal 2 2 2 2 2 2 3 3" xfId="26175" xr:uid="{AB943284-901F-48C0-8F65-A34D11C5E47E}"/>
    <cellStyle name="Normal 2 2 2 2 2 2 3 3 2" xfId="36803" xr:uid="{768DA5AE-BECC-47C1-8C9F-88A98872ECC6}"/>
    <cellStyle name="Normal 2 2 2 2 2 2 3 4" xfId="27882" xr:uid="{FCA36DD7-8D28-45EA-8949-AB097531F366}"/>
    <cellStyle name="Normal 2 2 2 2 2 2 3 4 2" xfId="39949" xr:uid="{1E33E4D1-F6A5-470F-BF86-AD4F8BE7416F}"/>
    <cellStyle name="Normal 2 2 2 2 2 2 3 5" xfId="23766" xr:uid="{65141F35-8696-4CAA-B2D7-B24433984950}"/>
    <cellStyle name="Normal 2 2 2 2 2 2 3 5 2" xfId="33443" xr:uid="{E2576656-41D7-4C1A-86EB-73D8418F9EB4}"/>
    <cellStyle name="Normal 2 2 2 2 2 2 3 6" xfId="30604" xr:uid="{59A88887-1D4F-4B40-B0F5-8C45F67A3961}"/>
    <cellStyle name="Normal 2 2 2 2 2 2 4" xfId="2922" xr:uid="{6CCC26B4-1FD9-489F-96C2-AB866AB5919B}"/>
    <cellStyle name="Normal 2 2 2 2 2 2 4 2" xfId="27178" xr:uid="{C53FBDD9-E3F0-41CB-81F3-59C438910A60}"/>
    <cellStyle name="Normal 2 2 2 2 2 2 4 2 2" xfId="38333" xr:uid="{45D09809-5D6B-4C76-B227-CADA9C4C0982}"/>
    <cellStyle name="Normal 2 2 2 2 2 2 4 3" xfId="28932" xr:uid="{EF978C4F-97E1-45C7-8E69-B734219F86DE}"/>
    <cellStyle name="Normal 2 2 2 2 2 2 4 3 2" xfId="41565" xr:uid="{59409731-F73E-4F29-B138-65A56B2394E5}"/>
    <cellStyle name="Normal 2 2 2 2 2 2 4 4" xfId="24951" xr:uid="{1E5A978E-3FC9-4800-8135-5E62E945C8EB}"/>
    <cellStyle name="Normal 2 2 2 2 2 2 4 4 2" xfId="35076" xr:uid="{E76A815A-1869-4E2D-8418-03A16D08ACC8}"/>
    <cellStyle name="Normal 2 2 2 2 2 2 4 5" xfId="31833" xr:uid="{89D91E29-74EF-4563-8E58-44E9073F2453}"/>
    <cellStyle name="Normal 2 2 2 2 2 2 5" xfId="7331" xr:uid="{807E7058-8557-4003-82FD-7EC688F7C055}"/>
    <cellStyle name="Normal 2 2 2 2 2 2 5 2" xfId="25613" xr:uid="{13B80038-4175-4113-8F8F-0A2399DC89CB}"/>
    <cellStyle name="Normal 2 2 2 2 2 2 5 2 2" xfId="35989" xr:uid="{4441E217-B818-42BE-B4B8-64924B8ED8A4}"/>
    <cellStyle name="Normal 2 2 2 2 2 2 5 3" xfId="29990" xr:uid="{06597132-9C0B-4300-90EB-83EA70DCBDB5}"/>
    <cellStyle name="Normal 2 2 2 2 2 2 6" xfId="10660" xr:uid="{406DBF50-4166-4B60-9DF7-6A8036B332A8}"/>
    <cellStyle name="Normal 2 2 2 2 2 2 6 2" xfId="39135" xr:uid="{9C3F1B26-56AD-4486-956A-90C13DB95F3B}"/>
    <cellStyle name="Normal 2 2 2 2 2 2 7" xfId="14453" xr:uid="{D88F5309-16C9-4C0A-8E8F-28A622FF168E}"/>
    <cellStyle name="Normal 2 2 2 2 2 2 7 2" xfId="32598" xr:uid="{C921CA8B-1679-41D4-ACD7-769E1588D9A2}"/>
    <cellStyle name="Normal 2 2 2 2 2 2 8" xfId="17890" xr:uid="{A57AE40C-9899-411B-9557-2CD48B52BDAA}"/>
    <cellStyle name="Normal 2 2 2 2 2 3" xfId="2924" xr:uid="{7CCC5E57-D53D-4197-AC37-1372C5C05E0F}"/>
    <cellStyle name="Normal 2 2 2 2 2 3 2" xfId="5480" xr:uid="{E822B762-81E7-4CC5-8A12-415ACF229282}"/>
    <cellStyle name="Normal 2 2 2 2 2 3 2 2" xfId="12569" xr:uid="{39EE3AC0-635C-42D5-A13F-F7A61B06F97C}"/>
    <cellStyle name="Normal 2 2 2 2 2 3 2 2 2" xfId="27183" xr:uid="{A1DF9B66-70D9-4B0F-A0CD-1E125E27BD1A}"/>
    <cellStyle name="Normal 2 2 2 2 2 3 2 2 2 2" xfId="38338" xr:uid="{34385E4A-220D-4A86-8CA6-E2F06E120A4F}"/>
    <cellStyle name="Normal 2 2 2 2 2 3 2 2 3" xfId="28937" xr:uid="{250A301E-89F6-4E5A-A6DE-A0D498DE064E}"/>
    <cellStyle name="Normal 2 2 2 2 2 3 2 2 3 2" xfId="41570" xr:uid="{0FEAAA35-DE69-4E1A-91E0-75FFDEC630B5}"/>
    <cellStyle name="Normal 2 2 2 2 2 3 2 2 4" xfId="24956" xr:uid="{B0B13F73-2BAC-49DD-8137-9C1251475DD7}"/>
    <cellStyle name="Normal 2 2 2 2 2 3 2 2 4 2" xfId="35081" xr:uid="{8922A8C4-B4C1-48C7-94F6-546390612A47}"/>
    <cellStyle name="Normal 2 2 2 2 2 3 2 2 5" xfId="31838" xr:uid="{16109FD5-2321-4F21-BBD1-0B8486BA338A}"/>
    <cellStyle name="Normal 2 2 2 2 2 3 2 3" xfId="16332" xr:uid="{59A9D72E-5C6F-4F45-B3A7-43994484683C}"/>
    <cellStyle name="Normal 2 2 2 2 2 3 2 3 2" xfId="37024" xr:uid="{293028B9-36B4-4626-B1EE-04A78FAFAA84}"/>
    <cellStyle name="Normal 2 2 2 2 2 3 2 4" xfId="27996" xr:uid="{469F93C5-8283-4FAF-B40B-96AFB01EDF3E}"/>
    <cellStyle name="Normal 2 2 2 2 2 3 2 4 2" xfId="40170" xr:uid="{31D7E238-0080-4976-BE7C-76C90622C6F1}"/>
    <cellStyle name="Normal 2 2 2 2 2 3 2 5" xfId="23881" xr:uid="{AF4CBB80-BD9A-4CE7-98F9-6910D5784F46}"/>
    <cellStyle name="Normal 2 2 2 2 2 3 2 5 2" xfId="33673" xr:uid="{D87E3DE0-BABC-4B90-822F-FD6D222B040E}"/>
    <cellStyle name="Normal 2 2 2 2 2 3 2 6" xfId="30719" xr:uid="{5A90734F-3744-4B91-B866-D8801D86F13E}"/>
    <cellStyle name="Normal 2 2 2 2 2 3 3" xfId="8814" xr:uid="{C03CABD8-44A1-4DD8-84DB-3F997839028F}"/>
    <cellStyle name="Normal 2 2 2 2 2 3 3 2" xfId="27182" xr:uid="{2BFD61B4-B7A8-4CC9-A1DB-68DD191CE2BE}"/>
    <cellStyle name="Normal 2 2 2 2 2 3 3 2 2" xfId="38337" xr:uid="{28BCDD7D-0B0D-4CC8-ACEC-40857ACA551D}"/>
    <cellStyle name="Normal 2 2 2 2 2 3 3 3" xfId="28936" xr:uid="{433667F0-22AC-4982-9584-26EB212AAEC4}"/>
    <cellStyle name="Normal 2 2 2 2 2 3 3 3 2" xfId="41569" xr:uid="{5D4BC7D1-CD7B-457B-B039-7C46B1BEB4B8}"/>
    <cellStyle name="Normal 2 2 2 2 2 3 3 4" xfId="24955" xr:uid="{D84389ED-050A-41D7-97EA-20742315003B}"/>
    <cellStyle name="Normal 2 2 2 2 2 3 3 4 2" xfId="35080" xr:uid="{93B0DA9F-D814-49AC-8555-F5A5E43297BB}"/>
    <cellStyle name="Normal 2 2 2 2 2 3 3 5" xfId="31837" xr:uid="{28A76C5B-8EFB-401C-BC6C-D4E31832E853}"/>
    <cellStyle name="Normal 2 2 2 2 2 3 4" xfId="10661" xr:uid="{93E7CC59-DF89-476B-9FFE-62777BE29D45}"/>
    <cellStyle name="Normal 2 2 2 2 2 3 4 2" xfId="25758" xr:uid="{B0C826E5-7595-44E4-972A-B37EC3CDE493}"/>
    <cellStyle name="Normal 2 2 2 2 2 3 4 2 2" xfId="36209" xr:uid="{947C14DF-1594-44F3-A56E-D3FE75AADC84}"/>
    <cellStyle name="Normal 2 2 2 2 2 3 4 3" xfId="30135" xr:uid="{16B15245-5BFB-4583-A559-28F4D3DC835A}"/>
    <cellStyle name="Normal 2 2 2 2 2 3 5" xfId="14454" xr:uid="{3D98FE47-6349-4676-A756-0ACAD91E8CC9}"/>
    <cellStyle name="Normal 2 2 2 2 2 3 5 2" xfId="39355" xr:uid="{9ED31DF7-8145-4B28-9785-82E4E6EF3F62}"/>
    <cellStyle name="Normal 2 2 2 2 2 3 6" xfId="19168" xr:uid="{8BB88A5E-6366-4A61-AE17-367361D8C646}"/>
    <cellStyle name="Normal 2 2 2 2 2 3 6 2" xfId="32823" xr:uid="{3E5996A8-C9A0-4E63-93AD-FED0AEA2C168}"/>
    <cellStyle name="Normal 2 2 2 2 2 3 7" xfId="29560" xr:uid="{EF88AEB5-9E0E-43D2-83F1-C04B0708F70E}"/>
    <cellStyle name="Normal 2 2 2 2 2 4" xfId="5477" xr:uid="{00C26569-C428-4440-84A3-E15C6DF047F3}"/>
    <cellStyle name="Normal 2 2 2 2 2 4 2" xfId="12570" xr:uid="{9D546C75-8CD1-4A99-8E8A-0ECBE5598C4F}"/>
    <cellStyle name="Normal 2 2 2 2 2 4 2 2" xfId="27184" xr:uid="{4C9B27EF-1D17-4D78-98E5-DEE617D3A447}"/>
    <cellStyle name="Normal 2 2 2 2 2 4 2 2 2" xfId="38339" xr:uid="{F5F81A1D-DF37-4F8E-94E6-26253D24C3AD}"/>
    <cellStyle name="Normal 2 2 2 2 2 4 2 3" xfId="28938" xr:uid="{6022C374-7652-40FE-AD61-C44DA2D0DFA1}"/>
    <cellStyle name="Normal 2 2 2 2 2 4 2 3 2" xfId="41571" xr:uid="{B33E8B8A-3897-4D1F-82F2-9B8E31342AE8}"/>
    <cellStyle name="Normal 2 2 2 2 2 4 2 4" xfId="24957" xr:uid="{E4FDCA6D-D05C-46A1-AB54-0F4E0DCEF801}"/>
    <cellStyle name="Normal 2 2 2 2 2 4 2 4 2" xfId="35082" xr:uid="{382599BD-F964-4E9E-AB51-52F25721B0C6}"/>
    <cellStyle name="Normal 2 2 2 2 2 4 2 5" xfId="31839" xr:uid="{DF207620-2856-4E74-A83D-97D1B7AB1F1B}"/>
    <cellStyle name="Normal 2 2 2 2 2 4 3" xfId="16333" xr:uid="{985EA4D3-EAE7-4D93-9F7C-84A400BD2AE4}"/>
    <cellStyle name="Normal 2 2 2 2 2 4 3 2" xfId="36607" xr:uid="{205DCB27-68D0-4D17-B04C-2C0ED4073479}"/>
    <cellStyle name="Normal 2 2 2 2 2 4 4" xfId="27787" xr:uid="{D8A0B366-D7B2-4F85-BE5A-D455110A9236}"/>
    <cellStyle name="Normal 2 2 2 2 2 4 4 2" xfId="39753" xr:uid="{79F5639B-A7D5-488A-B19C-BFAF20651BC8}"/>
    <cellStyle name="Normal 2 2 2 2 2 4 5" xfId="23666" xr:uid="{37C21818-0264-463B-9AE3-4E4DE0BC1B2C}"/>
    <cellStyle name="Normal 2 2 2 2 2 4 5 2" xfId="33243" xr:uid="{660C322F-6731-4A70-9C52-DDB5D3D09A28}"/>
    <cellStyle name="Normal 2 2 2 2 2 4 6" xfId="30503" xr:uid="{EF0857CE-0A1F-4B61-8870-E9614D14CD9C}"/>
    <cellStyle name="Normal 2 2 2 2 2 5" xfId="2921" xr:uid="{274B2B08-B49C-415E-BD5F-1F81C25EDC75}"/>
    <cellStyle name="Normal 2 2 2 2 2 5 2" xfId="27177" xr:uid="{7CDA83FF-5186-48E1-9884-89C2FA263FE7}"/>
    <cellStyle name="Normal 2 2 2 2 2 5 2 2" xfId="38332" xr:uid="{5C079F15-E5B7-4396-AE47-84A594745925}"/>
    <cellStyle name="Normal 2 2 2 2 2 5 3" xfId="28931" xr:uid="{2EA79960-70B3-4EC2-8407-F73185B5C58B}"/>
    <cellStyle name="Normal 2 2 2 2 2 5 3 2" xfId="41564" xr:uid="{00F314D4-7A02-47ED-AD08-5F7E491AB95A}"/>
    <cellStyle name="Normal 2 2 2 2 2 5 4" xfId="24950" xr:uid="{EE4E0F1D-60E6-4EF3-8BA6-63BBC0FCC822}"/>
    <cellStyle name="Normal 2 2 2 2 2 5 4 2" xfId="35075" xr:uid="{E7971C4D-4F7D-4952-BE6B-01EBB4EA2757}"/>
    <cellStyle name="Normal 2 2 2 2 2 5 5" xfId="31832" xr:uid="{F120135A-AA5B-4B1A-B8AF-332E82ED28FF}"/>
    <cellStyle name="Normal 2 2 2 2 2 6" xfId="7330" xr:uid="{7A231C71-7456-4A45-800C-B2C4EDCF6B3E}"/>
    <cellStyle name="Normal 2 2 2 2 2 6 2" xfId="25420" xr:uid="{8030244E-0F58-4C76-9E8E-EF03F4AEB1AB}"/>
    <cellStyle name="Normal 2 2 2 2 2 6 2 2" xfId="35794" xr:uid="{CE261B8B-BC4F-4584-AD74-632FA4794593}"/>
    <cellStyle name="Normal 2 2 2 2 2 6 3" xfId="29797" xr:uid="{2291F1A3-F321-4608-A054-10950797F07F}"/>
    <cellStyle name="Normal 2 2 2 2 2 7" xfId="10659" xr:uid="{D86F048D-C7EC-4BB6-A919-FD4AAEA6A234}"/>
    <cellStyle name="Normal 2 2 2 2 2 7 2" xfId="38940" xr:uid="{7BA31A0A-43EE-4B8D-920A-DD2C98178571}"/>
    <cellStyle name="Normal 2 2 2 2 2 8" xfId="14452" xr:uid="{6E3F6F8E-F816-4338-90EB-70E48A5276AC}"/>
    <cellStyle name="Normal 2 2 2 2 2 8 2" xfId="32401" xr:uid="{BEEB431E-23B0-4D31-9E13-972B05297B16}"/>
    <cellStyle name="Normal 2 2 2 2 2 9" xfId="17889" xr:uid="{324E9354-9847-40B6-B960-21528561725D}"/>
    <cellStyle name="Normal 2 2 2 2 3" xfId="992" xr:uid="{A5F069E2-6790-43E5-837A-40C94732AE21}"/>
    <cellStyle name="Normal 2 2 2 2 3 2" xfId="993" xr:uid="{20E0A5F6-93DB-48B5-A3EA-6BD305141E86}"/>
    <cellStyle name="Normal 2 2 2 2 3 2 2" xfId="2927" xr:uid="{554FBD78-A207-4B8C-8478-E596427AE305}"/>
    <cellStyle name="Normal 2 2 2 2 3 2 2 2" xfId="5483" xr:uid="{A3303CC2-4479-4A1A-85A2-BB6DB564B2A6}"/>
    <cellStyle name="Normal 2 2 2 2 3 2 2 2 2" xfId="27186" xr:uid="{10632758-737A-4735-AF22-E11D83E016C4}"/>
    <cellStyle name="Normal 2 2 2 2 3 2 2 2 2 2" xfId="38342" xr:uid="{27A0DA3B-4B31-4D99-A536-B1F465877904}"/>
    <cellStyle name="Normal 2 2 2 2 3 2 2 2 3" xfId="28940" xr:uid="{7A623133-C6CF-4BDE-B302-0CB98CFA39FB}"/>
    <cellStyle name="Normal 2 2 2 2 3 2 2 2 3 2" xfId="41574" xr:uid="{B5CF8AF8-8444-46B2-99D2-B12FE6E5E1EA}"/>
    <cellStyle name="Normal 2 2 2 2 3 2 2 2 4" xfId="24960" xr:uid="{C5E03543-3A90-4BA7-9FBB-3885324B59B6}"/>
    <cellStyle name="Normal 2 2 2 2 3 2 2 2 4 2" xfId="35085" xr:uid="{8870FC01-422B-47CF-B2E0-DDE24A5E82D0}"/>
    <cellStyle name="Normal 2 2 2 2 3 2 2 2 5" xfId="31842" xr:uid="{C58F066B-245D-4496-B9BD-8E457F9A6D48}"/>
    <cellStyle name="Normal 2 2 2 2 3 2 2 3" xfId="8817" xr:uid="{1D26E122-06E5-4B80-BA96-FC6B49248DD7}"/>
    <cellStyle name="Normal 2 2 2 2 3 2 2 3 2" xfId="37127" xr:uid="{4D83CA25-B15D-4CAD-B920-78D705D8049F}"/>
    <cellStyle name="Normal 2 2 2 2 3 2 2 4" xfId="12571" xr:uid="{8BF9C48D-59EF-4424-AA53-3BB170EDDE27}"/>
    <cellStyle name="Normal 2 2 2 2 3 2 2 4 2" xfId="40273" xr:uid="{38D50C07-3DEF-4053-ADAC-DD924373E185}"/>
    <cellStyle name="Normal 2 2 2 2 3 2 2 5" xfId="16334" xr:uid="{4A823FFD-52B6-4FC8-BD4A-4095E3CCE810}"/>
    <cellStyle name="Normal 2 2 2 2 3 2 2 5 2" xfId="33778" xr:uid="{C01A7AE4-72B5-453A-850D-9C20605E5D16}"/>
    <cellStyle name="Normal 2 2 2 2 3 2 2 6" xfId="19171" xr:uid="{120A4D4B-2936-40D8-AF1C-23551881B365}"/>
    <cellStyle name="Normal 2 2 2 2 3 2 3" xfId="5482" xr:uid="{9792791A-7325-4915-900D-14D2A6B330EB}"/>
    <cellStyle name="Normal 2 2 2 2 3 2 3 2" xfId="27185" xr:uid="{4B0F2F86-5E55-4FAF-B594-72080E5DA144}"/>
    <cellStyle name="Normal 2 2 2 2 3 2 3 2 2" xfId="38341" xr:uid="{FEA313EF-9FAF-4608-A55E-7492BAB15576}"/>
    <cellStyle name="Normal 2 2 2 2 3 2 3 3" xfId="28939" xr:uid="{3F8525C7-9BB0-4F82-9165-6DBCBA0A0991}"/>
    <cellStyle name="Normal 2 2 2 2 3 2 3 3 2" xfId="41573" xr:uid="{192AB279-80AE-40CD-AABB-606E66D15368}"/>
    <cellStyle name="Normal 2 2 2 2 3 2 3 4" xfId="24959" xr:uid="{CF3EAE94-6DB1-4DE1-99EF-26C841EF5F10}"/>
    <cellStyle name="Normal 2 2 2 2 3 2 3 4 2" xfId="35084" xr:uid="{AB54E3B4-9ADC-49A2-925B-371856743215}"/>
    <cellStyle name="Normal 2 2 2 2 3 2 3 5" xfId="31841" xr:uid="{FF91EFDB-582B-49DC-88C2-DC8ABC82F8D1}"/>
    <cellStyle name="Normal 2 2 2 2 3 2 4" xfId="2926" xr:uid="{57218530-DB3A-44BA-B9CB-13DD89FBC8A6}"/>
    <cellStyle name="Normal 2 2 2 2 3 2 4 2" xfId="25855" xr:uid="{A658C03A-D10D-4229-B695-75AF5CF160DF}"/>
    <cellStyle name="Normal 2 2 2 2 3 2 4 2 2" xfId="36312" xr:uid="{FF79C94E-06FD-4792-B653-5230C53581B2}"/>
    <cellStyle name="Normal 2 2 2 2 3 2 4 3" xfId="30232" xr:uid="{917478D6-4514-4F33-84A4-60D17AFA78F6}"/>
    <cellStyle name="Normal 2 2 2 2 3 2 5" xfId="7333" xr:uid="{0AC4231B-21DF-4B1C-9092-D711D147A932}"/>
    <cellStyle name="Normal 2 2 2 2 3 2 5 2" xfId="39458" xr:uid="{12C7C6C2-926D-48F4-ABFE-B9F81C719401}"/>
    <cellStyle name="Normal 2 2 2 2 3 2 6" xfId="10663" xr:uid="{14F5A1EB-1B75-40C1-9A15-F516F6C62CD0}"/>
    <cellStyle name="Normal 2 2 2 2 3 2 6 2" xfId="32927" xr:uid="{4C74C92D-FA50-47CE-8CC1-96C091EFC6A7}"/>
    <cellStyle name="Normal 2 2 2 2 3 2 7" xfId="14456" xr:uid="{73C26FFD-A1AA-494F-BA96-C4FC51C6E7F7}"/>
    <cellStyle name="Normal 2 2 2 2 3 2 8" xfId="17892" xr:uid="{7114E67B-3FCC-4E85-B834-3A9F41C4306D}"/>
    <cellStyle name="Normal 2 2 2 2 3 3" xfId="2928" xr:uid="{82225727-9742-4792-9909-B54EEAB4496A}"/>
    <cellStyle name="Normal 2 2 2 2 3 3 2" xfId="5484" xr:uid="{2F876000-5FDF-4061-9BDD-3ACFA3A6D9FD}"/>
    <cellStyle name="Normal 2 2 2 2 3 3 2 2" xfId="12572" xr:uid="{889D0875-AD71-4AE6-8AFF-4D302F0A0A64}"/>
    <cellStyle name="Normal 2 2 2 2 3 3 2 2 2" xfId="38343" xr:uid="{10B13550-3BC4-4A18-9D6E-253D13E68517}"/>
    <cellStyle name="Normal 2 2 2 2 3 3 2 3" xfId="16335" xr:uid="{3EEBBD66-CE72-4D20-B4E5-7BD1E068E9D2}"/>
    <cellStyle name="Normal 2 2 2 2 3 3 2 3 2" xfId="41575" xr:uid="{BAE8DE07-DA2E-42F8-ACD1-F44CBBC394C3}"/>
    <cellStyle name="Normal 2 2 2 2 3 3 2 4" xfId="24961" xr:uid="{0FDAEF6B-34D8-4C87-8CFC-3118F5C10260}"/>
    <cellStyle name="Normal 2 2 2 2 3 3 2 4 2" xfId="35086" xr:uid="{394D7FA6-1113-4FF2-AEA1-1D0539BDA50A}"/>
    <cellStyle name="Normal 2 2 2 2 3 3 2 5" xfId="31843" xr:uid="{4DED646C-06C0-41B0-B546-4A909423D49A}"/>
    <cellStyle name="Normal 2 2 2 2 3 3 3" xfId="8816" xr:uid="{521D6100-6B3E-439C-B84A-E740F1BB9D61}"/>
    <cellStyle name="Normal 2 2 2 2 3 3 3 2" xfId="36707" xr:uid="{32904C64-0CEE-4AF2-B7A9-1ED138337ABB}"/>
    <cellStyle name="Normal 2 2 2 2 3 3 4" xfId="10664" xr:uid="{82434ADF-CD7F-4B4E-B9DA-41105CB4BA85}"/>
    <cellStyle name="Normal 2 2 2 2 3 3 4 2" xfId="39853" xr:uid="{935AB3D6-1175-437E-AE06-844A275BDA67}"/>
    <cellStyle name="Normal 2 2 2 2 3 3 5" xfId="14457" xr:uid="{28295E10-DC50-4FC4-BC5B-D6D8474078CE}"/>
    <cellStyle name="Normal 2 2 2 2 3 3 5 2" xfId="33347" xr:uid="{0002425A-27F5-417D-805C-85ECC6A0BF3F}"/>
    <cellStyle name="Normal 2 2 2 2 3 3 6" xfId="19170" xr:uid="{5560558D-3EBE-4A96-A713-047BFEEF0B48}"/>
    <cellStyle name="Normal 2 2 2 2 3 4" xfId="5481" xr:uid="{444DD8CE-703D-4CCC-8422-00C4F8395891}"/>
    <cellStyle name="Normal 2 2 2 2 3 4 2" xfId="12573" xr:uid="{39CC11C7-A3F8-4409-A4A9-423D53694491}"/>
    <cellStyle name="Normal 2 2 2 2 3 4 2 2" xfId="38340" xr:uid="{56D2D01E-3908-4806-B9AC-9930FEE6F235}"/>
    <cellStyle name="Normal 2 2 2 2 3 4 3" xfId="16336" xr:uid="{10349070-AA67-4714-B407-13B4D0C08316}"/>
    <cellStyle name="Normal 2 2 2 2 3 4 3 2" xfId="41572" xr:uid="{1A0965D7-E5BA-41AA-84C6-4B93636C0A82}"/>
    <cellStyle name="Normal 2 2 2 2 3 4 4" xfId="24958" xr:uid="{8F72A095-4BE1-40DA-A8C7-EC62A885012B}"/>
    <cellStyle name="Normal 2 2 2 2 3 4 4 2" xfId="35083" xr:uid="{CF1A95C6-C30B-4141-8F6B-36040AC157C1}"/>
    <cellStyle name="Normal 2 2 2 2 3 4 5" xfId="31840" xr:uid="{FEF0385D-D53A-438F-81FF-9E1957A74E14}"/>
    <cellStyle name="Normal 2 2 2 2 3 5" xfId="2925" xr:uid="{15E7EA49-682B-49C6-9B10-92D062C17167}"/>
    <cellStyle name="Normal 2 2 2 2 3 5 2" xfId="25517" xr:uid="{24B355D1-E25B-41BC-A456-4BEB9F6857BC}"/>
    <cellStyle name="Normal 2 2 2 2 3 5 2 2" xfId="35893" xr:uid="{DD2142A1-3A0C-4295-9E22-7DC502C99510}"/>
    <cellStyle name="Normal 2 2 2 2 3 5 3" xfId="29894" xr:uid="{0AD09A86-5F4E-487C-98A2-ADC1ECBA9104}"/>
    <cellStyle name="Normal 2 2 2 2 3 6" xfId="7332" xr:uid="{FE8A5159-C363-4944-8E80-90B9DC14148E}"/>
    <cellStyle name="Normal 2 2 2 2 3 6 2" xfId="39039" xr:uid="{EF9A6B3D-DE32-4C13-AB6D-7904D4D36876}"/>
    <cellStyle name="Normal 2 2 2 2 3 7" xfId="10662" xr:uid="{8BE35DE5-473C-4E83-8393-77B0338E2932}"/>
    <cellStyle name="Normal 2 2 2 2 3 7 2" xfId="32502" xr:uid="{05EBCE23-317F-4AD8-A5BB-5E5DBF5F7025}"/>
    <cellStyle name="Normal 2 2 2 2 3 8" xfId="14455" xr:uid="{C04402D0-A6AF-4BCE-84E4-94361888082B}"/>
    <cellStyle name="Normal 2 2 2 2 3 9" xfId="17891" xr:uid="{A22C0C77-EC6C-4F14-B43B-1BE52D52C0AC}"/>
    <cellStyle name="Normal 2 2 2 2 4" xfId="994" xr:uid="{0388D0AB-AFA8-46AB-BB1A-D60E25461374}"/>
    <cellStyle name="Normal 2 2 2 2 4 2" xfId="995" xr:uid="{B70EFF18-1D5F-4C58-8BDF-68D7634877E0}"/>
    <cellStyle name="Normal 2 2 2 2 4 2 2" xfId="2931" xr:uid="{27CD7481-C470-408F-864E-48A14975DA8D}"/>
    <cellStyle name="Normal 2 2 2 2 4 2 2 2" xfId="5487" xr:uid="{7E8999CC-932C-4A4C-BDE6-1F22A375E79F}"/>
    <cellStyle name="Normal 2 2 2 2 4 2 2 2 2" xfId="38344" xr:uid="{0255DFE3-24F4-472B-8C9A-24FF09362ADC}"/>
    <cellStyle name="Normal 2 2 2 2 4 2 2 3" xfId="8819" xr:uid="{AC84056E-B122-405E-BF9F-FA550B02BF81}"/>
    <cellStyle name="Normal 2 2 2 2 4 2 2 3 2" xfId="41577" xr:uid="{BD21189E-C915-4ED3-88CB-EF7F298E6D5F}"/>
    <cellStyle name="Normal 2 2 2 2 4 2 2 4" xfId="12574" xr:uid="{9AA83C4A-3EE8-4282-BE98-65F4029D7313}"/>
    <cellStyle name="Normal 2 2 2 2 4 2 2 4 2" xfId="35088" xr:uid="{8D75AF34-8EFE-4D73-9F90-CDD1C4622ECF}"/>
    <cellStyle name="Normal 2 2 2 2 4 2 2 5" xfId="16337" xr:uid="{4CF3676C-8285-439F-A56C-2A4274684468}"/>
    <cellStyle name="Normal 2 2 2 2 4 2 2 6" xfId="19173" xr:uid="{D789368D-CE77-4E92-ADEC-41266DDBA52B}"/>
    <cellStyle name="Normal 2 2 2 2 4 2 3" xfId="5486" xr:uid="{0D9B233F-F86E-4D34-A96F-49D19544DB24}"/>
    <cellStyle name="Normal 2 2 2 2 4 2 3 2" xfId="36928" xr:uid="{5A047B7F-40AE-4D8D-9DCD-5C256E386BE8}"/>
    <cellStyle name="Normal 2 2 2 2 4 2 4" xfId="2930" xr:uid="{03134D62-1101-47C5-B3A9-92FA29BF01DB}"/>
    <cellStyle name="Normal 2 2 2 2 4 2 4 2" xfId="40074" xr:uid="{87F42E58-EC3E-40D9-BD0B-CC5C62E49287}"/>
    <cellStyle name="Normal 2 2 2 2 4 2 5" xfId="7335" xr:uid="{CFC016FB-3283-4864-9746-40279D79C4E5}"/>
    <cellStyle name="Normal 2 2 2 2 4 2 5 2" xfId="33577" xr:uid="{3AE64455-6879-4792-8E86-CE98947CFC38}"/>
    <cellStyle name="Normal 2 2 2 2 4 2 6" xfId="10666" xr:uid="{20FC8D6D-EBDE-4851-B0EF-6AEB67EF43CE}"/>
    <cellStyle name="Normal 2 2 2 2 4 2 7" xfId="14459" xr:uid="{8C11B602-44E5-4F27-A8E3-9267F59AC9F6}"/>
    <cellStyle name="Normal 2 2 2 2 4 2 8" xfId="17894" xr:uid="{D280B6E3-F77A-4C99-99D0-C66A3DDEBB66}"/>
    <cellStyle name="Normal 2 2 2 2 4 3" xfId="2932" xr:uid="{E3369764-D2D5-47A0-895D-476E693C7A99}"/>
    <cellStyle name="Normal 2 2 2 2 4 3 2" xfId="5488" xr:uid="{E34F18AF-20CF-4AF1-A047-61DABE663BC0}"/>
    <cellStyle name="Normal 2 2 2 2 4 3 2 2" xfId="12575" xr:uid="{7F324A15-A5D9-4635-A059-EB7B359A1F72}"/>
    <cellStyle name="Normal 2 2 2 2 4 3 2 3" xfId="16338" xr:uid="{C840F30B-0BF1-4D73-9DD4-614E720C4FF9}"/>
    <cellStyle name="Normal 2 2 2 2 4 3 3" xfId="8818" xr:uid="{9DE3AC36-88D7-46FC-A0A4-D995C3B0E8AF}"/>
    <cellStyle name="Normal 2 2 2 2 4 3 3 2" xfId="41576" xr:uid="{5E229204-1EC5-44BA-8A0A-C557F28590CD}"/>
    <cellStyle name="Normal 2 2 2 2 4 3 4" xfId="10667" xr:uid="{CE85FB6D-F9D3-4687-BE86-8717957261F4}"/>
    <cellStyle name="Normal 2 2 2 2 4 3 4 2" xfId="35087" xr:uid="{9C1D2786-24D8-4E70-9384-0F6799FF0567}"/>
    <cellStyle name="Normal 2 2 2 2 4 3 5" xfId="14460" xr:uid="{E5228C70-3484-47D0-89D6-1A264066FFF6}"/>
    <cellStyle name="Normal 2 2 2 2 4 3 6" xfId="19172" xr:uid="{AA841709-2B89-41CC-B83D-636E2997A22F}"/>
    <cellStyle name="Normal 2 2 2 2 4 4" xfId="5485" xr:uid="{B3953338-6B09-4FF2-9291-493E005DD172}"/>
    <cellStyle name="Normal 2 2 2 2 4 4 2" xfId="12576" xr:uid="{B20BC8D3-2D9E-41B9-B9CE-AAE3708DCE02}"/>
    <cellStyle name="Normal 2 2 2 2 4 4 2 2" xfId="36113" xr:uid="{A1A277D3-C3B4-4DC5-A151-3481BC9C7042}"/>
    <cellStyle name="Normal 2 2 2 2 4 4 3" xfId="16339" xr:uid="{FA7C1256-5295-4D76-920C-624C047D0C27}"/>
    <cellStyle name="Normal 2 2 2 2 4 5" xfId="2929" xr:uid="{0A071B8E-6EA0-41C4-AEE4-0F49D77B0D31}"/>
    <cellStyle name="Normal 2 2 2 2 4 5 2" xfId="39259" xr:uid="{E4AE6FB3-D372-4029-AE95-D572148D2D11}"/>
    <cellStyle name="Normal 2 2 2 2 4 6" xfId="7334" xr:uid="{0D0FA2CF-E28F-4BA5-AC25-6B672E5CF04C}"/>
    <cellStyle name="Normal 2 2 2 2 4 6 2" xfId="32727" xr:uid="{FDEF0CF0-06A6-463E-9C9C-D4B7B21C6BE4}"/>
    <cellStyle name="Normal 2 2 2 2 4 7" xfId="10665" xr:uid="{8BC15805-62F5-40EC-9698-7973CEEF4E86}"/>
    <cellStyle name="Normal 2 2 2 2 4 8" xfId="14458" xr:uid="{3408BDF0-877F-4E5C-8BAA-4899D2ABE246}"/>
    <cellStyle name="Normal 2 2 2 2 4 9" xfId="17893" xr:uid="{8F7F1A7A-90F9-43B6-A0F9-2B6D3EEA1338}"/>
    <cellStyle name="Normal 2 2 2 2 5" xfId="996" xr:uid="{4580F087-0563-456C-AA4C-8D8F19094FA0}"/>
    <cellStyle name="Normal 2 2 2 2 5 2" xfId="2934" xr:uid="{0797BDDD-7A75-4F6D-A28D-A4107BA82CE4}"/>
    <cellStyle name="Normal 2 2 2 2 5 2 2" xfId="5490" xr:uid="{EBC51169-3990-4DCD-8E2D-775B430CD9D7}"/>
    <cellStyle name="Normal 2 2 2 2 5 2 2 2" xfId="38345" xr:uid="{E20B4DB3-12E4-47B5-9019-99EF21D984EC}"/>
    <cellStyle name="Normal 2 2 2 2 5 2 3" xfId="8820" xr:uid="{409C71C1-E0F8-4107-BBCF-256AFCA7FBC1}"/>
    <cellStyle name="Normal 2 2 2 2 5 2 3 2" xfId="41578" xr:uid="{26465BEE-DD53-4A17-9886-87D984B1E9DC}"/>
    <cellStyle name="Normal 2 2 2 2 5 2 4" xfId="12577" xr:uid="{60642856-CD00-4F94-BE51-096A8EAC20E0}"/>
    <cellStyle name="Normal 2 2 2 2 5 2 4 2" xfId="35089" xr:uid="{00BD85B1-A088-44B6-8175-062AD99CCE11}"/>
    <cellStyle name="Normal 2 2 2 2 5 2 5" xfId="16340" xr:uid="{7C6D6803-05FB-4E48-8883-D0833F6D56B8}"/>
    <cellStyle name="Normal 2 2 2 2 5 2 6" xfId="19174" xr:uid="{D9B4C7CD-1A8F-48C1-B761-348E6FBB0C7B}"/>
    <cellStyle name="Normal 2 2 2 2 5 3" xfId="5489" xr:uid="{A3AEBAB0-6343-4201-A0AE-488373507C92}"/>
    <cellStyle name="Normal 2 2 2 2 5 3 2" xfId="26061" xr:uid="{9F9EBFD6-3636-4233-976A-581B18D986DE}"/>
    <cellStyle name="Normal 2 2 2 2 5 3 2 2" xfId="36520" xr:uid="{20CA7276-7BC3-4ACF-B339-EF6440025529}"/>
    <cellStyle name="Normal 2 2 2 2 5 3 3" xfId="30438" xr:uid="{8097C3B7-5FB2-4337-8098-49F6A1F3166B}"/>
    <cellStyle name="Normal 2 2 2 2 5 4" xfId="2933" xr:uid="{388F9FE7-65F4-409F-AB0B-8F46DA749E48}"/>
    <cellStyle name="Normal 2 2 2 2 5 4 2" xfId="39666" xr:uid="{038A1542-AC73-4E5C-9D45-2A2890995F47}"/>
    <cellStyle name="Normal 2 2 2 2 5 5" xfId="7336" xr:uid="{85BDB83E-C100-40E8-BE5D-DAF93B450595}"/>
    <cellStyle name="Normal 2 2 2 2 5 5 2" xfId="33149" xr:uid="{03709BE8-382D-4ADF-88FD-64761746D018}"/>
    <cellStyle name="Normal 2 2 2 2 5 6" xfId="10668" xr:uid="{958D9AE7-D856-4FA1-8A02-B4F1D56F1B43}"/>
    <cellStyle name="Normal 2 2 2 2 5 7" xfId="14461" xr:uid="{690B68B4-0DEB-40F5-A484-B53DEFB2FB37}"/>
    <cellStyle name="Normal 2 2 2 2 5 8" xfId="17895" xr:uid="{D5BA998C-1B72-441C-A292-2B75713FE5DC}"/>
    <cellStyle name="Normal 2 2 2 2 6" xfId="2935" xr:uid="{A0627B5A-7FCC-4B17-A351-60513C268EC9}"/>
    <cellStyle name="Normal 2 2 2 2 6 2" xfId="5491" xr:uid="{57F144E2-7073-4BE7-98B8-69CFAB516CF3}"/>
    <cellStyle name="Normal 2 2 2 2 6 2 2" xfId="9507" xr:uid="{095C398A-A186-4D80-8B91-E9FCE2DAA46A}"/>
    <cellStyle name="Normal 2 2 2 2 6 2 3" xfId="12578" xr:uid="{B62CCC0C-9F44-4601-90DB-CB7BB127695F}"/>
    <cellStyle name="Normal 2 2 2 2 6 2 4" xfId="16341" xr:uid="{F6A2C487-C27F-452E-9BF9-E17960B622CB}"/>
    <cellStyle name="Normal 2 2 2 2 6 3" xfId="8024" xr:uid="{70C1A98A-2E17-4D8C-A3E4-029B2F28D3CD}"/>
    <cellStyle name="Normal 2 2 2 2 6 3 2" xfId="41563" xr:uid="{8D8A1690-0BA0-4F0F-ABAF-8FFD7E3DD0D7}"/>
    <cellStyle name="Normal 2 2 2 2 6 4" xfId="10669" xr:uid="{A6B6C49A-9EDE-404E-9040-DAB423F6B1CE}"/>
    <cellStyle name="Normal 2 2 2 2 6 4 2" xfId="35074" xr:uid="{C324A969-9FEF-4976-B5F0-47CC2809DDC7}"/>
    <cellStyle name="Normal 2 2 2 2 6 5" xfId="14462" xr:uid="{AC6F4EAE-32C7-428B-AE18-5A46AB156AF3}"/>
    <cellStyle name="Normal 2 2 2 2 6 6" xfId="19167" xr:uid="{D467B95F-3304-476E-93D2-1B6AA9742E3A}"/>
    <cellStyle name="Normal 2 2 2 2 7" xfId="5476" xr:uid="{993A5465-0402-4FA2-B580-FFEAE2AD4455}"/>
    <cellStyle name="Normal 2 2 2 2 7 2" xfId="8813" xr:uid="{ABAF9234-CB4A-4E10-B4D4-8ACC428416BC}"/>
    <cellStyle name="Normal 2 2 2 2 7 2 2" xfId="35704" xr:uid="{130AFA23-625B-4EF7-8977-51703383BC1E}"/>
    <cellStyle name="Normal 2 2 2 2 7 3" xfId="12579" xr:uid="{13286E68-4625-4485-B0AF-F758B6C846FF}"/>
    <cellStyle name="Normal 2 2 2 2 7 4" xfId="16342" xr:uid="{D6D6E836-0355-4D92-A82D-270170397EEE}"/>
    <cellStyle name="Normal 2 2 2 2 8" xfId="2920" xr:uid="{9081DD3D-96C8-4555-B722-95DAC16CD44C}"/>
    <cellStyle name="Normal 2 2 2 2 8 2" xfId="38850" xr:uid="{7E538A73-E1B8-41C3-8D3E-C2DB0822C7C2}"/>
    <cellStyle name="Normal 2 2 2 2 9" xfId="7329" xr:uid="{E6B911D6-DF2A-4EBA-B6FE-9D022935692E}"/>
    <cellStyle name="Normal 2 2 2 2 9 2" xfId="32305" xr:uid="{65AB01D5-4A96-4849-9EF0-5EF0EBA78FAF}"/>
    <cellStyle name="Normal 2 2 2 3" xfId="197" xr:uid="{A162C8DB-55AD-4373-A0B0-8E4E16A0AEA9}"/>
    <cellStyle name="Normal 2 2 2 3 10" xfId="10670" xr:uid="{BB9E4E04-61E1-4530-BD1B-377907379586}"/>
    <cellStyle name="Normal 2 2 2 3 11" xfId="14463" xr:uid="{B44300C8-E5E8-4B2C-891F-B421DC31A8D3}"/>
    <cellStyle name="Normal 2 2 2 3 12" xfId="17896" xr:uid="{69E33066-F99E-4A43-A018-92B47A3A8EB7}"/>
    <cellStyle name="Normal 2 2 2 3 2" xfId="350" xr:uid="{F50AF2B3-C270-4A4A-A71E-B6F395E9EFBE}"/>
    <cellStyle name="Normal 2 2 2 3 2 2" xfId="997" xr:uid="{64A19D65-EDF9-40DC-95F7-73DABAC9FFBC}"/>
    <cellStyle name="Normal 2 2 2 3 2 2 2" xfId="2939" xr:uid="{C9E6AA99-4BBA-40A1-B1FE-5B750B4BC6C8}"/>
    <cellStyle name="Normal 2 2 2 3 2 2 2 2" xfId="5495" xr:uid="{E131AE67-FAD9-4A45-9E4D-6F574980F1E2}"/>
    <cellStyle name="Normal 2 2 2 3 2 2 2 2 2" xfId="27188" xr:uid="{AD99D7D3-FE8B-4261-9C49-A70EECA25750}"/>
    <cellStyle name="Normal 2 2 2 3 2 2 2 2 2 2" xfId="38348" xr:uid="{63E1BCD6-1826-4BF0-8883-4D7AFE498A87}"/>
    <cellStyle name="Normal 2 2 2 3 2 2 2 2 3" xfId="28942" xr:uid="{6398239D-41AD-4ABD-B026-AC4168ED78F8}"/>
    <cellStyle name="Normal 2 2 2 3 2 2 2 2 3 2" xfId="41582" xr:uid="{6A8EFCB0-F9AA-4D3A-B427-7B9E66AB4752}"/>
    <cellStyle name="Normal 2 2 2 3 2 2 2 2 4" xfId="24964" xr:uid="{0152426D-CCB3-47A5-9CF2-9B6FB1423D39}"/>
    <cellStyle name="Normal 2 2 2 3 2 2 2 2 4 2" xfId="35093" xr:uid="{F764FBA5-0D79-415B-AAAA-AC4D5E57F8BE}"/>
    <cellStyle name="Normal 2 2 2 3 2 2 2 2 5" xfId="31846" xr:uid="{CC033443-67AF-4991-9CDD-75C81B5FDC81}"/>
    <cellStyle name="Normal 2 2 2 3 2 2 2 3" xfId="8823" xr:uid="{2351E34F-A90A-4380-B515-A4C3F4B66024}"/>
    <cellStyle name="Normal 2 2 2 3 2 2 2 3 2" xfId="37175" xr:uid="{DCD030FB-6D27-4FFE-9219-1B18270F8983}"/>
    <cellStyle name="Normal 2 2 2 3 2 2 2 4" xfId="12580" xr:uid="{85A25ECA-FE33-445C-8A2F-8E13F9EC4901}"/>
    <cellStyle name="Normal 2 2 2 3 2 2 2 4 2" xfId="40321" xr:uid="{3C57AF2B-9B98-4F8E-BDC3-E6FB265CC87A}"/>
    <cellStyle name="Normal 2 2 2 3 2 2 2 5" xfId="16343" xr:uid="{ED3117A4-8386-4D02-B1EA-E683846E5EE9}"/>
    <cellStyle name="Normal 2 2 2 3 2 2 2 5 2" xfId="33826" xr:uid="{99DF2EE5-A306-43A8-9DE4-7AA7D0C22022}"/>
    <cellStyle name="Normal 2 2 2 3 2 2 2 6" xfId="19177" xr:uid="{1E979195-5820-4F3A-AEFE-93CEDDD7AA65}"/>
    <cellStyle name="Normal 2 2 2 3 2 2 3" xfId="5494" xr:uid="{33655835-2EAB-4F33-8914-CD2C1CD8A46C}"/>
    <cellStyle name="Normal 2 2 2 3 2 2 3 2" xfId="27187" xr:uid="{FF981F96-1681-4F60-BFDD-90673B3EF008}"/>
    <cellStyle name="Normal 2 2 2 3 2 2 3 2 2" xfId="38347" xr:uid="{10B57233-1877-4F93-9A87-3F9CD3398742}"/>
    <cellStyle name="Normal 2 2 2 3 2 2 3 3" xfId="28941" xr:uid="{84C97FA5-B50C-4C7F-AED1-6833274F3224}"/>
    <cellStyle name="Normal 2 2 2 3 2 2 3 3 2" xfId="41581" xr:uid="{F200099D-0F13-470A-A591-27128C987616}"/>
    <cellStyle name="Normal 2 2 2 3 2 2 3 4" xfId="24963" xr:uid="{8667B7F7-261D-4023-BA21-9FEAE7D300D8}"/>
    <cellStyle name="Normal 2 2 2 3 2 2 3 4 2" xfId="35092" xr:uid="{2F61832C-B207-4877-98F4-D188CE1BD4E7}"/>
    <cellStyle name="Normal 2 2 2 3 2 2 3 5" xfId="31845" xr:uid="{7E3AFA5D-C28B-40D5-B9E9-6938E89329BE}"/>
    <cellStyle name="Normal 2 2 2 3 2 2 4" xfId="2938" xr:uid="{0A88A33C-C90E-4ACF-BAC5-0B899CB6DF62}"/>
    <cellStyle name="Normal 2 2 2 3 2 2 4 2" xfId="25903" xr:uid="{735D5366-2611-4AA8-AF65-243A31BF5621}"/>
    <cellStyle name="Normal 2 2 2 3 2 2 4 2 2" xfId="36360" xr:uid="{A3231F1C-B5DB-4E54-B36B-23CCA30F8C14}"/>
    <cellStyle name="Normal 2 2 2 3 2 2 4 3" xfId="30280" xr:uid="{3F20F267-965A-414B-8160-9A0DC09777B2}"/>
    <cellStyle name="Normal 2 2 2 3 2 2 5" xfId="7339" xr:uid="{8215F949-FAD8-4F7B-B43D-EA22694B9863}"/>
    <cellStyle name="Normal 2 2 2 3 2 2 5 2" xfId="39506" xr:uid="{436D459D-291E-4FC1-9E1B-A3644E64A627}"/>
    <cellStyle name="Normal 2 2 2 3 2 2 6" xfId="10672" xr:uid="{47B0DFE3-01A7-4522-A1EC-1E1BB722D2DE}"/>
    <cellStyle name="Normal 2 2 2 3 2 2 6 2" xfId="32975" xr:uid="{2E50BDBF-8F29-4A49-B170-BD4B126E0FE7}"/>
    <cellStyle name="Normal 2 2 2 3 2 2 7" xfId="14465" xr:uid="{B4F7E34D-C0EF-44BA-8518-6F861E4F8771}"/>
    <cellStyle name="Normal 2 2 2 3 2 2 8" xfId="17898" xr:uid="{B8DD8AD2-8556-4986-B59C-085227C071F4}"/>
    <cellStyle name="Normal 2 2 2 3 2 3" xfId="2940" xr:uid="{9932810F-6E18-49D9-9B2F-42F535EC636E}"/>
    <cellStyle name="Normal 2 2 2 3 2 3 2" xfId="5496" xr:uid="{1B419CA3-DBD6-4FED-9E15-B6CBE12DE0D4}"/>
    <cellStyle name="Normal 2 2 2 3 2 3 2 2" xfId="12581" xr:uid="{83D4CD41-046B-45F3-850D-5BB829383362}"/>
    <cellStyle name="Normal 2 2 2 3 2 3 2 2 2" xfId="38349" xr:uid="{AB799177-3690-440C-98A1-36E8E954FCDD}"/>
    <cellStyle name="Normal 2 2 2 3 2 3 2 3" xfId="16344" xr:uid="{F99A85CA-D747-427B-B18A-65A03B223355}"/>
    <cellStyle name="Normal 2 2 2 3 2 3 2 3 2" xfId="41583" xr:uid="{A7F8EDFF-E810-4E8C-B548-415629828ECF}"/>
    <cellStyle name="Normal 2 2 2 3 2 3 2 4" xfId="24965" xr:uid="{2BA105D0-0EB2-4C51-95B9-17BA5848E189}"/>
    <cellStyle name="Normal 2 2 2 3 2 3 2 4 2" xfId="35094" xr:uid="{38BEC9F6-3DEA-4BD7-BA38-2321CD0684FC}"/>
    <cellStyle name="Normal 2 2 2 3 2 3 2 5" xfId="31847" xr:uid="{176A87F7-7DBD-4361-AB70-3E201D43E83E}"/>
    <cellStyle name="Normal 2 2 2 3 2 3 3" xfId="8822" xr:uid="{451E481A-0138-4003-8958-57E5B00079BF}"/>
    <cellStyle name="Normal 2 2 2 3 2 3 3 2" xfId="36755" xr:uid="{234A33FA-7936-49EC-8C7A-851E296FE880}"/>
    <cellStyle name="Normal 2 2 2 3 2 3 4" xfId="10673" xr:uid="{C385AE82-255D-4845-8AFF-8F04F76E2A8A}"/>
    <cellStyle name="Normal 2 2 2 3 2 3 4 2" xfId="39901" xr:uid="{1FA954C8-8C97-49B6-A829-93ABAB6AFCB1}"/>
    <cellStyle name="Normal 2 2 2 3 2 3 5" xfId="14466" xr:uid="{FD74322B-A459-45C8-B58F-D67F2FC84C20}"/>
    <cellStyle name="Normal 2 2 2 3 2 3 5 2" xfId="33395" xr:uid="{D8DB032B-7C52-4273-8BDB-585FAB6B490A}"/>
    <cellStyle name="Normal 2 2 2 3 2 3 6" xfId="19176" xr:uid="{FA455E72-018D-4C64-8578-6C144B35011F}"/>
    <cellStyle name="Normal 2 2 2 3 2 4" xfId="5493" xr:uid="{CF99CA57-A63C-41A1-BD8A-6968DC09A1B4}"/>
    <cellStyle name="Normal 2 2 2 3 2 4 2" xfId="12582" xr:uid="{8E4F2B38-3A87-43BF-B6C1-923E9A6B5B10}"/>
    <cellStyle name="Normal 2 2 2 3 2 4 2 2" xfId="38346" xr:uid="{3117D25E-BE29-430B-A36A-52E9F842A6BF}"/>
    <cellStyle name="Normal 2 2 2 3 2 4 3" xfId="16345" xr:uid="{0C2EF71A-B65D-4BCF-A6F7-270BCB01BAF6}"/>
    <cellStyle name="Normal 2 2 2 3 2 4 3 2" xfId="41580" xr:uid="{7A677016-60FB-4BFB-9933-2103A697A447}"/>
    <cellStyle name="Normal 2 2 2 3 2 4 4" xfId="24962" xr:uid="{8F35A6FF-5264-46D6-A5EE-F1899E070AF6}"/>
    <cellStyle name="Normal 2 2 2 3 2 4 4 2" xfId="35091" xr:uid="{DE961D2F-DC93-4E8A-90DE-67B2A9F65118}"/>
    <cellStyle name="Normal 2 2 2 3 2 4 5" xfId="31844" xr:uid="{CFFF4501-B691-474D-84C3-EB473CEE0C76}"/>
    <cellStyle name="Normal 2 2 2 3 2 5" xfId="2937" xr:uid="{B3EE7E98-039D-4145-9B14-A595EC6404BC}"/>
    <cellStyle name="Normal 2 2 2 3 2 5 2" xfId="25565" xr:uid="{3B897AFF-80F6-4E75-A519-02FDD011A8DE}"/>
    <cellStyle name="Normal 2 2 2 3 2 5 2 2" xfId="35941" xr:uid="{23F8EB96-E3F0-42AD-8C81-AD628E4E1B2A}"/>
    <cellStyle name="Normal 2 2 2 3 2 5 3" xfId="29942" xr:uid="{DD6FC9D8-673C-42AD-A71F-4760F5F73C22}"/>
    <cellStyle name="Normal 2 2 2 3 2 6" xfId="7338" xr:uid="{3272E83D-1422-4466-8511-CF2D712D6448}"/>
    <cellStyle name="Normal 2 2 2 3 2 6 2" xfId="39087" xr:uid="{400FAA4A-6DF4-40A4-8467-4AFF826431B0}"/>
    <cellStyle name="Normal 2 2 2 3 2 7" xfId="10671" xr:uid="{193BD1DA-600E-4069-B06E-EE48AF0B69B1}"/>
    <cellStyle name="Normal 2 2 2 3 2 7 2" xfId="32550" xr:uid="{6B947D7C-224B-4164-9E67-755EFD4CB382}"/>
    <cellStyle name="Normal 2 2 2 3 2 8" xfId="14464" xr:uid="{B2343841-65E2-4631-A585-7C6165999923}"/>
    <cellStyle name="Normal 2 2 2 3 2 9" xfId="17897" xr:uid="{95E51A3F-EB57-44E7-B358-53EE10BD0B8F}"/>
    <cellStyle name="Normal 2 2 2 3 3" xfId="998" xr:uid="{3CCF8DD9-AE45-469D-9765-66BFB791A2E3}"/>
    <cellStyle name="Normal 2 2 2 3 3 2" xfId="999" xr:uid="{D78FE76F-0DE3-4FAF-8996-FAF110CDA5D1}"/>
    <cellStyle name="Normal 2 2 2 3 3 2 2" xfId="2943" xr:uid="{5848A914-A302-47B7-97C3-EC4C7C6FA4B0}"/>
    <cellStyle name="Normal 2 2 2 3 3 2 2 2" xfId="5499" xr:uid="{A4F95BE9-927C-4553-BD93-7D2CF6B57F97}"/>
    <cellStyle name="Normal 2 2 2 3 3 2 2 2 2" xfId="38350" xr:uid="{F9E5314E-227E-4FB1-9183-A1F2EB7F1B4B}"/>
    <cellStyle name="Normal 2 2 2 3 3 2 2 3" xfId="8825" xr:uid="{7C0F90C4-CC43-49E7-8360-7367D9A8DEFB}"/>
    <cellStyle name="Normal 2 2 2 3 3 2 2 3 2" xfId="41585" xr:uid="{BD443DC4-6E6C-4345-9DB9-E5765E465661}"/>
    <cellStyle name="Normal 2 2 2 3 3 2 2 4" xfId="12583" xr:uid="{FFB3628A-FDE8-4ADE-9A90-6E47717469D4}"/>
    <cellStyle name="Normal 2 2 2 3 3 2 2 4 2" xfId="35096" xr:uid="{2C331363-0425-4FE9-879E-05ACA339B1DA}"/>
    <cellStyle name="Normal 2 2 2 3 3 2 2 5" xfId="16346" xr:uid="{43CE325F-15C9-4F10-BA37-B5D4B0F30F65}"/>
    <cellStyle name="Normal 2 2 2 3 3 2 2 6" xfId="19179" xr:uid="{1CCB951B-AC9C-4F78-87E0-429D31200397}"/>
    <cellStyle name="Normal 2 2 2 3 3 2 3" xfId="5498" xr:uid="{B8CFD77F-CFC7-4341-9C49-8E69D17CFDD9}"/>
    <cellStyle name="Normal 2 2 2 3 3 2 3 2" xfId="36976" xr:uid="{09F4327A-C0E9-4C78-B7B9-D13F8E0CAC87}"/>
    <cellStyle name="Normal 2 2 2 3 3 2 4" xfId="2942" xr:uid="{7162810E-77D2-4F5C-9B6F-30AA2BE0F74E}"/>
    <cellStyle name="Normal 2 2 2 3 3 2 4 2" xfId="40122" xr:uid="{CAC6F28D-8E9A-48A4-8181-873F3468F0CF}"/>
    <cellStyle name="Normal 2 2 2 3 3 2 5" xfId="7341" xr:uid="{56FD7CF2-164D-4603-BAC3-A75C7451412C}"/>
    <cellStyle name="Normal 2 2 2 3 3 2 5 2" xfId="33625" xr:uid="{1575EE0F-4C93-417B-AAEF-7E042CDBF44D}"/>
    <cellStyle name="Normal 2 2 2 3 3 2 6" xfId="10675" xr:uid="{49E046A6-58A1-45DE-89BB-0B6609C2D09E}"/>
    <cellStyle name="Normal 2 2 2 3 3 2 7" xfId="14468" xr:uid="{16538568-D8C2-4EEF-9BB1-24DA453DCBD3}"/>
    <cellStyle name="Normal 2 2 2 3 3 2 8" xfId="17900" xr:uid="{DBFEB0B6-4869-47A4-8DAD-C113A34F82D4}"/>
    <cellStyle name="Normal 2 2 2 3 3 3" xfId="2944" xr:uid="{FC926A5A-8D39-4EC6-B2D2-030D1E1F3E79}"/>
    <cellStyle name="Normal 2 2 2 3 3 3 2" xfId="5500" xr:uid="{91673782-14F7-4937-A23E-E29EE0CBA9A5}"/>
    <cellStyle name="Normal 2 2 2 3 3 3 2 2" xfId="12584" xr:uid="{9E51FEE1-A751-407D-BA65-9810FF575306}"/>
    <cellStyle name="Normal 2 2 2 3 3 3 2 3" xfId="16347" xr:uid="{0E5F8610-AFBE-4C8A-9A1D-CA1CA25C14DA}"/>
    <cellStyle name="Normal 2 2 2 3 3 3 3" xfId="8824" xr:uid="{5FFCB1D7-566C-4372-907D-4175E9459E9E}"/>
    <cellStyle name="Normal 2 2 2 3 3 3 3 2" xfId="41584" xr:uid="{EDBA26FC-5D2C-4797-9DB1-1A137989638F}"/>
    <cellStyle name="Normal 2 2 2 3 3 3 4" xfId="10676" xr:uid="{3324B624-FCF6-4B2F-8AF3-29A0AE1908C1}"/>
    <cellStyle name="Normal 2 2 2 3 3 3 4 2" xfId="35095" xr:uid="{4B4D55FC-A99A-4AA6-BF30-3DFE8364F01A}"/>
    <cellStyle name="Normal 2 2 2 3 3 3 5" xfId="14469" xr:uid="{80C178B6-DB3A-425D-BC08-EA0E019A63EE}"/>
    <cellStyle name="Normal 2 2 2 3 3 3 6" xfId="19178" xr:uid="{B849BEB4-01F6-44E1-898D-CECFF0843AD6}"/>
    <cellStyle name="Normal 2 2 2 3 3 4" xfId="5497" xr:uid="{A532C1FE-FF01-4C80-96C2-B1572D4E87D4}"/>
    <cellStyle name="Normal 2 2 2 3 3 4 2" xfId="12585" xr:uid="{FE20C544-1C91-48C2-A014-595FC2F7BB61}"/>
    <cellStyle name="Normal 2 2 2 3 3 4 2 2" xfId="36161" xr:uid="{0D7C581C-7E6F-4A4C-A702-9E2CA896CBBF}"/>
    <cellStyle name="Normal 2 2 2 3 3 4 3" xfId="16348" xr:uid="{6C325CFA-85FF-4A48-8F9E-BFDF929BA7C5}"/>
    <cellStyle name="Normal 2 2 2 3 3 5" xfId="2941" xr:uid="{3F6E8297-1763-4276-8551-70BC1B7A0627}"/>
    <cellStyle name="Normal 2 2 2 3 3 5 2" xfId="39307" xr:uid="{33E1BB8A-B9BE-465F-AC39-1BD48EFE526D}"/>
    <cellStyle name="Normal 2 2 2 3 3 6" xfId="7340" xr:uid="{8C1DC614-6746-49EA-8D2E-F86AB2D92CF2}"/>
    <cellStyle name="Normal 2 2 2 3 3 6 2" xfId="32775" xr:uid="{7862A40F-2952-4903-89D3-CA905EBFC474}"/>
    <cellStyle name="Normal 2 2 2 3 3 7" xfId="10674" xr:uid="{072EC9C1-9D4F-48BD-B75E-072FC2D5F0DE}"/>
    <cellStyle name="Normal 2 2 2 3 3 8" xfId="14467" xr:uid="{76F3715C-7AD2-4945-8312-D964F5E07BFA}"/>
    <cellStyle name="Normal 2 2 2 3 3 9" xfId="17899" xr:uid="{90D61684-6F7C-4306-8BA5-94E86CA2E398}"/>
    <cellStyle name="Normal 2 2 2 3 4" xfId="1000" xr:uid="{B874B157-403C-4152-B22B-EFCC34BD2E63}"/>
    <cellStyle name="Normal 2 2 2 3 4 2" xfId="1001" xr:uid="{1618BEC0-471C-4CBE-924D-C59796F999FB}"/>
    <cellStyle name="Normal 2 2 2 3 4 2 2" xfId="2947" xr:uid="{25FEE47F-48F7-4125-936B-974524F1F321}"/>
    <cellStyle name="Normal 2 2 2 3 4 2 2 2" xfId="5503" xr:uid="{13518230-EDED-46DD-AB70-D8A86C8899A5}"/>
    <cellStyle name="Normal 2 2 2 3 4 2 2 3" xfId="8827" xr:uid="{4658A409-CD1C-440E-AAAA-8A45EC43DFE9}"/>
    <cellStyle name="Normal 2 2 2 3 4 2 2 4" xfId="12586" xr:uid="{26635DEF-0BDE-483E-BFA3-8D8DCBB5CF44}"/>
    <cellStyle name="Normal 2 2 2 3 4 2 2 5" xfId="16349" xr:uid="{A7F7F45B-107E-4012-84B6-330E0C1B7243}"/>
    <cellStyle name="Normal 2 2 2 3 4 2 2 6" xfId="19181" xr:uid="{77EA1231-42F8-4995-BD37-3493B32B40E0}"/>
    <cellStyle name="Normal 2 2 2 3 4 2 3" xfId="5502" xr:uid="{2903385D-4A1D-4CE3-AA94-5CA937F3CEE8}"/>
    <cellStyle name="Normal 2 2 2 3 4 2 3 2" xfId="41586" xr:uid="{1B246EAC-4FF2-47D3-90BF-CE942F9E4746}"/>
    <cellStyle name="Normal 2 2 2 3 4 2 4" xfId="2946" xr:uid="{C407C602-2813-4D8F-86DA-7AE0DD9035FF}"/>
    <cellStyle name="Normal 2 2 2 3 4 2 4 2" xfId="35097" xr:uid="{0CCFE428-CA53-446A-BF78-D7D3FFB00D58}"/>
    <cellStyle name="Normal 2 2 2 3 4 2 5" xfId="7343" xr:uid="{B6FA18FC-DDC5-4C37-9594-AC0FA5E2E70A}"/>
    <cellStyle name="Normal 2 2 2 3 4 2 6" xfId="10678" xr:uid="{8E708FFA-6626-4347-BA8C-E84CE62DBF02}"/>
    <cellStyle name="Normal 2 2 2 3 4 2 7" xfId="14471" xr:uid="{B7076771-BFB9-4916-BEE7-05FF98243FF9}"/>
    <cellStyle name="Normal 2 2 2 3 4 2 8" xfId="17902" xr:uid="{2A1D1E86-E0D4-4ACF-88EF-C0FDB792BB5D}"/>
    <cellStyle name="Normal 2 2 2 3 4 3" xfId="2948" xr:uid="{409407AD-8A6A-43D8-8D48-E15078D29E7E}"/>
    <cellStyle name="Normal 2 2 2 3 4 3 2" xfId="5504" xr:uid="{48B892A7-CB58-4472-895E-D51781ABF841}"/>
    <cellStyle name="Normal 2 2 2 3 4 3 2 2" xfId="12587" xr:uid="{52594B48-E4BE-4573-8CB7-4D0F6CA1E684}"/>
    <cellStyle name="Normal 2 2 2 3 4 3 2 3" xfId="16350" xr:uid="{6BCAACA2-8A40-49D7-80E7-A4D77DC26F46}"/>
    <cellStyle name="Normal 2 2 2 3 4 3 3" xfId="8826" xr:uid="{0484D297-711C-4677-A496-B1E9424398F8}"/>
    <cellStyle name="Normal 2 2 2 3 4 3 4" xfId="10679" xr:uid="{B17DFAA8-338C-403E-A2C9-6912A6A20F0B}"/>
    <cellStyle name="Normal 2 2 2 3 4 3 5" xfId="14472" xr:uid="{BBDB3F22-6104-439E-B786-2E42CB8EA2A7}"/>
    <cellStyle name="Normal 2 2 2 3 4 3 6" xfId="19180" xr:uid="{74237198-97EA-42FC-B6AD-5B8EE540A2C7}"/>
    <cellStyle name="Normal 2 2 2 3 4 4" xfId="5501" xr:uid="{FEFA4BC8-33FE-4127-AB18-EE31F4D4B7C1}"/>
    <cellStyle name="Normal 2 2 2 3 4 4 2" xfId="12588" xr:uid="{8FC87143-AEC1-4909-AC52-A5E651B56708}"/>
    <cellStyle name="Normal 2 2 2 3 4 4 3" xfId="16351" xr:uid="{F740F302-B20C-4D3B-87FE-F719C30B4C1C}"/>
    <cellStyle name="Normal 2 2 2 3 4 5" xfId="2945" xr:uid="{F019F44F-9F50-4881-9BA2-39280D24EFFE}"/>
    <cellStyle name="Normal 2 2 2 3 4 5 2" xfId="33195" xr:uid="{AC464AE0-C3EA-4EFD-A2A1-B289133C1E22}"/>
    <cellStyle name="Normal 2 2 2 3 4 6" xfId="7342" xr:uid="{3704A943-2056-45D4-BFE6-90BDABD7F9BB}"/>
    <cellStyle name="Normal 2 2 2 3 4 7" xfId="10677" xr:uid="{0FAB365F-4306-4F94-8ED5-74B4A0A452A9}"/>
    <cellStyle name="Normal 2 2 2 3 4 8" xfId="14470" xr:uid="{7648C1BD-AEE0-4949-9082-F0A1F6035F0F}"/>
    <cellStyle name="Normal 2 2 2 3 4 9" xfId="17901" xr:uid="{A210AAB4-6499-4603-978E-A00B3377206F}"/>
    <cellStyle name="Normal 2 2 2 3 5" xfId="1002" xr:uid="{E45340F7-563E-4441-A205-B4E3B9144FAD}"/>
    <cellStyle name="Normal 2 2 2 3 5 2" xfId="2950" xr:uid="{BD3E3E67-4CB3-4B06-9B65-27781E752E61}"/>
    <cellStyle name="Normal 2 2 2 3 5 2 2" xfId="5506" xr:uid="{2C1BDD5D-054E-4C17-99CA-874ACDFC5D74}"/>
    <cellStyle name="Normal 2 2 2 3 5 2 3" xfId="8828" xr:uid="{9B990035-C66A-4998-A245-D4D65745B3F4}"/>
    <cellStyle name="Normal 2 2 2 3 5 2 4" xfId="12589" xr:uid="{039ACEF5-9CA6-43B2-9DCB-8F6CAEC39473}"/>
    <cellStyle name="Normal 2 2 2 3 5 2 5" xfId="16352" xr:uid="{3237C409-517B-4CC5-8163-82947955189E}"/>
    <cellStyle name="Normal 2 2 2 3 5 2 6" xfId="19182" xr:uid="{2D53BB8A-FFEE-4076-B492-A5741435939C}"/>
    <cellStyle name="Normal 2 2 2 3 5 3" xfId="5505" xr:uid="{489493D4-6D8B-4787-BF06-BAB5918D29AA}"/>
    <cellStyle name="Normal 2 2 2 3 5 3 2" xfId="41579" xr:uid="{570373C0-AC79-4940-BA3A-C54DB93C279F}"/>
    <cellStyle name="Normal 2 2 2 3 5 4" xfId="2949" xr:uid="{40010DC0-7258-40D9-83FD-F3BA7F5B23BB}"/>
    <cellStyle name="Normal 2 2 2 3 5 4 2" xfId="35090" xr:uid="{3F735D3A-D5EF-45DE-B081-4F236DAA6615}"/>
    <cellStyle name="Normal 2 2 2 3 5 5" xfId="7344" xr:uid="{00BBF274-3A3C-4BBD-9FE1-66C9EB14BEA2}"/>
    <cellStyle name="Normal 2 2 2 3 5 6" xfId="10680" xr:uid="{F5DD382E-251A-4FD0-9D56-B34B375C4140}"/>
    <cellStyle name="Normal 2 2 2 3 5 7" xfId="14473" xr:uid="{54CB31DE-D41F-4285-AD39-5DA3DBDB4C4E}"/>
    <cellStyle name="Normal 2 2 2 3 5 8" xfId="17903" xr:uid="{127649DC-49CD-467A-A349-EA4B39A8451C}"/>
    <cellStyle name="Normal 2 2 2 3 6" xfId="2951" xr:uid="{85189511-9625-4683-B09F-E21BD7877DB3}"/>
    <cellStyle name="Normal 2 2 2 3 6 2" xfId="5507" xr:uid="{46CD9761-EBCB-4F18-8009-0A2315E15B4C}"/>
    <cellStyle name="Normal 2 2 2 3 6 2 2" xfId="9508" xr:uid="{CA3F973C-297C-4D00-B9AF-42464467DDFD}"/>
    <cellStyle name="Normal 2 2 2 3 6 2 3" xfId="12590" xr:uid="{09DA316B-3B20-457F-8D0C-4F6C39180C7E}"/>
    <cellStyle name="Normal 2 2 2 3 6 2 4" xfId="16353" xr:uid="{FBEC6ED7-42A9-40C8-9265-74213CE1EC4C}"/>
    <cellStyle name="Normal 2 2 2 3 6 3" xfId="8025" xr:uid="{D73DD409-7998-4339-8720-D17337467FF3}"/>
    <cellStyle name="Normal 2 2 2 3 6 4" xfId="10681" xr:uid="{94CE0E2E-7345-48F9-9B9E-7B3BDD21AD07}"/>
    <cellStyle name="Normal 2 2 2 3 6 5" xfId="14474" xr:uid="{88B8A1AD-5B74-4A7D-8198-F4AAF5AB4DA8}"/>
    <cellStyle name="Normal 2 2 2 3 6 6" xfId="19175" xr:uid="{6637A3E3-7DA0-4E52-AA71-6AAC79FA6F07}"/>
    <cellStyle name="Normal 2 2 2 3 7" xfId="5492" xr:uid="{D05AAFD2-971E-4E96-88A5-58C4DD93000C}"/>
    <cellStyle name="Normal 2 2 2 3 7 2" xfId="8821" xr:uid="{3FE3F71F-4E72-48E6-9D41-93766B2B3B30}"/>
    <cellStyle name="Normal 2 2 2 3 7 3" xfId="12591" xr:uid="{E48B0973-2B7B-4F31-A538-3F4A4486F972}"/>
    <cellStyle name="Normal 2 2 2 3 7 4" xfId="16354" xr:uid="{ACF7038A-ACD1-4654-8EB8-AF70FE9563E2}"/>
    <cellStyle name="Normal 2 2 2 3 8" xfId="2936" xr:uid="{3872747A-C9FF-4C5A-B045-EDB356DF47A5}"/>
    <cellStyle name="Normal 2 2 2 3 8 2" xfId="32353" xr:uid="{FD8AFD48-A12E-4808-AA37-C242B1564DA3}"/>
    <cellStyle name="Normal 2 2 2 3 9" xfId="7337" xr:uid="{5E60E69F-C415-4A50-9719-A3E6064F9C75}"/>
    <cellStyle name="Normal 2 2 2 4" xfId="268" xr:uid="{ACDFCBA6-644E-4221-B6DE-9B670457EA46}"/>
    <cellStyle name="Normal 2 2 2 4 10" xfId="22179" xr:uid="{33F3416D-76C2-4450-90AF-3ACA6CC9B643}"/>
    <cellStyle name="Normal 2 2 2 4 2" xfId="22283" xr:uid="{BC37BC25-A91C-4297-9C10-E270B825166C}"/>
    <cellStyle name="Normal 2 2 2 4 2 2" xfId="22721" xr:uid="{4103D74B-5B8D-4360-83A9-1B78144F5644}"/>
    <cellStyle name="Normal 2 2 2 4 2 2 2" xfId="23200" xr:uid="{B6967A35-31F9-4714-BCF0-E0E37A41C3E3}"/>
    <cellStyle name="Normal 2 2 2 4 2 2 2 2" xfId="27191" xr:uid="{686341AB-B2D8-4C75-B32B-C2783B649572}"/>
    <cellStyle name="Normal 2 2 2 4 2 2 2 2 2" xfId="38353" xr:uid="{BA43133D-29FC-4807-BA16-94E65301E9E2}"/>
    <cellStyle name="Normal 2 2 2 4 2 2 2 3" xfId="28945" xr:uid="{27A8DB19-7AF4-4659-9666-612F85F09BC4}"/>
    <cellStyle name="Normal 2 2 2 4 2 2 2 3 2" xfId="41589" xr:uid="{9F8E292F-292E-4485-9456-D2DFEA77B2FA}"/>
    <cellStyle name="Normal 2 2 2 4 2 2 2 4" xfId="24968" xr:uid="{CB11958F-B892-40BF-A59F-7B5411BC4F60}"/>
    <cellStyle name="Normal 2 2 2 4 2 2 2 4 2" xfId="35100" xr:uid="{6301F6E7-5C0C-44FF-AF6C-99723E5CB270}"/>
    <cellStyle name="Normal 2 2 2 4 2 2 2 5" xfId="31850" xr:uid="{96B12C37-27FB-4B5B-8C6D-09832D4C3EFA}"/>
    <cellStyle name="Normal 2 2 2 4 2 2 3" xfId="26262" xr:uid="{F82BBF52-0541-471D-AFCB-5B6CF13CCC09}"/>
    <cellStyle name="Normal 2 2 2 4 2 2 3 2" xfId="37079" xr:uid="{1448CE77-FB33-4E72-B1D7-BA6CD8EE3B84}"/>
    <cellStyle name="Normal 2 2 2 4 2 2 4" xfId="28016" xr:uid="{F7E6E16A-9551-4A1A-9897-420DA933E443}"/>
    <cellStyle name="Normal 2 2 2 4 2 2 4 2" xfId="40225" xr:uid="{A5759C1F-412C-4157-976B-574344EE3215}"/>
    <cellStyle name="Normal 2 2 2 4 2 2 5" xfId="23903" xr:uid="{8D674E87-B5DF-4870-9DB0-9A8EDC12386E}"/>
    <cellStyle name="Normal 2 2 2 4 2 2 5 2" xfId="33730" xr:uid="{307C06BA-5B15-43B5-A80A-F8B9979DFF50}"/>
    <cellStyle name="Normal 2 2 2 4 2 2 6" xfId="30741" xr:uid="{8EBD5998-092B-4BB7-B409-905E5E53E039}"/>
    <cellStyle name="Normal 2 2 2 4 2 3" xfId="23199" xr:uid="{7C2EEBBD-568D-4C6F-BBE1-28F00C2CFF36}"/>
    <cellStyle name="Normal 2 2 2 4 2 3 2" xfId="27190" xr:uid="{67803EF8-E6D4-4191-BDDE-EA7550362879}"/>
    <cellStyle name="Normal 2 2 2 4 2 3 2 2" xfId="38352" xr:uid="{28AC4053-1E4F-4EE1-A084-9DF7D75F48CF}"/>
    <cellStyle name="Normal 2 2 2 4 2 3 3" xfId="28944" xr:uid="{ACC01A9A-2AEA-4C9D-823F-CA9238673315}"/>
    <cellStyle name="Normal 2 2 2 4 2 3 3 2" xfId="41588" xr:uid="{514597B8-B96D-4492-AAF8-60ADC946CEBC}"/>
    <cellStyle name="Normal 2 2 2 4 2 3 4" xfId="24967" xr:uid="{A6C30B39-0C3A-42EA-8C4D-8C9C774B316B}"/>
    <cellStyle name="Normal 2 2 2 4 2 3 4 2" xfId="35099" xr:uid="{CC48C6E7-A267-4962-99E7-14B2E3366B65}"/>
    <cellStyle name="Normal 2 2 2 4 2 3 5" xfId="31849" xr:uid="{69AF0F2B-263B-4A1C-8B3D-1FCF6058A8F3}"/>
    <cellStyle name="Normal 2 2 2 4 2 4" xfId="22512" xr:uid="{9CC76820-A63A-4FAE-9719-BA78A2919435}"/>
    <cellStyle name="Normal 2 2 2 4 2 4 2" xfId="25809" xr:uid="{9797731E-AF2C-4D7D-BC5F-35E085FBC794}"/>
    <cellStyle name="Normal 2 2 2 4 2 4 2 2" xfId="36264" xr:uid="{5A1FBABB-8EF7-412B-AE37-E8BF29EB6846}"/>
    <cellStyle name="Normal 2 2 2 4 2 4 3" xfId="30186" xr:uid="{BBEE5DA5-6E59-4E9E-9A1C-211D17BE2E01}"/>
    <cellStyle name="Normal 2 2 2 4 2 5" xfId="27650" xr:uid="{69AC1F7D-1FA3-4DCE-A4D7-BD846F673F2B}"/>
    <cellStyle name="Normal 2 2 2 4 2 5 2" xfId="39410" xr:uid="{FD25F634-587A-4AC1-B9AA-8710944C7343}"/>
    <cellStyle name="Normal 2 2 2 4 2 6" xfId="23529" xr:uid="{76BD10EB-DC16-45B3-BC30-A27E9528ABBB}"/>
    <cellStyle name="Normal 2 2 2 4 2 6 2" xfId="32879" xr:uid="{CF05A90C-4FEF-4EB5-9F98-16D6B0C08052}"/>
    <cellStyle name="Normal 2 2 2 4 2 7" xfId="29583" xr:uid="{7EEADE4E-2CCC-4697-8945-163AE0608700}"/>
    <cellStyle name="Normal 2 2 2 4 3" xfId="22621" xr:uid="{68BC770D-5BC7-4A99-9632-F32F2710F047}"/>
    <cellStyle name="Normal 2 2 2 4 3 2" xfId="23201" xr:uid="{BF9EFFAD-7B87-431A-BEE4-508B78031018}"/>
    <cellStyle name="Normal 2 2 2 4 3 2 2" xfId="27192" xr:uid="{094DD824-C29D-4677-A441-4EAF9143DD9D}"/>
    <cellStyle name="Normal 2 2 2 4 3 2 2 2" xfId="38354" xr:uid="{56F1DFA3-58C9-4BBE-A4F4-BAF06374C0AC}"/>
    <cellStyle name="Normal 2 2 2 4 3 2 3" xfId="28946" xr:uid="{9065A7A7-20F2-4022-BBD5-FC6E56A25309}"/>
    <cellStyle name="Normal 2 2 2 4 3 2 3 2" xfId="41590" xr:uid="{24AAF657-7177-4881-93E3-1D2275D70EE6}"/>
    <cellStyle name="Normal 2 2 2 4 3 2 4" xfId="24969" xr:uid="{96F5B021-35F1-42F0-A1C3-6EEFCDF5D634}"/>
    <cellStyle name="Normal 2 2 2 4 3 2 4 2" xfId="35101" xr:uid="{53ACE944-787E-4FE1-A0F9-3F01F0507E42}"/>
    <cellStyle name="Normal 2 2 2 4 3 2 5" xfId="31851" xr:uid="{2E18B252-A4D7-4292-B5EE-721B6BC0C5D5}"/>
    <cellStyle name="Normal 2 2 2 4 3 3" xfId="26099" xr:uid="{A1CE90DB-5038-4A6C-8983-6A1A7BB0FA82}"/>
    <cellStyle name="Normal 2 2 2 4 3 3 2" xfId="36660" xr:uid="{DFF01024-1939-4F0F-B248-D96735777445}"/>
    <cellStyle name="Normal 2 2 2 4 3 4" xfId="27807" xr:uid="{6B358E19-A14F-41E0-92EC-A152BC21C2FE}"/>
    <cellStyle name="Normal 2 2 2 4 3 4 2" xfId="39806" xr:uid="{188F3AAD-BCA7-4F4A-933B-A48EF5D41AC4}"/>
    <cellStyle name="Normal 2 2 2 4 3 5" xfId="23689" xr:uid="{2EC63757-73CF-43AF-887F-784F295107E7}"/>
    <cellStyle name="Normal 2 2 2 4 3 5 2" xfId="33299" xr:uid="{50617BD3-B5D7-4918-AB1A-51F3F5042647}"/>
    <cellStyle name="Normal 2 2 2 4 3 6" xfId="30526" xr:uid="{0820C815-00DC-4650-8899-858491C21918}"/>
    <cellStyle name="Normal 2 2 2 4 4" xfId="23198" xr:uid="{F3DFEB22-72D4-4D8C-B772-3103BC5CB2C9}"/>
    <cellStyle name="Normal 2 2 2 4 4 2" xfId="27189" xr:uid="{BE680F78-5A1A-4794-9ED0-B9708786245C}"/>
    <cellStyle name="Normal 2 2 2 4 4 2 2" xfId="38351" xr:uid="{FFFB0DD2-A27A-4F21-B99E-5DCC5624D5F9}"/>
    <cellStyle name="Normal 2 2 2 4 4 3" xfId="28943" xr:uid="{2B7C9A20-8417-4A28-A87E-56AE2136220F}"/>
    <cellStyle name="Normal 2 2 2 4 4 3 2" xfId="41587" xr:uid="{7DA690EE-78EB-4030-BB29-AFFE72B4BC80}"/>
    <cellStyle name="Normal 2 2 2 4 4 4" xfId="24966" xr:uid="{D3FCB7C7-CBEF-4375-B8D6-AD4C5FE555B2}"/>
    <cellStyle name="Normal 2 2 2 4 4 4 2" xfId="35098" xr:uid="{5E39C5F9-016C-4DFD-A152-DF3E64426593}"/>
    <cellStyle name="Normal 2 2 2 4 4 5" xfId="31848" xr:uid="{C750276A-C5CF-407F-A181-C4288A2BE18A}"/>
    <cellStyle name="Normal 2 2 2 4 5" xfId="22400" xr:uid="{7A119A08-E8BC-4FF7-AB4C-808320F657A1}"/>
    <cellStyle name="Normal 2 2 2 4 5 2" xfId="25470" xr:uid="{A2187D28-498D-4264-BAB9-BF1635F478C2}"/>
    <cellStyle name="Normal 2 2 2 4 5 2 2" xfId="35846" xr:uid="{D5D53535-1B1D-43EB-969D-6132CFD40D87}"/>
    <cellStyle name="Normal 2 2 2 4 5 3" xfId="29847" xr:uid="{0EB21B09-9C06-4769-8C65-5C67C730C2D0}"/>
    <cellStyle name="Normal 2 2 2 4 6" xfId="27536" xr:uid="{AA9B7B98-1B87-49D9-B5DE-5A714A64E8B5}"/>
    <cellStyle name="Normal 2 2 2 4 6 2" xfId="38992" xr:uid="{D833A3BC-6C7A-4A21-BDBE-AED3F316E008}"/>
    <cellStyle name="Normal 2 2 2 4 7" xfId="23411" xr:uid="{4E4354AF-5251-4BAD-B535-C5DBD3C6F1AC}"/>
    <cellStyle name="Normal 2 2 2 4 7 2" xfId="32455" xr:uid="{A39862D6-FCE7-4E7E-BEC1-A65FFDDB5A5D}"/>
    <cellStyle name="Normal 2 2 2 4 8" xfId="29417" xr:uid="{66F8557F-CD06-4239-A215-5F94673288D0}"/>
    <cellStyle name="Normal 2 2 2 4 9" xfId="42199" xr:uid="{A2C789BE-41E2-446F-BFEB-E43A86ABEF2B}"/>
    <cellStyle name="Normal 2 2 2 5" xfId="105" xr:uid="{C6F9DD4B-6FE3-454B-AE4B-3E2000837333}"/>
    <cellStyle name="Normal 2 2 2 5 10" xfId="17904" xr:uid="{0959E24A-8910-43EF-8515-C7707A109100}"/>
    <cellStyle name="Normal 2 2 2 5 2" xfId="317" xr:uid="{F955285E-F941-4DF5-9E48-C049554AA639}"/>
    <cellStyle name="Normal 2 2 2 5 2 2" xfId="1003" xr:uid="{669BB65B-6C7C-41DE-9B07-8A7A5B2C2180}"/>
    <cellStyle name="Normal 2 2 2 5 2 2 2" xfId="2955" xr:uid="{11E1DC27-1707-4AD9-8A1C-01BA1558B324}"/>
    <cellStyle name="Normal 2 2 2 5 2 2 2 2" xfId="5511" xr:uid="{507397B1-EB38-4D91-8769-839845772259}"/>
    <cellStyle name="Normal 2 2 2 5 2 2 2 3" xfId="8831" xr:uid="{C3293ED1-0570-4612-8426-848C28FB9D38}"/>
    <cellStyle name="Normal 2 2 2 5 2 2 2 4" xfId="12592" xr:uid="{78B17F0D-ED3B-4011-B807-5EAE8B44B55F}"/>
    <cellStyle name="Normal 2 2 2 5 2 2 2 5" xfId="16355" xr:uid="{FDF08241-6874-4DA4-8192-CBDE00692569}"/>
    <cellStyle name="Normal 2 2 2 5 2 2 2 6" xfId="19185" xr:uid="{EFA98E8E-CEE6-4A0B-838F-E4A7B4CA8A0F}"/>
    <cellStyle name="Normal 2 2 2 5 2 2 3" xfId="5510" xr:uid="{B7203852-F82F-4F9A-8260-2042E5AC1D7D}"/>
    <cellStyle name="Normal 2 2 2 5 2 2 3 2" xfId="41592" xr:uid="{47DF9E6D-842A-434D-B533-EFBB0314A460}"/>
    <cellStyle name="Normal 2 2 2 5 2 2 4" xfId="2954" xr:uid="{85F392BD-6DF1-4B2E-B8EE-FFB17DB358FB}"/>
    <cellStyle name="Normal 2 2 2 5 2 2 4 2" xfId="35103" xr:uid="{22DF2AD7-4FF4-4D47-BF49-8328421208DC}"/>
    <cellStyle name="Normal 2 2 2 5 2 2 5" xfId="7347" xr:uid="{CB56498E-E9B2-44DE-ADCE-2E4E5BF9558D}"/>
    <cellStyle name="Normal 2 2 2 5 2 2 6" xfId="10684" xr:uid="{0549A950-93B2-4BAF-ACFE-F9CFEE218354}"/>
    <cellStyle name="Normal 2 2 2 5 2 2 7" xfId="14477" xr:uid="{D4A63E10-5593-491C-ACA3-4197FF1F9131}"/>
    <cellStyle name="Normal 2 2 2 5 2 2 8" xfId="17906" xr:uid="{A24318A6-A6D0-4E97-ACA0-1E4D2E6EE43C}"/>
    <cellStyle name="Normal 2 2 2 5 2 3" xfId="2956" xr:uid="{5915EFD7-80C4-46CC-B39A-83690532BD2E}"/>
    <cellStyle name="Normal 2 2 2 5 2 3 2" xfId="5512" xr:uid="{F944A158-D90B-4491-AC6A-EA912002E1DA}"/>
    <cellStyle name="Normal 2 2 2 5 2 3 2 2" xfId="12593" xr:uid="{4C217085-717A-4276-8CDF-F5E0CB9EFAAE}"/>
    <cellStyle name="Normal 2 2 2 5 2 3 2 3" xfId="16356" xr:uid="{608BA8F4-00CD-4E91-B435-98B72CFBA4B4}"/>
    <cellStyle name="Normal 2 2 2 5 2 3 3" xfId="8830" xr:uid="{37CFC769-032A-40CF-B36F-AB9703A17A47}"/>
    <cellStyle name="Normal 2 2 2 5 2 3 4" xfId="10685" xr:uid="{121AB63D-BBEF-439E-A28A-F0365B0DDE4C}"/>
    <cellStyle name="Normal 2 2 2 5 2 3 5" xfId="14478" xr:uid="{E86A788D-7FBF-47AF-8497-5A3A85BB5041}"/>
    <cellStyle name="Normal 2 2 2 5 2 3 6" xfId="19184" xr:uid="{3A9E4BCB-DBAB-473B-AA0B-B7F66F30DFDA}"/>
    <cellStyle name="Normal 2 2 2 5 2 4" xfId="5509" xr:uid="{7275E977-43C8-4382-B85E-EF2A423B3107}"/>
    <cellStyle name="Normal 2 2 2 5 2 4 2" xfId="12594" xr:uid="{122ABB8E-AD27-422D-9B52-33139147B0A4}"/>
    <cellStyle name="Normal 2 2 2 5 2 4 3" xfId="16357" xr:uid="{18326B61-FCEF-43DC-9E09-19E8D163241E}"/>
    <cellStyle name="Normal 2 2 2 5 2 5" xfId="2953" xr:uid="{C2C97DE1-D5B4-44B2-AF00-BE808A5FF828}"/>
    <cellStyle name="Normal 2 2 2 5 2 5 2" xfId="33529" xr:uid="{E4C06D58-787B-4515-B731-87454B59796E}"/>
    <cellStyle name="Normal 2 2 2 5 2 6" xfId="7346" xr:uid="{2831DE80-49CB-4F6B-B28C-011C96AC93B3}"/>
    <cellStyle name="Normal 2 2 2 5 2 7" xfId="10683" xr:uid="{FB2EA7D7-5115-4771-906D-E40AABFF9A2F}"/>
    <cellStyle name="Normal 2 2 2 5 2 8" xfId="14476" xr:uid="{91A9D745-4BE0-41CF-8275-785F40A8A5CD}"/>
    <cellStyle name="Normal 2 2 2 5 2 9" xfId="17905" xr:uid="{16E75BB8-A102-4314-839B-C80DD8D5A909}"/>
    <cellStyle name="Normal 2 2 2 5 3" xfId="1004" xr:uid="{121ACCAF-D072-41B6-B5AB-F479C3B8F6F2}"/>
    <cellStyle name="Normal 2 2 2 5 3 2" xfId="2958" xr:uid="{91FE562F-ADCA-40D5-9682-E7E7BD9BD708}"/>
    <cellStyle name="Normal 2 2 2 5 3 2 2" xfId="5514" xr:uid="{A6721428-661B-4050-97CE-568AD45ED34D}"/>
    <cellStyle name="Normal 2 2 2 5 3 2 3" xfId="8832" xr:uid="{CE25FFC5-9BFB-44A7-84C7-564C210E8A65}"/>
    <cellStyle name="Normal 2 2 2 5 3 2 4" xfId="12595" xr:uid="{62FBCFDC-7D2C-422B-975F-10860AA9B7BC}"/>
    <cellStyle name="Normal 2 2 2 5 3 2 5" xfId="16358" xr:uid="{5A168682-3CA1-4B9A-B848-914838D712ED}"/>
    <cellStyle name="Normal 2 2 2 5 3 2 6" xfId="19186" xr:uid="{24AC4F35-7F18-4035-862C-CC730BB4D791}"/>
    <cellStyle name="Normal 2 2 2 5 3 3" xfId="5513" xr:uid="{D3E8D64B-336E-44AC-927B-DE57CD03B6E1}"/>
    <cellStyle name="Normal 2 2 2 5 3 3 2" xfId="41591" xr:uid="{D728ED45-6453-47BE-8C57-258AB90DCEA1}"/>
    <cellStyle name="Normal 2 2 2 5 3 4" xfId="2957" xr:uid="{EA593EF6-1D2E-448A-BA12-41C6A2F85485}"/>
    <cellStyle name="Normal 2 2 2 5 3 4 2" xfId="35102" xr:uid="{693CE980-BFEC-4DB7-A528-967F0DF2EF2C}"/>
    <cellStyle name="Normal 2 2 2 5 3 5" xfId="7348" xr:uid="{E15091C8-E755-4E0C-B255-C25845E4A375}"/>
    <cellStyle name="Normal 2 2 2 5 3 6" xfId="10686" xr:uid="{E10AAE8D-A50F-464D-A119-D2F0478014BF}"/>
    <cellStyle name="Normal 2 2 2 5 3 7" xfId="14479" xr:uid="{CD394AC8-F72F-4BEA-979F-A54AC89F5671}"/>
    <cellStyle name="Normal 2 2 2 5 3 8" xfId="17907" xr:uid="{E7C1E6D3-596F-4D89-9422-6940FFB09C85}"/>
    <cellStyle name="Normal 2 2 2 5 4" xfId="2959" xr:uid="{0497EA5F-D089-4BEF-A775-70AA88A1E8DB}"/>
    <cellStyle name="Normal 2 2 2 5 4 2" xfId="5515" xr:uid="{5BF88363-A5A2-4B92-AB54-F3D6EE41114C}"/>
    <cellStyle name="Normal 2 2 2 5 4 2 2" xfId="12596" xr:uid="{0FF5C03A-CBB6-4FB1-B31C-B6CD0A6FD6B7}"/>
    <cellStyle name="Normal 2 2 2 5 4 2 3" xfId="16359" xr:uid="{8423381F-D435-4A96-A22D-EAD988EB916A}"/>
    <cellStyle name="Normal 2 2 2 5 4 3" xfId="8829" xr:uid="{1EFD9804-3DC6-4C54-BB26-23439B2D9C1D}"/>
    <cellStyle name="Normal 2 2 2 5 4 4" xfId="10687" xr:uid="{ECA80B3F-C2E2-40DC-8A18-0DFFA800E4F5}"/>
    <cellStyle name="Normal 2 2 2 5 4 5" xfId="14480" xr:uid="{CDE15640-187B-4001-A01D-5CFC69B4C534}"/>
    <cellStyle name="Normal 2 2 2 5 4 6" xfId="19183" xr:uid="{DD4C00C0-B21E-4303-8F53-E4BE040CECA1}"/>
    <cellStyle name="Normal 2 2 2 5 5" xfId="5508" xr:uid="{F50F10BD-DB70-48A7-869A-1B567BBE92E3}"/>
    <cellStyle name="Normal 2 2 2 5 5 2" xfId="12597" xr:uid="{4BDC388B-6C1A-4629-80C3-7C638CF4A5FC}"/>
    <cellStyle name="Normal 2 2 2 5 5 3" xfId="16360" xr:uid="{BE0320A1-70DE-4366-A51D-21007C4FB44B}"/>
    <cellStyle name="Normal 2 2 2 5 6" xfId="2952" xr:uid="{7A0DEED9-3DCE-4455-81C0-C096708E4C8E}"/>
    <cellStyle name="Normal 2 2 2 5 6 2" xfId="32679" xr:uid="{3A60CE4C-90EA-456A-843A-EDAD8FC75060}"/>
    <cellStyle name="Normal 2 2 2 5 7" xfId="7345" xr:uid="{3F974F2E-1B9C-4D2A-AE87-CA500E1C9AD4}"/>
    <cellStyle name="Normal 2 2 2 5 8" xfId="10682" xr:uid="{98199AB4-9674-449B-9FBC-5BB09147D1D5}"/>
    <cellStyle name="Normal 2 2 2 5 9" xfId="14475" xr:uid="{7A70E1FB-CE85-4416-A0DF-80EB36E7C660}"/>
    <cellStyle name="Normal 2 2 2 6" xfId="1005" xr:uid="{77731C52-4669-452C-8AF2-F90C313C0516}"/>
    <cellStyle name="Normal 2 2 2 6 2" xfId="1006" xr:uid="{828A22E6-D400-44CC-8953-7C61BCC91E8F}"/>
    <cellStyle name="Normal 2 2 2 6 2 2" xfId="2962" xr:uid="{D551362B-DF5D-4237-93F4-FF17019360B8}"/>
    <cellStyle name="Normal 2 2 2 6 2 2 2" xfId="5518" xr:uid="{750FB105-7E1C-467D-9D94-3179B48324F6}"/>
    <cellStyle name="Normal 2 2 2 6 2 2 3" xfId="8834" xr:uid="{64AB1A50-18A6-442C-89E7-5FBB7C5BD5CD}"/>
    <cellStyle name="Normal 2 2 2 6 2 2 4" xfId="12598" xr:uid="{76FBB9B9-E539-4624-A835-42D2D0B4FB72}"/>
    <cellStyle name="Normal 2 2 2 6 2 2 5" xfId="16361" xr:uid="{AE8574C5-DBB8-45AB-91BB-3DD8C9A9D64C}"/>
    <cellStyle name="Normal 2 2 2 6 2 2 6" xfId="19188" xr:uid="{E1C687EB-24DA-40CE-AB90-BA68E23F5EE1}"/>
    <cellStyle name="Normal 2 2 2 6 2 3" xfId="5517" xr:uid="{0723CD3A-855C-4B12-8D61-C6282C747DD1}"/>
    <cellStyle name="Normal 2 2 2 6 2 3 2" xfId="41593" xr:uid="{E5AA9BA4-CB13-482F-A8E1-BF93BA7D69DF}"/>
    <cellStyle name="Normal 2 2 2 6 2 4" xfId="2961" xr:uid="{0C8B5037-0546-4AED-B72B-78ED394EDD9D}"/>
    <cellStyle name="Normal 2 2 2 6 2 4 2" xfId="35104" xr:uid="{63A066BD-67F3-4867-A179-AA28C909ACEF}"/>
    <cellStyle name="Normal 2 2 2 6 2 5" xfId="7350" xr:uid="{33034E99-BB11-4228-8335-41A0518DEF8A}"/>
    <cellStyle name="Normal 2 2 2 6 2 6" xfId="10689" xr:uid="{899538DD-3323-4D3E-9CE8-B1428B4299AB}"/>
    <cellStyle name="Normal 2 2 2 6 2 7" xfId="14482" xr:uid="{40A40610-FF13-4D0A-AE93-AF4E1BBD1AC3}"/>
    <cellStyle name="Normal 2 2 2 6 2 8" xfId="17909" xr:uid="{A0F04CFB-36DB-4AC5-BDFB-35B24AA92B20}"/>
    <cellStyle name="Normal 2 2 2 6 3" xfId="2963" xr:uid="{52BCA1F4-C125-4D02-8413-7C74E2D32FEF}"/>
    <cellStyle name="Normal 2 2 2 6 3 2" xfId="5519" xr:uid="{C924AD3D-41E9-438A-962F-A36F0D324928}"/>
    <cellStyle name="Normal 2 2 2 6 3 2 2" xfId="12599" xr:uid="{A7856C44-85C3-49E8-8858-4B144E6810D1}"/>
    <cellStyle name="Normal 2 2 2 6 3 2 3" xfId="16362" xr:uid="{1275A38A-8ADA-4233-BEF0-83CB286D1D2B}"/>
    <cellStyle name="Normal 2 2 2 6 3 3" xfId="8833" xr:uid="{2F335C1A-1AA2-4227-8D70-5253F2CB08B5}"/>
    <cellStyle name="Normal 2 2 2 6 3 4" xfId="10690" xr:uid="{B07C0940-77D9-4927-915C-CD24106218DF}"/>
    <cellStyle name="Normal 2 2 2 6 3 5" xfId="14483" xr:uid="{413975AB-162C-4D8D-B248-3C3973B0DF8A}"/>
    <cellStyle name="Normal 2 2 2 6 3 6" xfId="19187" xr:uid="{D1B329B2-D9CF-45A1-9840-2FD82B699AFC}"/>
    <cellStyle name="Normal 2 2 2 6 4" xfId="5516" xr:uid="{066F701B-F0BC-40D7-AD27-FC12AA8B55B0}"/>
    <cellStyle name="Normal 2 2 2 6 4 2" xfId="12600" xr:uid="{28603D47-0C2D-4003-A23C-EC68C9BCBD49}"/>
    <cellStyle name="Normal 2 2 2 6 4 3" xfId="16363" xr:uid="{B46CE256-0AD2-42C8-A5E2-BC8051338A13}"/>
    <cellStyle name="Normal 2 2 2 6 5" xfId="2960" xr:uid="{58AF137B-D9F8-4EF1-AAF4-6D7A1639F915}"/>
    <cellStyle name="Normal 2 2 2 6 5 2" xfId="33102" xr:uid="{7039ADBE-6645-4A68-9D39-8774E59A5104}"/>
    <cellStyle name="Normal 2 2 2 6 6" xfId="7349" xr:uid="{ECABA427-2C77-4651-BC56-CB3A13CEB338}"/>
    <cellStyle name="Normal 2 2 2 6 7" xfId="10688" xr:uid="{E38CD33C-390E-41B3-AFF5-BD6E08286FB9}"/>
    <cellStyle name="Normal 2 2 2 6 8" xfId="14481" xr:uid="{11608A7C-AB8E-4FF0-BC51-9267E867DEC0}"/>
    <cellStyle name="Normal 2 2 2 6 9" xfId="17908" xr:uid="{A338F0CA-3924-482E-8000-8ECF710ED7CC}"/>
    <cellStyle name="Normal 2 2 2 7" xfId="1007" xr:uid="{4EC5F360-4BF5-4184-90BF-DCB66DF20EB6}"/>
    <cellStyle name="Normal 2 2 2 7 2" xfId="1008" xr:uid="{6911E2FC-E885-4D67-A7CF-C0747851B8FB}"/>
    <cellStyle name="Normal 2 2 2 7 2 2" xfId="2966" xr:uid="{DA137B60-174D-49FD-9DEA-568B75557D51}"/>
    <cellStyle name="Normal 2 2 2 7 2 2 2" xfId="5522" xr:uid="{E8FDFE30-B2CC-45DD-B29E-9FF4043C252B}"/>
    <cellStyle name="Normal 2 2 2 7 2 2 3" xfId="8836" xr:uid="{296CA8D4-78CB-4881-BA35-AC2BC6F34DCF}"/>
    <cellStyle name="Normal 2 2 2 7 2 2 4" xfId="12601" xr:uid="{19703DD4-0248-45A5-9A67-6FC463972A7E}"/>
    <cellStyle name="Normal 2 2 2 7 2 2 5" xfId="16364" xr:uid="{E56D0483-8BBB-4186-A2B8-A8ACA10B42BE}"/>
    <cellStyle name="Normal 2 2 2 7 2 2 6" xfId="19190" xr:uid="{6A4B42F8-9286-476D-A903-DFEFBA996169}"/>
    <cellStyle name="Normal 2 2 2 7 2 3" xfId="5521" xr:uid="{1450A381-89E9-44D0-A50F-958A4F689651}"/>
    <cellStyle name="Normal 2 2 2 7 2 4" xfId="2965" xr:uid="{DC329D39-B51C-47F0-B084-4F4A859D6FCF}"/>
    <cellStyle name="Normal 2 2 2 7 2 5" xfId="7352" xr:uid="{CE2BC9FA-6809-4D97-A706-E5DD5A27209A}"/>
    <cellStyle name="Normal 2 2 2 7 2 6" xfId="10692" xr:uid="{720D9354-756F-4BEA-94F9-6C64E6DC5C54}"/>
    <cellStyle name="Normal 2 2 2 7 2 7" xfId="14485" xr:uid="{C71854C3-D6E0-4760-909C-8ADDFD490B45}"/>
    <cellStyle name="Normal 2 2 2 7 2 8" xfId="17911" xr:uid="{4A46EBD5-8AFE-4195-930A-7832AF05997B}"/>
    <cellStyle name="Normal 2 2 2 7 3" xfId="2967" xr:uid="{AB5277B1-B6F9-4719-B7C7-EC3CD5BDF5F5}"/>
    <cellStyle name="Normal 2 2 2 7 3 2" xfId="5523" xr:uid="{CD388159-4EDD-4A10-B10E-CB884D942735}"/>
    <cellStyle name="Normal 2 2 2 7 3 2 2" xfId="12602" xr:uid="{E0BD030E-5A19-4AFC-97BE-86B81D123908}"/>
    <cellStyle name="Normal 2 2 2 7 3 2 3" xfId="16365" xr:uid="{23746A64-73E7-463A-A480-7CA49A8C9669}"/>
    <cellStyle name="Normal 2 2 2 7 3 3" xfId="8835" xr:uid="{4CF4934B-E109-4FD5-BD46-7D27F64CE51D}"/>
    <cellStyle name="Normal 2 2 2 7 3 4" xfId="10693" xr:uid="{FB05E2A9-B29F-4BEE-B306-5817E1F30836}"/>
    <cellStyle name="Normal 2 2 2 7 3 5" xfId="14486" xr:uid="{DE2B5F96-7453-430E-9553-23C8A853053A}"/>
    <cellStyle name="Normal 2 2 2 7 3 6" xfId="19189" xr:uid="{F5483F1A-E9B5-4448-A81D-F9C6A7D69B78}"/>
    <cellStyle name="Normal 2 2 2 7 4" xfId="5520" xr:uid="{7025DCFB-EE3C-4461-B95C-CB465818AAB8}"/>
    <cellStyle name="Normal 2 2 2 7 4 2" xfId="12603" xr:uid="{BBBE80A4-4935-4608-8C2A-AF909ACA6AA0}"/>
    <cellStyle name="Normal 2 2 2 7 4 3" xfId="16366" xr:uid="{EB0DBC55-864F-4298-AE2E-6EBEB3286809}"/>
    <cellStyle name="Normal 2 2 2 7 5" xfId="2964" xr:uid="{16F420AC-00D8-4272-9EB6-8971CC03BA68}"/>
    <cellStyle name="Normal 2 2 2 7 6" xfId="7351" xr:uid="{3A794D2B-0BC0-4EE9-9F11-C6843DC68EC0}"/>
    <cellStyle name="Normal 2 2 2 7 7" xfId="10691" xr:uid="{76E79FB6-AB69-4871-964D-F156EA8A72A1}"/>
    <cellStyle name="Normal 2 2 2 7 8" xfId="14484" xr:uid="{807B530E-06D6-43E1-A4A1-F2E5AE5CEBBC}"/>
    <cellStyle name="Normal 2 2 2 7 9" xfId="17910" xr:uid="{E2D2414B-3FFD-4E86-AE78-4F659629F96F}"/>
    <cellStyle name="Normal 2 2 2 8" xfId="8026" xr:uid="{53A3E26A-0E47-47C3-B546-F9E68AC41472}"/>
    <cellStyle name="Normal 2 2 2 8 2" xfId="9509" xr:uid="{1BFE74BB-682F-41FB-8A66-86643310670B}"/>
    <cellStyle name="Normal 2 2 2 8 2 2" xfId="35661" xr:uid="{A3748E8C-406B-47FB-B0EA-F19532E4A777}"/>
    <cellStyle name="Normal 2 2 2 8 3" xfId="10694" xr:uid="{40F764D2-D6D8-454C-A707-D81A671BD828}"/>
    <cellStyle name="Normal 2 2 2 8 3 2" xfId="29708" xr:uid="{B6367B0B-068D-4B76-95C2-723D154FD8DC}"/>
    <cellStyle name="Normal 2 2 2 9" xfId="27488" xr:uid="{FCDB9C4B-9668-4C4A-AC91-118B82375AFE}"/>
    <cellStyle name="Normal 2 2 2 9 2" xfId="38807" xr:uid="{E55211C0-E29A-4263-9619-D0769CE69741}"/>
    <cellStyle name="Normal 2 2 3" xfId="95" xr:uid="{2F4BBE7E-4337-4ED0-9A83-FC28FA1CFFBF}"/>
    <cellStyle name="Normal 2 2 3 10" xfId="29342" xr:uid="{23FBE19B-C82F-4ED3-848E-79B5B006FD22}"/>
    <cellStyle name="Normal 2 2 3 2" xfId="270" xr:uid="{69D37523-EBA7-4F9E-BFB7-5C330642EE14}"/>
    <cellStyle name="Normal 2 2 3 2 2" xfId="1009" xr:uid="{0D621FDF-470D-40CB-A592-97F6C1948A66}"/>
    <cellStyle name="Normal 2 2 3 2 2 2" xfId="1010" xr:uid="{05615910-0270-473B-A5B9-D258038F77CB}"/>
    <cellStyle name="Normal 2 2 3 2 2 2 2" xfId="2970" xr:uid="{29200BB0-654E-4754-A4C6-941357EFA8DE}"/>
    <cellStyle name="Normal 2 2 3 2 2 2 2 2" xfId="5526" xr:uid="{C195DDAC-2E47-486D-A2CC-0C823F230E19}"/>
    <cellStyle name="Normal 2 2 3 2 2 2 2 2 2" xfId="27194" xr:uid="{6C6DE1C2-C79E-4802-BA43-A5D0C440E216}"/>
    <cellStyle name="Normal 2 2 3 2 2 2 2 2 2 2" xfId="38358" xr:uid="{78AA0E77-ECF2-443C-95B1-3B8B22D2204A}"/>
    <cellStyle name="Normal 2 2 3 2 2 2 2 2 3" xfId="28949" xr:uid="{0FF40567-56E5-4D0E-8E35-2D282C7FE951}"/>
    <cellStyle name="Normal 2 2 3 2 2 2 2 2 3 2" xfId="41598" xr:uid="{679A3296-E5DB-4CB5-B004-B6584077E34A}"/>
    <cellStyle name="Normal 2 2 3 2 2 2 2 2 4" xfId="24973" xr:uid="{54F5BD59-D3F8-4749-8622-9C7BAD7D6DCE}"/>
    <cellStyle name="Normal 2 2 3 2 2 2 2 2 4 2" xfId="35109" xr:uid="{DD414E4B-E1AD-4D6F-A507-E66AD769C95D}"/>
    <cellStyle name="Normal 2 2 3 2 2 2 2 2 5" xfId="31855" xr:uid="{E76FAFB1-1F37-486B-B380-DE0DA543CB16}"/>
    <cellStyle name="Normal 2 2 3 2 2 2 2 3" xfId="8838" xr:uid="{4A23DBF8-5CC1-4509-A461-FD7A0792A8B9}"/>
    <cellStyle name="Normal 2 2 3 2 2 2 2 3 2" xfId="37199" xr:uid="{CB426D32-49C3-4559-93D4-5FA2FB308A82}"/>
    <cellStyle name="Normal 2 2 3 2 2 2 2 4" xfId="12604" xr:uid="{F0323058-EDEE-47E1-86F2-AE28BF837F15}"/>
    <cellStyle name="Normal 2 2 3 2 2 2 2 4 2" xfId="40345" xr:uid="{F85E6C56-9BD7-42AA-B0C2-9AC081ECFA2E}"/>
    <cellStyle name="Normal 2 2 3 2 2 2 2 5" xfId="16367" xr:uid="{954163CB-E524-4CCF-A297-8CDF0761138D}"/>
    <cellStyle name="Normal 2 2 3 2 2 2 2 5 2" xfId="33850" xr:uid="{B98099B4-9FB5-4BA2-975C-9B83DC97C038}"/>
    <cellStyle name="Normal 2 2 3 2 2 2 2 6" xfId="19192" xr:uid="{2A8D34CB-FCB0-4C65-948C-650C2567746C}"/>
    <cellStyle name="Normal 2 2 3 2 2 2 3" xfId="5525" xr:uid="{512D8500-B6CA-4CC5-B7B6-0EA7B5D2E263}"/>
    <cellStyle name="Normal 2 2 3 2 2 2 3 2" xfId="27193" xr:uid="{624B3FB5-FEF9-47DE-A86A-0D8AFCCBC976}"/>
    <cellStyle name="Normal 2 2 3 2 2 2 3 2 2" xfId="38357" xr:uid="{ECE89A9F-40DF-4A20-9386-B8CED57EBA11}"/>
    <cellStyle name="Normal 2 2 3 2 2 2 3 3" xfId="28948" xr:uid="{3E63E186-FC14-4443-A318-36951B24B39B}"/>
    <cellStyle name="Normal 2 2 3 2 2 2 3 3 2" xfId="41597" xr:uid="{E5FA0665-D2F4-4871-994C-044154DDF265}"/>
    <cellStyle name="Normal 2 2 3 2 2 2 3 4" xfId="24972" xr:uid="{5D36B140-A21D-40C5-B779-6BD7541E2FF6}"/>
    <cellStyle name="Normal 2 2 3 2 2 2 3 4 2" xfId="35108" xr:uid="{ADE65285-7993-4A5A-8D74-839A1F5E7D8C}"/>
    <cellStyle name="Normal 2 2 3 2 2 2 3 5" xfId="31854" xr:uid="{F9BF0BF9-E83F-4428-BB72-6FA79A64F7C5}"/>
    <cellStyle name="Normal 2 2 3 2 2 2 4" xfId="2969" xr:uid="{3C062E56-DA91-4445-90F3-7199AE0D6E1C}"/>
    <cellStyle name="Normal 2 2 3 2 2 2 4 2" xfId="25927" xr:uid="{36AC0889-653F-436E-89BD-660E3710464E}"/>
    <cellStyle name="Normal 2 2 3 2 2 2 4 2 2" xfId="36384" xr:uid="{231BF0F4-899D-4BBD-852B-19A8D27AECD2}"/>
    <cellStyle name="Normal 2 2 3 2 2 2 4 3" xfId="30304" xr:uid="{0E8A65B9-1780-486A-AC29-2B225CBCF806}"/>
    <cellStyle name="Normal 2 2 3 2 2 2 5" xfId="7354" xr:uid="{307C1A92-F2B5-49FF-B891-9552674D2268}"/>
    <cellStyle name="Normal 2 2 3 2 2 2 5 2" xfId="39530" xr:uid="{45F6513B-62DE-4E95-9B32-234E5168B0CE}"/>
    <cellStyle name="Normal 2 2 3 2 2 2 6" xfId="10697" xr:uid="{759D2A48-5EC0-44B1-9F20-8A0D049CE5E5}"/>
    <cellStyle name="Normal 2 2 3 2 2 2 6 2" xfId="32999" xr:uid="{8548CC3B-9387-4533-AA1C-711A6AB2379B}"/>
    <cellStyle name="Normal 2 2 3 2 2 2 7" xfId="14489" xr:uid="{1FB152FE-B247-461F-BF8A-8EF3480EF0EC}"/>
    <cellStyle name="Normal 2 2 3 2 2 2 8" xfId="17913" xr:uid="{7545B8AE-DEFC-4551-ACBF-1C2E774E0F15}"/>
    <cellStyle name="Normal 2 2 3 2 2 3" xfId="2971" xr:uid="{FF9E440E-DCA0-4C48-B17E-3131FE5BFCA7}"/>
    <cellStyle name="Normal 2 2 3 2 2 3 2" xfId="5527" xr:uid="{70B568C5-5703-4456-8EB3-2116EDC64DEE}"/>
    <cellStyle name="Normal 2 2 3 2 2 3 2 2" xfId="12605" xr:uid="{72D35F8A-595B-49CC-B51F-8588A538CF9F}"/>
    <cellStyle name="Normal 2 2 3 2 2 3 2 2 2" xfId="38359" xr:uid="{CE180B59-3B56-428C-BA70-BDB4486CBB7F}"/>
    <cellStyle name="Normal 2 2 3 2 2 3 2 3" xfId="16368" xr:uid="{5BC26B00-1BB6-4616-B528-40D92947B0CC}"/>
    <cellStyle name="Normal 2 2 3 2 2 3 2 3 2" xfId="41599" xr:uid="{470B5136-C833-48C2-8E6E-A4A04BAB6136}"/>
    <cellStyle name="Normal 2 2 3 2 2 3 2 4" xfId="24974" xr:uid="{DC8CDBCA-3643-4C1F-B52F-1884CBBF834A}"/>
    <cellStyle name="Normal 2 2 3 2 2 3 2 4 2" xfId="35110" xr:uid="{79804738-87BD-4094-933A-F7C6A686427F}"/>
    <cellStyle name="Normal 2 2 3 2 2 3 2 5" xfId="31856" xr:uid="{0190D1BB-4A09-46C9-A38E-22CCCCFEF43A}"/>
    <cellStyle name="Normal 2 2 3 2 2 3 3" xfId="8837" xr:uid="{7FEB505F-E238-43CD-B4AB-B8DCAFD8800F}"/>
    <cellStyle name="Normal 2 2 3 2 2 3 3 2" xfId="36779" xr:uid="{ED73CD5C-CE73-4848-A4C3-9533AE3864F3}"/>
    <cellStyle name="Normal 2 2 3 2 2 3 4" xfId="10698" xr:uid="{2001554F-DEB2-4169-BA08-6E8A987310C4}"/>
    <cellStyle name="Normal 2 2 3 2 2 3 4 2" xfId="39925" xr:uid="{27A01266-8B7B-44C8-B184-9994728EBCE5}"/>
    <cellStyle name="Normal 2 2 3 2 2 3 5" xfId="14490" xr:uid="{A8529DC9-284A-4472-8BB4-79C9CF979B43}"/>
    <cellStyle name="Normal 2 2 3 2 2 3 5 2" xfId="33419" xr:uid="{AEBCE343-4B4C-4562-9D00-8FFB42146D8D}"/>
    <cellStyle name="Normal 2 2 3 2 2 3 6" xfId="19191" xr:uid="{86A5A656-C37C-420C-9DC4-791255876F84}"/>
    <cellStyle name="Normal 2 2 3 2 2 4" xfId="5524" xr:uid="{A378449E-F147-4AB4-AAB7-E440A6812215}"/>
    <cellStyle name="Normal 2 2 3 2 2 4 2" xfId="12606" xr:uid="{B0414E90-566C-491E-BF49-C7C05ADCEB6D}"/>
    <cellStyle name="Normal 2 2 3 2 2 4 2 2" xfId="38356" xr:uid="{6CFD28D0-DA55-4B00-9E73-2498FD596FA3}"/>
    <cellStyle name="Normal 2 2 3 2 2 4 3" xfId="16369" xr:uid="{0BC3373C-B83F-4404-8662-F761D7EBFCFE}"/>
    <cellStyle name="Normal 2 2 3 2 2 4 3 2" xfId="41596" xr:uid="{06654FE6-C7C1-4012-81E5-462DEDDB88F9}"/>
    <cellStyle name="Normal 2 2 3 2 2 4 4" xfId="24971" xr:uid="{6777CB4C-B326-4146-B55F-AE1CB674BDE9}"/>
    <cellStyle name="Normal 2 2 3 2 2 4 4 2" xfId="35107" xr:uid="{219AAD77-2BA7-4270-A214-DC743CEDA469}"/>
    <cellStyle name="Normal 2 2 3 2 2 4 5" xfId="31853" xr:uid="{BCA35446-7782-4382-81A4-780A92CAC3EA}"/>
    <cellStyle name="Normal 2 2 3 2 2 5" xfId="2968" xr:uid="{3986ABDC-D014-44DB-8298-6DD39E95BE73}"/>
    <cellStyle name="Normal 2 2 3 2 2 5 2" xfId="25589" xr:uid="{362923DC-C985-42AC-9E2A-7147ED98544F}"/>
    <cellStyle name="Normal 2 2 3 2 2 5 2 2" xfId="35965" xr:uid="{45108DFB-A782-4E59-A168-8AC4292DB6E9}"/>
    <cellStyle name="Normal 2 2 3 2 2 5 3" xfId="29966" xr:uid="{A5D33ADE-FFE8-40EF-9E3D-A40D0CF518D9}"/>
    <cellStyle name="Normal 2 2 3 2 2 6" xfId="7353" xr:uid="{6A25CCA4-5A94-4F3A-A039-5F40775334ED}"/>
    <cellStyle name="Normal 2 2 3 2 2 6 2" xfId="39111" xr:uid="{64AC8F76-51A1-4940-B591-F32FAD2A45E8}"/>
    <cellStyle name="Normal 2 2 3 2 2 7" xfId="10696" xr:uid="{E679A1BB-E548-42BD-B202-C98D7941CC81}"/>
    <cellStyle name="Normal 2 2 3 2 2 7 2" xfId="32574" xr:uid="{F591FDA0-5656-439D-B644-59DBDBE395BE}"/>
    <cellStyle name="Normal 2 2 3 2 2 8" xfId="14488" xr:uid="{FC45DC27-370E-4E37-9C66-F1AC6209BC85}"/>
    <cellStyle name="Normal 2 2 3 2 2 9" xfId="17912" xr:uid="{CF4BD4A8-5767-4D27-90CB-A0202BC7739C}"/>
    <cellStyle name="Normal 2 2 3 2 3" xfId="1011" xr:uid="{986E3B22-5392-4A6A-9B77-BFAFBA6972A9}"/>
    <cellStyle name="Normal 2 2 3 2 3 2" xfId="22698" xr:uid="{6933BCE4-F775-4190-8974-A5D358BDB6F7}"/>
    <cellStyle name="Normal 2 2 3 2 3 2 2" xfId="23203" xr:uid="{4F79C0A1-C48E-4B61-95CB-EB2E62A20C1C}"/>
    <cellStyle name="Normal 2 2 3 2 3 2 2 2" xfId="27196" xr:uid="{4F301ED9-D3F5-4F66-95B1-BA9169071534}"/>
    <cellStyle name="Normal 2 2 3 2 3 2 2 2 2" xfId="38361" xr:uid="{10EE44A8-36F7-4927-BB86-D9F28E4F1760}"/>
    <cellStyle name="Normal 2 2 3 2 3 2 2 3" xfId="28951" xr:uid="{1C355B02-284F-45CD-9BBA-EA4D685E6B9C}"/>
    <cellStyle name="Normal 2 2 3 2 3 2 2 3 2" xfId="41601" xr:uid="{01133F2D-4ABB-431A-B981-48BD079314ED}"/>
    <cellStyle name="Normal 2 2 3 2 3 2 2 4" xfId="24976" xr:uid="{EDAB6871-41BD-4C6C-BC7C-BD679CC0A371}"/>
    <cellStyle name="Normal 2 2 3 2 3 2 2 4 2" xfId="35112" xr:uid="{BACFAFBE-F793-49CA-8A49-02220E83C146}"/>
    <cellStyle name="Normal 2 2 3 2 3 2 2 5" xfId="31858" xr:uid="{B3030289-A264-4E84-8CC6-EF041369A314}"/>
    <cellStyle name="Normal 2 2 3 2 3 2 3" xfId="26239" xr:uid="{15E94C97-FFDB-48C6-9218-E216F6E84390}"/>
    <cellStyle name="Normal 2 2 3 2 3 2 3 2" xfId="37000" xr:uid="{68512378-10A0-47A0-A2A5-F34C4E8BC9DB}"/>
    <cellStyle name="Normal 2 2 3 2 3 2 4" xfId="27974" xr:uid="{83CB4FF8-D6CF-40D8-83E4-140F01569204}"/>
    <cellStyle name="Normal 2 2 3 2 3 2 4 2" xfId="40146" xr:uid="{7B164B84-5BA4-4E45-90A2-F280A0446DD9}"/>
    <cellStyle name="Normal 2 2 3 2 3 2 5" xfId="23859" xr:uid="{B7D1499D-A395-42E8-8DBA-3F6B32EF5357}"/>
    <cellStyle name="Normal 2 2 3 2 3 2 5 2" xfId="33649" xr:uid="{025BF5E6-E7F1-4C87-80EA-562BE691AB97}"/>
    <cellStyle name="Normal 2 2 3 2 3 2 6" xfId="30697" xr:uid="{ED6563A1-E82B-4438-9931-C1193C32BE74}"/>
    <cellStyle name="Normal 2 2 3 2 3 3" xfId="23202" xr:uid="{A86D43A1-8D8B-4E11-A6B4-D6CC8E756AE8}"/>
    <cellStyle name="Normal 2 2 3 2 3 3 2" xfId="27195" xr:uid="{2B4C0C2F-1015-4E76-BBC3-4548210D6955}"/>
    <cellStyle name="Normal 2 2 3 2 3 3 2 2" xfId="38360" xr:uid="{B41837E8-F1BB-42B9-BC07-D77853643C6A}"/>
    <cellStyle name="Normal 2 2 3 2 3 3 3" xfId="28950" xr:uid="{B85F9140-A0A2-459B-AE32-525A73C688CC}"/>
    <cellStyle name="Normal 2 2 3 2 3 3 3 2" xfId="41600" xr:uid="{C0C82085-E950-4EFF-807F-B8A650032B0A}"/>
    <cellStyle name="Normal 2 2 3 2 3 3 4" xfId="24975" xr:uid="{DF92ACF2-E9A6-484D-B56C-83C4CAF6FDD9}"/>
    <cellStyle name="Normal 2 2 3 2 3 3 4 2" xfId="35111" xr:uid="{44250A81-0118-4E3E-B8B5-AAFAF18AFF7D}"/>
    <cellStyle name="Normal 2 2 3 2 3 3 5" xfId="31857" xr:uid="{966E8B2B-024E-4F42-BBFE-994F08A90AAA}"/>
    <cellStyle name="Normal 2 2 3 2 3 4" xfId="22489" xr:uid="{D413A6B5-1C2C-40AF-8C4E-BA762F65E192}"/>
    <cellStyle name="Normal 2 2 3 2 3 4 2" xfId="25736" xr:uid="{348C968A-1C71-4687-B332-487810222641}"/>
    <cellStyle name="Normal 2 2 3 2 3 4 2 2" xfId="36185" xr:uid="{98CA1A70-EE62-4252-A3BA-742EAE1A18F8}"/>
    <cellStyle name="Normal 2 2 3 2 3 4 3" xfId="30113" xr:uid="{2F972325-0E45-40B7-A6D3-18D412B27E95}"/>
    <cellStyle name="Normal 2 2 3 2 3 5" xfId="27627" xr:uid="{F60F0A2A-F022-45B0-BFDE-29BC563BDCF3}"/>
    <cellStyle name="Normal 2 2 3 2 3 5 2" xfId="39331" xr:uid="{2A99AF27-9937-4D7A-B8C4-3F3A46B8B4A1}"/>
    <cellStyle name="Normal 2 2 3 2 3 6" xfId="23506" xr:uid="{9B34713D-8391-4A04-80F1-CC8AE974506A}"/>
    <cellStyle name="Normal 2 2 3 2 3 6 2" xfId="32799" xr:uid="{D2F4F11D-6764-465D-A671-2F5EA0BB08F7}"/>
    <cellStyle name="Normal 2 2 3 2 3 7" xfId="29538" xr:uid="{FC5A78DC-E33D-48EA-8F71-F917BC66E0F1}"/>
    <cellStyle name="Normal 2 2 3 2 3 8" xfId="22260" xr:uid="{CABFE958-CA75-4C03-AAF3-1DDC91B7002A}"/>
    <cellStyle name="Normal 2 2 3 2 4" xfId="1012" xr:uid="{BA7EE3D2-E6C7-485B-B102-92ACBD76B3CE}"/>
    <cellStyle name="Normal 2 2 3 2 4 2" xfId="1013" xr:uid="{30109730-5C9F-4055-ABF8-F91F3CED30BF}"/>
    <cellStyle name="Normal 2 2 3 2 4 2 2" xfId="2974" xr:uid="{49228D40-68A4-4ACD-8681-8ACE4CADDEBC}"/>
    <cellStyle name="Normal 2 2 3 2 4 2 2 2" xfId="5530" xr:uid="{D9892FB3-5D97-4D3C-A689-FB266C64EB74}"/>
    <cellStyle name="Normal 2 2 3 2 4 2 2 3" xfId="8840" xr:uid="{F2DDFC7D-7341-4B6D-A33A-F5C2EC4808D9}"/>
    <cellStyle name="Normal 2 2 3 2 4 2 2 4" xfId="12607" xr:uid="{D3A4E514-6B2D-4DBD-AE09-E776D4361DD8}"/>
    <cellStyle name="Normal 2 2 3 2 4 2 2 5" xfId="16370" xr:uid="{256160D1-B437-4AE3-B17E-C7B0E6A0DC0F}"/>
    <cellStyle name="Normal 2 2 3 2 4 2 2 6" xfId="19194" xr:uid="{2B8EBF68-F140-4FD5-BC19-01DB2FA68E03}"/>
    <cellStyle name="Normal 2 2 3 2 4 2 3" xfId="5529" xr:uid="{F32BD186-4CC3-40EA-B20B-085EBB6389E1}"/>
    <cellStyle name="Normal 2 2 3 2 4 2 3 2" xfId="41602" xr:uid="{5ABE09F2-AD68-40DF-A345-F696115D4321}"/>
    <cellStyle name="Normal 2 2 3 2 4 2 4" xfId="2973" xr:uid="{983756E3-EB90-4E4B-BE5E-444792CBB0C3}"/>
    <cellStyle name="Normal 2 2 3 2 4 2 4 2" xfId="35113" xr:uid="{969864FF-3431-4338-9F68-1AB308984DBB}"/>
    <cellStyle name="Normal 2 2 3 2 4 2 5" xfId="7356" xr:uid="{C478B7D1-90FC-4F60-814E-126465ABA7F4}"/>
    <cellStyle name="Normal 2 2 3 2 4 2 6" xfId="10700" xr:uid="{8E7A0B95-5561-47F2-B741-87797904F0C4}"/>
    <cellStyle name="Normal 2 2 3 2 4 2 7" xfId="14492" xr:uid="{47FFE9C0-FF45-454F-AD3A-4097620A5ED0}"/>
    <cellStyle name="Normal 2 2 3 2 4 2 8" xfId="17915" xr:uid="{8E4F41F9-EAA6-44E8-A628-2889CF5878A5}"/>
    <cellStyle name="Normal 2 2 3 2 4 3" xfId="2975" xr:uid="{AAB66F2D-D451-4893-A254-E4105CDFDD5F}"/>
    <cellStyle name="Normal 2 2 3 2 4 3 2" xfId="5531" xr:uid="{9C406DA7-C927-4C0E-BB6D-01F06CFAF390}"/>
    <cellStyle name="Normal 2 2 3 2 4 3 2 2" xfId="12608" xr:uid="{33048DAB-3C4F-4B2E-9855-3C3186588D67}"/>
    <cellStyle name="Normal 2 2 3 2 4 3 2 3" xfId="16371" xr:uid="{2AE96FB9-87BC-4E1F-94F1-B5F6A3108463}"/>
    <cellStyle name="Normal 2 2 3 2 4 3 3" xfId="8839" xr:uid="{C76951BD-E923-4B39-8B8C-6B90F50E8380}"/>
    <cellStyle name="Normal 2 2 3 2 4 3 4" xfId="10701" xr:uid="{0D8C93E0-A408-4A9A-BD32-2B2E0CA4DB67}"/>
    <cellStyle name="Normal 2 2 3 2 4 3 5" xfId="14493" xr:uid="{7FC1CD5C-7E83-45E5-BBC8-E49BEA196F94}"/>
    <cellStyle name="Normal 2 2 3 2 4 3 6" xfId="19193" xr:uid="{3A2839D6-A448-45F2-8AAA-22A338EBF3BE}"/>
    <cellStyle name="Normal 2 2 3 2 4 4" xfId="5528" xr:uid="{4A5B5347-D278-4B99-965C-AE4BBC7D299D}"/>
    <cellStyle name="Normal 2 2 3 2 4 4 2" xfId="12609" xr:uid="{489D3AA7-C8CA-4B1C-AA9D-833FA335A95C}"/>
    <cellStyle name="Normal 2 2 3 2 4 4 3" xfId="16372" xr:uid="{ED67E8FE-C744-4B60-BC41-D9F5185D7B07}"/>
    <cellStyle name="Normal 2 2 3 2 4 5" xfId="2972" xr:uid="{38511BF2-4A1F-4234-BD32-FC370D8AF3F7}"/>
    <cellStyle name="Normal 2 2 3 2 4 5 2" xfId="33219" xr:uid="{F6023990-50A4-4DDB-BDCE-DB6A55F44000}"/>
    <cellStyle name="Normal 2 2 3 2 4 6" xfId="7355" xr:uid="{D998BF59-7F25-4B88-B63B-844FC29FAFAA}"/>
    <cellStyle name="Normal 2 2 3 2 4 7" xfId="10699" xr:uid="{CFDDAA42-DE27-455D-B1C0-CA9890A92D70}"/>
    <cellStyle name="Normal 2 2 3 2 4 8" xfId="14491" xr:uid="{E464F34A-2B83-46B0-AC41-1073513E54C9}"/>
    <cellStyle name="Normal 2 2 3 2 4 9" xfId="17914" xr:uid="{6394B8DC-9BD7-40AF-8110-8F4229E4938E}"/>
    <cellStyle name="Normal 2 2 3 2 5" xfId="1014" xr:uid="{2C92A2BA-F016-4141-9CA3-263557793239}"/>
    <cellStyle name="Normal 2 2 3 2 5 2" xfId="2977" xr:uid="{8F50D62D-738D-419C-A9C9-C26926917183}"/>
    <cellStyle name="Normal 2 2 3 2 5 2 2" xfId="5533" xr:uid="{BF696C17-90E2-4568-8A1F-5337FC20D361}"/>
    <cellStyle name="Normal 2 2 3 2 5 2 3" xfId="8841" xr:uid="{8F98184B-A8C4-44B7-B658-DEED9417AFFF}"/>
    <cellStyle name="Normal 2 2 3 2 5 2 4" xfId="12610" xr:uid="{BCAAEA5E-2914-41A7-AB44-1CFD86C495E6}"/>
    <cellStyle name="Normal 2 2 3 2 5 2 5" xfId="16373" xr:uid="{3028AA38-2370-4DB9-BFEF-6606CEA496C2}"/>
    <cellStyle name="Normal 2 2 3 2 5 2 6" xfId="19195" xr:uid="{5515E32B-7AAE-405F-B1D4-8C341F1C9DAF}"/>
    <cellStyle name="Normal 2 2 3 2 5 3" xfId="5532" xr:uid="{E1DCF03E-C5DF-404E-9C38-9093F650923B}"/>
    <cellStyle name="Normal 2 2 3 2 5 3 2" xfId="41595" xr:uid="{B8F11456-1D85-4343-8287-EE4B3DD6685D}"/>
    <cellStyle name="Normal 2 2 3 2 5 4" xfId="2976" xr:uid="{5212C753-4599-4098-9F54-B4BB0C7C2C4D}"/>
    <cellStyle name="Normal 2 2 3 2 5 4 2" xfId="35106" xr:uid="{828F0860-F22B-42BA-B514-48CE4B3C175C}"/>
    <cellStyle name="Normal 2 2 3 2 5 5" xfId="7357" xr:uid="{863A2224-22D0-4F1D-9205-91AE988A62CF}"/>
    <cellStyle name="Normal 2 2 3 2 5 6" xfId="10702" xr:uid="{BC30C065-E456-48E9-B5BF-A8A745B8E35B}"/>
    <cellStyle name="Normal 2 2 3 2 5 7" xfId="14494" xr:uid="{D571EECF-4ABA-4573-BF6E-2518A6762CD2}"/>
    <cellStyle name="Normal 2 2 3 2 5 8" xfId="17916" xr:uid="{F4BDA7EC-07BA-45D2-A1FF-72E5575F57AE}"/>
    <cellStyle name="Normal 2 2 3 2 6" xfId="8027" xr:uid="{151935A8-611B-4AA6-93B8-876E0CF67704}"/>
    <cellStyle name="Normal 2 2 3 2 6 2" xfId="9510" xr:uid="{4C53F6B5-82CC-4AC4-B292-ED4DACCBC754}"/>
    <cellStyle name="Normal 2 2 3 2 6 2 2" xfId="12611" xr:uid="{33064DA8-F577-446C-AB5B-D084AC8D512F}"/>
    <cellStyle name="Normal 2 2 3 2 6 2 3" xfId="16374" xr:uid="{21859CB8-8EF0-4B80-AEAC-E76F7C222BF8}"/>
    <cellStyle name="Normal 2 2 3 2 6 3" xfId="10703" xr:uid="{A8F97FFB-B8C1-401E-B939-8A4E3AE9D448}"/>
    <cellStyle name="Normal 2 2 3 2 6 4" xfId="14495" xr:uid="{EBC005AC-DF39-418A-AC5B-A9487992B953}"/>
    <cellStyle name="Normal 2 2 3 2 7" xfId="12612" xr:uid="{1D2C723E-6AD1-4D5D-8B07-04B81D44EB69}"/>
    <cellStyle name="Normal 2 2 3 2 7 2" xfId="16375" xr:uid="{A4FF2089-E2F3-48D0-80AA-514F7E743159}"/>
    <cellStyle name="Normal 2 2 3 2 8" xfId="10695" xr:uid="{D2F6E6B2-6897-438B-A3CA-C894A13C5A84}"/>
    <cellStyle name="Normal 2 2 3 2 8 2" xfId="32377" xr:uid="{08A6A95C-30C4-49F0-88B5-C5C7267C109A}"/>
    <cellStyle name="Normal 2 2 3 2 9" xfId="14487" xr:uid="{0C374D18-28EE-464D-8165-4A553F209089}"/>
    <cellStyle name="Normal 2 2 3 3" xfId="220" xr:uid="{507DE7F8-CB47-4EFC-A209-24F2496A0F03}"/>
    <cellStyle name="Normal 2 2 3 3 2" xfId="374" xr:uid="{B02ACA70-2FF8-4A4F-BC70-2A36F8783307}"/>
    <cellStyle name="Normal 2 2 3 3 2 2" xfId="1015" xr:uid="{10E76BB6-7A73-453F-8DBF-E451E2725B6E}"/>
    <cellStyle name="Normal 2 2 3 3 2 2 2" xfId="2981" xr:uid="{74424AA0-CE3F-4968-A9AD-06FE39E31BFF}"/>
    <cellStyle name="Normal 2 2 3 3 2 2 2 2" xfId="5537" xr:uid="{6E81A868-D048-4597-B987-F65F9E1AF367}"/>
    <cellStyle name="Normal 2 2 3 3 2 2 2 2 2" xfId="38363" xr:uid="{0B4D694C-D83E-4D4E-8F1E-7D1F3782E5B5}"/>
    <cellStyle name="Normal 2 2 3 3 2 2 2 3" xfId="8844" xr:uid="{BCC9C4F0-C591-4C45-8362-7D877B0F9B36}"/>
    <cellStyle name="Normal 2 2 3 3 2 2 2 3 2" xfId="41605" xr:uid="{583B972D-BCD3-4824-8DC7-0701152751E6}"/>
    <cellStyle name="Normal 2 2 3 3 2 2 2 4" xfId="12613" xr:uid="{317802E4-CB09-44B3-B13A-92E6EED175D3}"/>
    <cellStyle name="Normal 2 2 3 3 2 2 2 4 2" xfId="35116" xr:uid="{E5E4BCFD-883B-4D7B-BB6C-4C8C310713A0}"/>
    <cellStyle name="Normal 2 2 3 3 2 2 2 5" xfId="16376" xr:uid="{8067090B-85C1-482A-AFC7-8FD2F238FE4B}"/>
    <cellStyle name="Normal 2 2 3 3 2 2 2 6" xfId="19198" xr:uid="{8F26A1C5-302D-495E-A9D8-6E6AEE623E32}"/>
    <cellStyle name="Normal 2 2 3 3 2 2 3" xfId="5536" xr:uid="{699E00DE-9C3C-4357-BEC6-A28CDDA6A89E}"/>
    <cellStyle name="Normal 2 2 3 3 2 2 3 2" xfId="37103" xr:uid="{50AB4383-F241-4030-8894-FA39AD632BB5}"/>
    <cellStyle name="Normal 2 2 3 3 2 2 4" xfId="2980" xr:uid="{07741237-30F8-40A6-B25A-B22071049A51}"/>
    <cellStyle name="Normal 2 2 3 3 2 2 4 2" xfId="40249" xr:uid="{A774DCD8-C1AE-4829-9BAB-24AB5F764DBC}"/>
    <cellStyle name="Normal 2 2 3 3 2 2 5" xfId="7360" xr:uid="{D6D8BF29-4F40-44BE-A0FA-184E09C384F0}"/>
    <cellStyle name="Normal 2 2 3 3 2 2 5 2" xfId="33754" xr:uid="{3458C364-4870-4E2C-9450-E7BF0D06F80A}"/>
    <cellStyle name="Normal 2 2 3 3 2 2 6" xfId="10706" xr:uid="{B96171DC-3DA2-411B-AF86-D2C0BB2A2ED2}"/>
    <cellStyle name="Normal 2 2 3 3 2 2 7" xfId="14497" xr:uid="{C69DEA8F-D590-45BD-8921-D37DB711F023}"/>
    <cellStyle name="Normal 2 2 3 3 2 2 8" xfId="17919" xr:uid="{93B74608-92F8-4F3B-8253-CB780C220539}"/>
    <cellStyle name="Normal 2 2 3 3 2 3" xfId="2982" xr:uid="{922AC1E4-389D-40B8-A4DE-7A74DF67EE31}"/>
    <cellStyle name="Normal 2 2 3 3 2 3 2" xfId="5538" xr:uid="{8909D9D3-10CE-4F4B-A1D6-94A701233FB9}"/>
    <cellStyle name="Normal 2 2 3 3 2 3 2 2" xfId="12614" xr:uid="{6954104D-9CF3-4EF0-A68D-35012FCC7DD4}"/>
    <cellStyle name="Normal 2 2 3 3 2 3 2 3" xfId="16377" xr:uid="{139E86DC-A4B3-4D0F-801C-85C31B9ABE60}"/>
    <cellStyle name="Normal 2 2 3 3 2 3 3" xfId="8843" xr:uid="{73B960D5-31BE-4C4F-B853-C2D17BE561B0}"/>
    <cellStyle name="Normal 2 2 3 3 2 3 3 2" xfId="41604" xr:uid="{2AD4951F-66CC-4EE7-8666-9F20DB2BB7B2}"/>
    <cellStyle name="Normal 2 2 3 3 2 3 4" xfId="10707" xr:uid="{2D0FFFF6-1C50-41A8-BD4B-AB337E8C8C90}"/>
    <cellStyle name="Normal 2 2 3 3 2 3 4 2" xfId="35115" xr:uid="{68A2862C-A719-4B54-AA50-A1A5A6628FB9}"/>
    <cellStyle name="Normal 2 2 3 3 2 3 5" xfId="14498" xr:uid="{F00BA02D-ACA6-4BF0-AB3E-3EEEAE514AF9}"/>
    <cellStyle name="Normal 2 2 3 3 2 3 6" xfId="19197" xr:uid="{F0C75DD9-A241-4922-A637-CC01F986497C}"/>
    <cellStyle name="Normal 2 2 3 3 2 4" xfId="5535" xr:uid="{E008B6DE-A7AA-44D3-B04E-F82AC78F554C}"/>
    <cellStyle name="Normal 2 2 3 3 2 4 2" xfId="12615" xr:uid="{6D97A562-E3E5-433B-A125-F5E732A722B5}"/>
    <cellStyle name="Normal 2 2 3 3 2 4 2 2" xfId="36288" xr:uid="{10B50C6E-7660-4FAD-9F0E-A4C18890F8B3}"/>
    <cellStyle name="Normal 2 2 3 3 2 4 3" xfId="16378" xr:uid="{9C841F89-3549-4261-9BC5-7E99BD012AC9}"/>
    <cellStyle name="Normal 2 2 3 3 2 5" xfId="2979" xr:uid="{51B58006-878B-433C-B0A9-BCB24EFCD6D1}"/>
    <cellStyle name="Normal 2 2 3 3 2 5 2" xfId="39434" xr:uid="{3254E6F3-4B43-4A9B-AE0D-E18870371B95}"/>
    <cellStyle name="Normal 2 2 3 3 2 6" xfId="7359" xr:uid="{0F1D1AFA-F993-4D50-A1D8-66CF913B5CAF}"/>
    <cellStyle name="Normal 2 2 3 3 2 6 2" xfId="32903" xr:uid="{94835541-E325-4295-A5B2-CE01CE89D3F1}"/>
    <cellStyle name="Normal 2 2 3 3 2 7" xfId="10705" xr:uid="{330D8816-C5E6-4BE0-8EA9-852F97503C3E}"/>
    <cellStyle name="Normal 2 2 3 3 2 8" xfId="14496" xr:uid="{536939ED-CCEF-444A-812D-4983EAD29EA8}"/>
    <cellStyle name="Normal 2 2 3 3 2 9" xfId="17918" xr:uid="{91697372-2114-4955-B698-E8D9804FD790}"/>
    <cellStyle name="Normal 2 2 3 3 3" xfId="2983" xr:uid="{053E8E03-AFD4-4EF6-B517-611EB2D9E32B}"/>
    <cellStyle name="Normal 2 2 3 3 3 2" xfId="5539" xr:uid="{785F8BA6-74BC-4D8B-8492-A571E9960ADF}"/>
    <cellStyle name="Normal 2 2 3 3 3 2 2" xfId="27198" xr:uid="{76BC7E7A-B3B4-432C-B5BA-365F93904B51}"/>
    <cellStyle name="Normal 2 2 3 3 3 2 2 2" xfId="38364" xr:uid="{13DB490B-625F-422A-B09D-4004222EDD63}"/>
    <cellStyle name="Normal 2 2 3 3 3 2 3" xfId="28953" xr:uid="{A90EA84A-D975-4023-B2AE-B9E62F2CFCC6}"/>
    <cellStyle name="Normal 2 2 3 3 3 2 3 2" xfId="41606" xr:uid="{0493D632-E382-48BF-B17D-8A3A3A7D35FB}"/>
    <cellStyle name="Normal 2 2 3 3 3 2 4" xfId="24978" xr:uid="{86C7A3F9-E797-402B-B59A-39C609013295}"/>
    <cellStyle name="Normal 2 2 3 3 3 2 4 2" xfId="35117" xr:uid="{56CCA3C7-CFE9-4227-A531-202E1F68C317}"/>
    <cellStyle name="Normal 2 2 3 3 3 2 5" xfId="31860" xr:uid="{0FAA4EF1-3041-4AEB-A5E3-D26402AC9F52}"/>
    <cellStyle name="Normal 2 2 3 3 3 3" xfId="8842" xr:uid="{CC6113DB-4599-4A1D-B065-CC5F9321EFC5}"/>
    <cellStyle name="Normal 2 2 3 3 3 3 2" xfId="36683" xr:uid="{14C9FAB1-4D57-4775-A945-21C0F87C8A52}"/>
    <cellStyle name="Normal 2 2 3 3 3 4" xfId="19196" xr:uid="{358266D9-7633-45AA-BCFE-A180A97A855E}"/>
    <cellStyle name="Normal 2 2 3 3 3 4 2" xfId="39829" xr:uid="{59556422-8332-4741-8DF2-094E3E309DA3}"/>
    <cellStyle name="Normal 2 2 3 3 3 5" xfId="23696" xr:uid="{0E783333-1ED3-4FE7-96F7-554F27F89211}"/>
    <cellStyle name="Normal 2 2 3 3 3 5 2" xfId="33323" xr:uid="{3BFB1882-4C32-4DD7-9287-064EA56F1E92}"/>
    <cellStyle name="Normal 2 2 3 3 3 6" xfId="30533" xr:uid="{B3456E23-CA1F-40BA-844E-DA23C2F2C1E4}"/>
    <cellStyle name="Normal 2 2 3 3 4" xfId="5534" xr:uid="{33DB6F8E-462B-4DD9-8E8D-AEF3A88CC034}"/>
    <cellStyle name="Normal 2 2 3 3 4 2" xfId="27197" xr:uid="{75063D0C-FDF5-4F3A-994A-3F274855E30C}"/>
    <cellStyle name="Normal 2 2 3 3 4 2 2" xfId="38362" xr:uid="{D3F01675-4B3B-44C0-875B-556716723EDE}"/>
    <cellStyle name="Normal 2 2 3 3 4 3" xfId="28952" xr:uid="{49EDFA00-DCE2-49BD-9FFA-D717D115BAED}"/>
    <cellStyle name="Normal 2 2 3 3 4 3 2" xfId="41603" xr:uid="{E540E1CB-FA10-4E65-82E2-3DF0F4FABA04}"/>
    <cellStyle name="Normal 2 2 3 3 4 4" xfId="24977" xr:uid="{910ACB54-C911-413C-9C91-A1FD5EC7F9DE}"/>
    <cellStyle name="Normal 2 2 3 3 4 4 2" xfId="35114" xr:uid="{5B707402-ABDD-4F0E-8AA9-725995936AF0}"/>
    <cellStyle name="Normal 2 2 3 3 4 5" xfId="31859" xr:uid="{69005737-5ED5-46C8-9225-A0135EC02F75}"/>
    <cellStyle name="Normal 2 2 3 3 5" xfId="2978" xr:uid="{3234668D-B6AA-4D36-A300-8BBDEDF1A955}"/>
    <cellStyle name="Normal 2 2 3 3 5 2" xfId="25493" xr:uid="{5F61E663-8D2C-4711-9E32-7E2F20B99A10}"/>
    <cellStyle name="Normal 2 2 3 3 5 2 2" xfId="35869" xr:uid="{59826B8D-64F4-42C1-A755-A5C32FCEB282}"/>
    <cellStyle name="Normal 2 2 3 3 5 3" xfId="29870" xr:uid="{3DD26525-B315-4967-BEAA-BEC761304BEF}"/>
    <cellStyle name="Normal 2 2 3 3 6" xfId="7358" xr:uid="{0E56F6D9-1EFC-493B-9262-60AF2A995E51}"/>
    <cellStyle name="Normal 2 2 3 3 6 2" xfId="39015" xr:uid="{63C7A0ED-8734-4575-87B6-F434C87A6C71}"/>
    <cellStyle name="Normal 2 2 3 3 7" xfId="10704" xr:uid="{809BA3F6-12B2-4C65-BEE2-94FD99387053}"/>
    <cellStyle name="Normal 2 2 3 3 7 2" xfId="32478" xr:uid="{FC6AAAE2-FF6C-42A4-AAF5-CD9CF11A6F99}"/>
    <cellStyle name="Normal 2 2 3 3 7 3" xfId="23418" xr:uid="{377E3C91-C51C-4673-A486-6907404FA8AB}"/>
    <cellStyle name="Normal 2 2 3 3 8" xfId="17917" xr:uid="{C1EB27F5-462F-4557-A30B-9D22D81198C1}"/>
    <cellStyle name="Normal 2 2 3 3 9" xfId="42202" xr:uid="{7266A5E3-2E94-4258-8638-DD016DADF12E}"/>
    <cellStyle name="Normal 2 2 3 4" xfId="1016" xr:uid="{C666CDAB-74D3-4C6C-8FE2-55891160A0C3}"/>
    <cellStyle name="Normal 2 2 3 4 2" xfId="1017" xr:uid="{23A732FF-BABE-44EF-B2D7-B1B9284E071A}"/>
    <cellStyle name="Normal 2 2 3 4 2 2" xfId="2986" xr:uid="{CC99C130-28F9-465A-BFBA-F750453B9F3B}"/>
    <cellStyle name="Normal 2 2 3 4 2 2 2" xfId="5542" xr:uid="{64B34E97-B72D-48A9-91EF-3DA8FB4D808B}"/>
    <cellStyle name="Normal 2 2 3 4 2 2 2 2" xfId="38365" xr:uid="{9D99B0CE-527B-44F1-96DE-DB1E95F27B93}"/>
    <cellStyle name="Normal 2 2 3 4 2 2 3" xfId="8846" xr:uid="{6D02BC03-2EE6-4C8B-8FC5-B09E844653EE}"/>
    <cellStyle name="Normal 2 2 3 4 2 2 3 2" xfId="41608" xr:uid="{2D55DEA9-5D30-4DB4-B73B-159E1AAB61F6}"/>
    <cellStyle name="Normal 2 2 3 4 2 2 4" xfId="12616" xr:uid="{4D7F90AE-0131-4B04-9C39-9E5AD0116EA4}"/>
    <cellStyle name="Normal 2 2 3 4 2 2 4 2" xfId="35119" xr:uid="{4E979D38-FD09-46BB-8DF6-40A577E0E514}"/>
    <cellStyle name="Normal 2 2 3 4 2 2 5" xfId="16379" xr:uid="{7CD668E0-BA17-4389-9337-CFB975DBE560}"/>
    <cellStyle name="Normal 2 2 3 4 2 2 6" xfId="19200" xr:uid="{7123264F-AB55-474A-8A77-F83D8E4BC6E5}"/>
    <cellStyle name="Normal 2 2 3 4 2 3" xfId="5541" xr:uid="{4BFC3738-3511-48E3-9D13-C6C810E71578}"/>
    <cellStyle name="Normal 2 2 3 4 2 3 2" xfId="36904" xr:uid="{7C32517A-9242-44C8-B71E-EF0AD23CB553}"/>
    <cellStyle name="Normal 2 2 3 4 2 4" xfId="2985" xr:uid="{8F7663A6-0E6D-445D-A2E7-04AE79547A6E}"/>
    <cellStyle name="Normal 2 2 3 4 2 4 2" xfId="40050" xr:uid="{FE354609-22DE-4B52-A668-DC0D9E889FAA}"/>
    <cellStyle name="Normal 2 2 3 4 2 5" xfId="7362" xr:uid="{BFFC3EBD-0DDA-42F1-B42B-79F201651233}"/>
    <cellStyle name="Normal 2 2 3 4 2 5 2" xfId="33553" xr:uid="{7E4EA15E-2D01-4467-BD5D-1F538AF8DAA5}"/>
    <cellStyle name="Normal 2 2 3 4 2 6" xfId="10709" xr:uid="{9BCF9441-0432-4235-956B-E66B9A27FB0B}"/>
    <cellStyle name="Normal 2 2 3 4 2 7" xfId="14500" xr:uid="{3211E630-E00D-4D39-BEF8-7D9AA8B56773}"/>
    <cellStyle name="Normal 2 2 3 4 2 8" xfId="17921" xr:uid="{6FD89BCA-15DE-4FEC-B8F7-52760E6AB86D}"/>
    <cellStyle name="Normal 2 2 3 4 3" xfId="2987" xr:uid="{ECF77F59-1694-44F5-BCDC-225E28E54963}"/>
    <cellStyle name="Normal 2 2 3 4 3 2" xfId="5543" xr:uid="{A4E35F66-2BEE-4693-A4B2-3D3679436EB6}"/>
    <cellStyle name="Normal 2 2 3 4 3 2 2" xfId="12617" xr:uid="{8AB12BC2-A471-4F2B-8396-6B0AF94BBAB6}"/>
    <cellStyle name="Normal 2 2 3 4 3 2 3" xfId="16380" xr:uid="{7AEEF7E1-CD26-4216-B96C-8871CC4D1009}"/>
    <cellStyle name="Normal 2 2 3 4 3 3" xfId="8845" xr:uid="{73FB6BB7-C374-4345-B5C1-61BD6650D1CF}"/>
    <cellStyle name="Normal 2 2 3 4 3 3 2" xfId="41607" xr:uid="{18E98B46-77A0-400A-804C-6B323BB28A5D}"/>
    <cellStyle name="Normal 2 2 3 4 3 4" xfId="10710" xr:uid="{4DD0DAFE-33F2-4A14-B99F-9CF11FBF4B01}"/>
    <cellStyle name="Normal 2 2 3 4 3 4 2" xfId="35118" xr:uid="{02DFE913-BE4B-4EFA-B0F2-C04266810858}"/>
    <cellStyle name="Normal 2 2 3 4 3 5" xfId="14501" xr:uid="{A7BE543C-2687-4A64-A116-2AE318E8F8F1}"/>
    <cellStyle name="Normal 2 2 3 4 3 6" xfId="19199" xr:uid="{038FB04E-B6D5-4C13-A58F-DF2DAA3EBDB5}"/>
    <cellStyle name="Normal 2 2 3 4 4" xfId="5540" xr:uid="{6AB457E5-44E4-4A92-B87C-0A0C049197EF}"/>
    <cellStyle name="Normal 2 2 3 4 4 2" xfId="12618" xr:uid="{DA24674D-7F6F-473A-97F3-0DB96B25DA4B}"/>
    <cellStyle name="Normal 2 2 3 4 4 2 2" xfId="36089" xr:uid="{A374575D-C036-4445-A2F1-DC19A61C6C1C}"/>
    <cellStyle name="Normal 2 2 3 4 4 3" xfId="16381" xr:uid="{74AF9B9E-38C7-41CD-8EC0-1CE7850B4B81}"/>
    <cellStyle name="Normal 2 2 3 4 5" xfId="2984" xr:uid="{F1F48C52-0A04-40C3-A900-D113375AAADC}"/>
    <cellStyle name="Normal 2 2 3 4 5 2" xfId="39235" xr:uid="{D2D337C8-2F11-4605-8DF9-C330BA961B56}"/>
    <cellStyle name="Normal 2 2 3 4 6" xfId="7361" xr:uid="{E41E0B90-660C-44A2-BF72-BDE7FEC4C6CD}"/>
    <cellStyle name="Normal 2 2 3 4 6 2" xfId="32703" xr:uid="{870FFFD3-33EF-4B24-AC45-143EEE45DAAE}"/>
    <cellStyle name="Normal 2 2 3 4 7" xfId="10708" xr:uid="{4E5E2887-4E44-44AB-AD40-90D1CFF55D37}"/>
    <cellStyle name="Normal 2 2 3 4 8" xfId="14499" xr:uid="{0EA1D0CC-CE2E-43BC-AB68-C13C3D6C106A}"/>
    <cellStyle name="Normal 2 2 3 4 9" xfId="17920" xr:uid="{57780798-62EA-42B3-9160-C77B17FCBC82}"/>
    <cellStyle name="Normal 2 2 3 5" xfId="1018" xr:uid="{3150747C-FC14-4665-A42A-93DFE3574DDC}"/>
    <cellStyle name="Normal 2 2 3 5 2" xfId="1019" xr:uid="{28911564-6A2B-49CC-A05C-4C88F9D901F4}"/>
    <cellStyle name="Normal 2 2 3 5 2 2" xfId="2990" xr:uid="{2012142D-B355-4321-A01C-A24D04A405E1}"/>
    <cellStyle name="Normal 2 2 3 5 2 2 2" xfId="5546" xr:uid="{11E8C3DF-3F98-424C-B43B-F6D9BE1F4487}"/>
    <cellStyle name="Normal 2 2 3 5 2 2 3" xfId="8848" xr:uid="{1A8EDBD3-510D-4D6D-8EB7-FBC848E6AF33}"/>
    <cellStyle name="Normal 2 2 3 5 2 2 4" xfId="12619" xr:uid="{0E8D624B-F9C4-4021-A7CF-FC2B3B4D9890}"/>
    <cellStyle name="Normal 2 2 3 5 2 2 5" xfId="16382" xr:uid="{84820F71-3849-43E1-8AEF-85277EF2CF41}"/>
    <cellStyle name="Normal 2 2 3 5 2 2 6" xfId="19202" xr:uid="{1DEE996F-CA95-43B1-8811-D6C6AC1C0320}"/>
    <cellStyle name="Normal 2 2 3 5 2 3" xfId="5545" xr:uid="{5911FA06-12D4-48EC-A593-5FA0E78C92A0}"/>
    <cellStyle name="Normal 2 2 3 5 2 3 2" xfId="41609" xr:uid="{C135BBF1-8456-4903-9E2A-996C255E6842}"/>
    <cellStyle name="Normal 2 2 3 5 2 4" xfId="2989" xr:uid="{358B05F8-AEB8-4A89-B16F-BD7DBB3CBBA0}"/>
    <cellStyle name="Normal 2 2 3 5 2 4 2" xfId="35120" xr:uid="{00BCED9D-FBA1-4193-9D3E-DC3E679C72BE}"/>
    <cellStyle name="Normal 2 2 3 5 2 5" xfId="7364" xr:uid="{8E24DD05-5633-4F65-B7FC-F090F4D53CA8}"/>
    <cellStyle name="Normal 2 2 3 5 2 6" xfId="10712" xr:uid="{BD4F7330-9720-4B1D-93E6-67C60C295667}"/>
    <cellStyle name="Normal 2 2 3 5 2 7" xfId="14503" xr:uid="{6A71F11C-C657-426A-81B9-ED948D411620}"/>
    <cellStyle name="Normal 2 2 3 5 2 8" xfId="17923" xr:uid="{DC10F6A8-7B85-4B97-8A8F-706D3D2CD7BE}"/>
    <cellStyle name="Normal 2 2 3 5 3" xfId="2991" xr:uid="{3857BD00-1709-4E65-AF51-B8E6DEAA8F2E}"/>
    <cellStyle name="Normal 2 2 3 5 3 2" xfId="5547" xr:uid="{3007D517-64AD-4E53-9B10-998B336BD114}"/>
    <cellStyle name="Normal 2 2 3 5 3 2 2" xfId="12620" xr:uid="{3127B1C6-E946-46C2-9563-5116A6E998F5}"/>
    <cellStyle name="Normal 2 2 3 5 3 2 3" xfId="16383" xr:uid="{C783691C-E487-47D6-BC64-DC26D59B4D22}"/>
    <cellStyle name="Normal 2 2 3 5 3 3" xfId="8847" xr:uid="{0FC64443-45AF-4CFB-A777-9EB0CECB123B}"/>
    <cellStyle name="Normal 2 2 3 5 3 4" xfId="10713" xr:uid="{21B26E90-6AC5-410B-9C6C-3D59A294762C}"/>
    <cellStyle name="Normal 2 2 3 5 3 5" xfId="14504" xr:uid="{382AB7F3-E954-49D2-A18C-1946521EA875}"/>
    <cellStyle name="Normal 2 2 3 5 3 6" xfId="19201" xr:uid="{D8ED1089-B882-4BB8-AC30-115582BF85F7}"/>
    <cellStyle name="Normal 2 2 3 5 4" xfId="5544" xr:uid="{95180B6C-DD8E-43D9-9FD3-74035945D5D4}"/>
    <cellStyle name="Normal 2 2 3 5 4 2" xfId="12621" xr:uid="{4633206D-03DE-48A5-B605-28F699F1FDCC}"/>
    <cellStyle name="Normal 2 2 3 5 4 3" xfId="16384" xr:uid="{84D05ADA-ED89-4487-8A40-0189C6630A69}"/>
    <cellStyle name="Normal 2 2 3 5 5" xfId="2988" xr:uid="{89CD9A45-218E-4EF3-932A-FF3F047A3C1E}"/>
    <cellStyle name="Normal 2 2 3 5 5 2" xfId="33125" xr:uid="{1CE63BC6-1FAF-4E6D-B5DA-BF1F6A97ADEA}"/>
    <cellStyle name="Normal 2 2 3 5 6" xfId="7363" xr:uid="{F157EA70-0EAD-4EF2-BF86-8A0CD9D4F516}"/>
    <cellStyle name="Normal 2 2 3 5 7" xfId="10711" xr:uid="{839D3988-C641-4D03-B5FC-95A6A6DDF296}"/>
    <cellStyle name="Normal 2 2 3 5 8" xfId="14502" xr:uid="{4B8EF2DF-D7A9-471B-8CDC-400296FD67A2}"/>
    <cellStyle name="Normal 2 2 3 5 9" xfId="17922" xr:uid="{323A08BD-CEE3-4FA7-B9F0-25AEDF288699}"/>
    <cellStyle name="Normal 2 2 3 6" xfId="8028" xr:uid="{C49C24E7-DE0C-40DE-BE2E-229ECC688A2F}"/>
    <cellStyle name="Normal 2 2 3 6 2" xfId="9511" xr:uid="{20E24066-5685-4335-B9BD-1F32680497C0}"/>
    <cellStyle name="Normal 2 2 3 6 2 2" xfId="38355" xr:uid="{E186AFF3-FCD6-4D72-936B-6A75C2134211}"/>
    <cellStyle name="Normal 2 2 3 6 3" xfId="10714" xr:uid="{94B8AC68-B833-4CFB-BDD1-88B3FBA63A45}"/>
    <cellStyle name="Normal 2 2 3 6 3 2" xfId="41594" xr:uid="{03A4953F-064F-4F71-879A-39AAEB7B906B}"/>
    <cellStyle name="Normal 2 2 3 6 3 3" xfId="28947" xr:uid="{5F8B24BD-77A4-49EF-BFD1-37413B861F47}"/>
    <cellStyle name="Normal 2 2 3 6 4" xfId="24970" xr:uid="{93D601E2-5262-4078-8CF4-C9AB28484F5B}"/>
    <cellStyle name="Normal 2 2 3 6 4 2" xfId="35105" xr:uid="{8DD24C56-28B3-4462-A772-C2B5882E22D8}"/>
    <cellStyle name="Normal 2 2 3 6 5" xfId="31852" xr:uid="{7CD1FA02-BD23-451E-9934-32B38E5187A1}"/>
    <cellStyle name="Normal 2 2 3 7" xfId="22361" xr:uid="{B4F4118A-E318-4CCE-9A20-9743F528C39F}"/>
    <cellStyle name="Normal 2 2 3 7 2" xfId="25338" xr:uid="{FF932A2C-EBDF-4FFA-827F-F3F907F99D9C}"/>
    <cellStyle name="Normal 2 2 3 7 2 2" xfId="35682" xr:uid="{E5FA5D42-E1D3-4994-80F1-9E14BDE51BCA}"/>
    <cellStyle name="Normal 2 2 3 7 3" xfId="29714" xr:uid="{64F941E1-D23B-4C22-A9A6-FA1EB9DEAEE5}"/>
    <cellStyle name="Normal 2 2 3 8" xfId="27494" xr:uid="{7F68A149-F2A3-48D4-BD99-E1B6626AF6D4}"/>
    <cellStyle name="Normal 2 2 3 8 2" xfId="38828" xr:uid="{4C3F1F59-B89E-4FA6-8130-100029332816}"/>
    <cellStyle name="Normal 2 2 3 9" xfId="23367" xr:uid="{1B7D24C7-2B93-41E4-AA90-EA2FA5F2259F}"/>
    <cellStyle name="Normal 2 2 3 9 2" xfId="32281" xr:uid="{C7A06652-04FF-42C8-9648-4619D9CE638C}"/>
    <cellStyle name="Normal 2 2 4" xfId="174" xr:uid="{9B5E6441-4CCF-4ABF-B1FB-DD313D3C755A}"/>
    <cellStyle name="Normal 2 2 4 10" xfId="42215" xr:uid="{2CD6D90B-1E83-4AEF-BC82-2B01C32CAC4D}"/>
    <cellStyle name="Normal 2 2 4 2" xfId="326" xr:uid="{A6544592-8A8B-40A4-B39D-E56C8967CA65}"/>
    <cellStyle name="Normal 2 2 4 2 2" xfId="1020" xr:uid="{EC275F9E-DA4F-4AA8-B761-0FEF37E6BD45}"/>
    <cellStyle name="Normal 2 2 4 2 2 2" xfId="2995" xr:uid="{A20886AA-FA14-4E44-AD59-725F61B44A80}"/>
    <cellStyle name="Normal 2 2 4 2 2 2 2" xfId="5551" xr:uid="{3C5E9AF2-811F-4742-A3C7-348E6FE19C69}"/>
    <cellStyle name="Normal 2 2 4 2 2 2 2 2" xfId="27201" xr:uid="{49262DF1-25FA-4EB0-85CB-C06F468A290E}"/>
    <cellStyle name="Normal 2 2 4 2 2 2 2 2 2" xfId="38369" xr:uid="{F5E6EE55-CEFD-43CF-AEBE-198DD851FCAB}"/>
    <cellStyle name="Normal 2 2 4 2 2 2 2 3" xfId="28956" xr:uid="{01C40458-12A3-4143-9B73-241B9D44146F}"/>
    <cellStyle name="Normal 2 2 4 2 2 2 2 3 2" xfId="41613" xr:uid="{76BC1AB7-FA47-465C-8CBC-EE9B1F83AEBC}"/>
    <cellStyle name="Normal 2 2 4 2 2 2 2 4" xfId="24982" xr:uid="{8E75C674-39BF-4227-A552-DB8CA4414395}"/>
    <cellStyle name="Normal 2 2 4 2 2 2 2 4 2" xfId="35124" xr:uid="{F4292E47-97DB-42B5-BAD5-7051AA70ED98}"/>
    <cellStyle name="Normal 2 2 4 2 2 2 2 5" xfId="31864" xr:uid="{B72BA8F9-406F-45A0-AA97-33585A01C42A}"/>
    <cellStyle name="Normal 2 2 4 2 2 2 3" xfId="8851" xr:uid="{7B8F7793-9CB1-47F7-B047-F058C0622841}"/>
    <cellStyle name="Normal 2 2 4 2 2 2 3 2" xfId="37151" xr:uid="{C3F033F9-A0A0-480D-8E85-BA8811F8A142}"/>
    <cellStyle name="Normal 2 2 4 2 2 2 4" xfId="12622" xr:uid="{0A24E0C1-D988-429D-AFA3-FCEB40FDA663}"/>
    <cellStyle name="Normal 2 2 4 2 2 2 4 2" xfId="40297" xr:uid="{8EB68FF6-39DD-4825-9113-27DBB5A3F3D8}"/>
    <cellStyle name="Normal 2 2 4 2 2 2 5" xfId="16385" xr:uid="{9E15D70A-1928-4398-902A-B817FBFA645C}"/>
    <cellStyle name="Normal 2 2 4 2 2 2 5 2" xfId="33802" xr:uid="{9B398615-94D0-4EBF-9E30-ED3621AE55FB}"/>
    <cellStyle name="Normal 2 2 4 2 2 2 6" xfId="19205" xr:uid="{EA965B48-C66E-4F3E-BA26-38578E4D01F2}"/>
    <cellStyle name="Normal 2 2 4 2 2 3" xfId="5550" xr:uid="{EEB90466-6637-45EE-BEF5-FF44ACF19215}"/>
    <cellStyle name="Normal 2 2 4 2 2 3 2" xfId="27200" xr:uid="{BEB04CF1-148E-4402-AF82-140BE7742CD5}"/>
    <cellStyle name="Normal 2 2 4 2 2 3 2 2" xfId="38368" xr:uid="{885FE69E-1787-423C-A7DC-F670E115A81D}"/>
    <cellStyle name="Normal 2 2 4 2 2 3 3" xfId="28955" xr:uid="{45C6B8BD-8469-44B7-B4D6-8EBD120A56E9}"/>
    <cellStyle name="Normal 2 2 4 2 2 3 3 2" xfId="41612" xr:uid="{D4EAF90D-1354-420D-A4EF-050DA5482121}"/>
    <cellStyle name="Normal 2 2 4 2 2 3 4" xfId="24981" xr:uid="{EF8DCB34-E3E3-4D61-8606-E3CD81225696}"/>
    <cellStyle name="Normal 2 2 4 2 2 3 4 2" xfId="35123" xr:uid="{E4C0E567-DA6C-4291-AA24-B37FFD936F71}"/>
    <cellStyle name="Normal 2 2 4 2 2 3 5" xfId="31863" xr:uid="{49D098A8-439D-44A3-BF08-2A6C3A0FE7DD}"/>
    <cellStyle name="Normal 2 2 4 2 2 4" xfId="2994" xr:uid="{BC550C2C-69E8-4E3D-86C1-0BD1A9450D53}"/>
    <cellStyle name="Normal 2 2 4 2 2 4 2" xfId="25879" xr:uid="{9B3FD66B-4B47-4425-AF5D-4249426D31C3}"/>
    <cellStyle name="Normal 2 2 4 2 2 4 2 2" xfId="36336" xr:uid="{59E22994-0128-4F49-A294-CF50F7A09C9F}"/>
    <cellStyle name="Normal 2 2 4 2 2 4 3" xfId="30256" xr:uid="{DFFFEE0C-8E0A-4419-8991-36432C5A24E9}"/>
    <cellStyle name="Normal 2 2 4 2 2 5" xfId="7367" xr:uid="{EA02AD14-E94F-4BEA-88D4-97B28FCC8538}"/>
    <cellStyle name="Normal 2 2 4 2 2 5 2" xfId="39482" xr:uid="{41E274DF-7081-40F2-8960-D3D3C62E8D17}"/>
    <cellStyle name="Normal 2 2 4 2 2 6" xfId="10717" xr:uid="{9C6026E3-7519-440E-9535-6ADBE027DDE1}"/>
    <cellStyle name="Normal 2 2 4 2 2 6 2" xfId="32951" xr:uid="{9BBBC9AB-FB39-4A6E-95D3-399BAAEC029B}"/>
    <cellStyle name="Normal 2 2 4 2 2 7" xfId="14506" xr:uid="{279D7792-50E9-47C7-8229-9EB3CB44339E}"/>
    <cellStyle name="Normal 2 2 4 2 2 8" xfId="17926" xr:uid="{5B0A50AB-7367-4BC6-AF60-D9C759E443E4}"/>
    <cellStyle name="Normal 2 2 4 2 3" xfId="2996" xr:uid="{BEA980D8-B577-411A-A35B-2CA9B02E81A4}"/>
    <cellStyle name="Normal 2 2 4 2 3 2" xfId="5552" xr:uid="{72514F02-D25B-47C4-97F8-8C2D072FBDBD}"/>
    <cellStyle name="Normal 2 2 4 2 3 2 2" xfId="12623" xr:uid="{687172A4-6C56-4838-8E96-3688E06D5C75}"/>
    <cellStyle name="Normal 2 2 4 2 3 2 2 2" xfId="38370" xr:uid="{0154525B-CA37-47B9-B2DC-A74F6BEED7D9}"/>
    <cellStyle name="Normal 2 2 4 2 3 2 3" xfId="16386" xr:uid="{026093EF-4096-4306-8AFF-8A4AEB957878}"/>
    <cellStyle name="Normal 2 2 4 2 3 2 3 2" xfId="41614" xr:uid="{A749145E-E819-43A4-9949-954C00D187FF}"/>
    <cellStyle name="Normal 2 2 4 2 3 2 4" xfId="24983" xr:uid="{A62F64C8-C112-42DF-A011-064ACBA3EC9E}"/>
    <cellStyle name="Normal 2 2 4 2 3 2 4 2" xfId="35125" xr:uid="{DF9BFFA8-8617-4D40-AE07-E26DD9F45641}"/>
    <cellStyle name="Normal 2 2 4 2 3 2 5" xfId="31865" xr:uid="{5F0DDBF8-13CD-4CF5-9EDE-EB16826E455B}"/>
    <cellStyle name="Normal 2 2 4 2 3 3" xfId="8850" xr:uid="{B8F58A71-D273-498C-BF74-A84409F562A9}"/>
    <cellStyle name="Normal 2 2 4 2 3 3 2" xfId="36731" xr:uid="{87B8D046-D271-4961-8E9F-C4989440B2DC}"/>
    <cellStyle name="Normal 2 2 4 2 3 4" xfId="10718" xr:uid="{3EB30999-4AA6-418F-B0A2-9F58EE7903A2}"/>
    <cellStyle name="Normal 2 2 4 2 3 4 2" xfId="39877" xr:uid="{75639FDA-3F37-4B6A-A7D1-6493A892DD5B}"/>
    <cellStyle name="Normal 2 2 4 2 3 5" xfId="14507" xr:uid="{D6198724-8A3E-4E24-A773-8CBCC0181E22}"/>
    <cellStyle name="Normal 2 2 4 2 3 5 2" xfId="33371" xr:uid="{813D6BEA-40CC-42D3-A24D-619ACB14E1E1}"/>
    <cellStyle name="Normal 2 2 4 2 3 6" xfId="19204" xr:uid="{7F82AC3B-A41C-4728-83AB-AD4DC3A4FA73}"/>
    <cellStyle name="Normal 2 2 4 2 4" xfId="5549" xr:uid="{9EDA9A35-9A06-4CAD-9267-0762FE9FA74A}"/>
    <cellStyle name="Normal 2 2 4 2 4 2" xfId="12624" xr:uid="{205442B0-9C40-462C-B637-1DABD2726249}"/>
    <cellStyle name="Normal 2 2 4 2 4 2 2" xfId="38367" xr:uid="{5E18C4DA-CF2F-44F8-96A5-8BAEA8C7D972}"/>
    <cellStyle name="Normal 2 2 4 2 4 3" xfId="16387" xr:uid="{121289A4-B614-4B63-8E30-6B3CB55FC809}"/>
    <cellStyle name="Normal 2 2 4 2 4 3 2" xfId="41611" xr:uid="{76C882F0-ED19-468A-A522-9E9CE0DB0CF8}"/>
    <cellStyle name="Normal 2 2 4 2 4 4" xfId="24980" xr:uid="{C8E4C849-9C51-4038-BE8D-CF5B5268EE30}"/>
    <cellStyle name="Normal 2 2 4 2 4 4 2" xfId="35122" xr:uid="{0074F582-FFB8-47C2-B9CC-9CCDB4029FA5}"/>
    <cellStyle name="Normal 2 2 4 2 4 5" xfId="31862" xr:uid="{90D4D88B-3790-42FD-B264-C41FBAB9B5E3}"/>
    <cellStyle name="Normal 2 2 4 2 5" xfId="2993" xr:uid="{3F1F8DA2-E7A1-4FEE-B3B9-50B0F33A1578}"/>
    <cellStyle name="Normal 2 2 4 2 5 2" xfId="25541" xr:uid="{FA9A7ECB-38A5-4272-99CF-E9660C3EF98F}"/>
    <cellStyle name="Normal 2 2 4 2 5 2 2" xfId="35917" xr:uid="{1E46C03F-9A38-4B11-819B-DB5B5935644F}"/>
    <cellStyle name="Normal 2 2 4 2 5 3" xfId="29918" xr:uid="{9C94FA2E-0F61-4461-A181-9AE07DA50108}"/>
    <cellStyle name="Normal 2 2 4 2 6" xfId="7366" xr:uid="{3B863ED8-56BA-4B8F-B967-10526EF92C1D}"/>
    <cellStyle name="Normal 2 2 4 2 6 2" xfId="39063" xr:uid="{767AD2AD-ABB7-4376-A95E-0A751E4DA072}"/>
    <cellStyle name="Normal 2 2 4 2 7" xfId="10716" xr:uid="{C3BCCA51-8D33-4952-8024-7AA07F3768D5}"/>
    <cellStyle name="Normal 2 2 4 2 7 2" xfId="32526" xr:uid="{19FD7488-C7A7-4142-8482-EE9A05F9F53F}"/>
    <cellStyle name="Normal 2 2 4 2 8" xfId="14505" xr:uid="{DE96031A-D873-44D8-9B46-38E1D7EF3800}"/>
    <cellStyle name="Normal 2 2 4 2 9" xfId="17925" xr:uid="{3EDCFD09-44A8-4901-9F13-2C7897963895}"/>
    <cellStyle name="Normal 2 2 4 3" xfId="2997" xr:uid="{B83398D4-45EC-420D-B401-0AD4096B3E1D}"/>
    <cellStyle name="Normal 2 2 4 3 2" xfId="5553" xr:uid="{943B961C-00AA-4B94-BE6A-4CD3D801E3E4}"/>
    <cellStyle name="Normal 2 2 4 3 2 2" xfId="23204" xr:uid="{2F334F91-266A-404E-9FD1-5C37C0E18C5B}"/>
    <cellStyle name="Normal 2 2 4 3 2 2 2" xfId="27203" xr:uid="{E2EBA8B7-3289-433A-B52C-391D11B5B805}"/>
    <cellStyle name="Normal 2 2 4 3 2 2 2 2" xfId="38372" xr:uid="{B47D3140-6000-469B-90A7-A4643246EDDB}"/>
    <cellStyle name="Normal 2 2 4 3 2 2 3" xfId="28958" xr:uid="{38D559A3-4D21-4370-8846-F2F745A086AA}"/>
    <cellStyle name="Normal 2 2 4 3 2 2 3 2" xfId="41616" xr:uid="{F33DDA41-1F90-436D-94C4-E90E32928B94}"/>
    <cellStyle name="Normal 2 2 4 3 2 2 4" xfId="24985" xr:uid="{1A4B9432-FD8D-4F7B-B36E-294FC2D1A700}"/>
    <cellStyle name="Normal 2 2 4 3 2 2 4 2" xfId="35127" xr:uid="{D5B03266-BA47-43E4-8A7C-A3210B483E01}"/>
    <cellStyle name="Normal 2 2 4 3 2 2 5" xfId="31867" xr:uid="{10B63BE3-48CE-436E-8E65-86DD7D46B917}"/>
    <cellStyle name="Normal 2 2 4 3 2 3" xfId="26227" xr:uid="{35D4A5A4-11FA-4C48-96CC-3F4B6794C7F1}"/>
    <cellStyle name="Normal 2 2 4 3 2 3 2" xfId="36952" xr:uid="{C222F0F4-9B3D-46EB-A31A-B795513B68F6}"/>
    <cellStyle name="Normal 2 2 4 3 2 4" xfId="27934" xr:uid="{58D05B23-08C9-4E80-AF60-F143A073B40D}"/>
    <cellStyle name="Normal 2 2 4 3 2 4 2" xfId="40098" xr:uid="{E311FD5B-BBB1-47FC-9FA0-6441C305FB51}"/>
    <cellStyle name="Normal 2 2 4 3 2 5" xfId="23819" xr:uid="{5898F003-E351-46AC-A063-95400F83D9B6}"/>
    <cellStyle name="Normal 2 2 4 3 2 5 2" xfId="33601" xr:uid="{751AA2E9-6F9F-4215-9A58-364CEAF3E957}"/>
    <cellStyle name="Normal 2 2 4 3 2 6" xfId="30657" xr:uid="{E97D88B7-697F-4BAE-9525-0DCDAE335A65}"/>
    <cellStyle name="Normal 2 2 4 3 3" xfId="8849" xr:uid="{BB5EE9E9-BD18-48E1-92A9-AA58227C747D}"/>
    <cellStyle name="Normal 2 2 4 3 3 2" xfId="27202" xr:uid="{980BD061-DC26-465C-8FF9-123558FAF384}"/>
    <cellStyle name="Normal 2 2 4 3 3 2 2" xfId="38371" xr:uid="{F9341D1C-1321-461C-9D57-08790E9AC9A1}"/>
    <cellStyle name="Normal 2 2 4 3 3 3" xfId="28957" xr:uid="{8ACD5BCB-6FFB-4934-8137-0D5FDBCE52CA}"/>
    <cellStyle name="Normal 2 2 4 3 3 3 2" xfId="41615" xr:uid="{EC19BEC3-5883-40FF-B0F7-F47EBA22A401}"/>
    <cellStyle name="Normal 2 2 4 3 3 4" xfId="24984" xr:uid="{1DF1D96A-4C5C-4FDA-8D28-3C5EC7562685}"/>
    <cellStyle name="Normal 2 2 4 3 3 4 2" xfId="35126" xr:uid="{59A24D98-D814-42A5-BC9B-8EFBD4C60BF0}"/>
    <cellStyle name="Normal 2 2 4 3 3 5" xfId="31866" xr:uid="{8B29741A-D80A-49EF-9353-5EE2776D0F68}"/>
    <cellStyle name="Normal 2 2 4 3 4" xfId="19203" xr:uid="{713B333D-60E5-48FB-ACE3-41AEA5D4F566}"/>
    <cellStyle name="Normal 2 2 4 3 4 2" xfId="25696" xr:uid="{1F03631B-064B-40DC-9245-AE5841956931}"/>
    <cellStyle name="Normal 2 2 4 3 4 2 2" xfId="36137" xr:uid="{9DDA4EB4-EF52-439F-970D-E92E27DA5D06}"/>
    <cellStyle name="Normal 2 2 4 3 4 3" xfId="30073" xr:uid="{8333BCCB-DFB9-4C2D-8D44-35FE910988DA}"/>
    <cellStyle name="Normal 2 2 4 3 5" xfId="27615" xr:uid="{F3B33167-7D61-4694-A7BB-FEE1EFC2D532}"/>
    <cellStyle name="Normal 2 2 4 3 5 2" xfId="39283" xr:uid="{38ABA28B-23F2-4819-AA7C-170037682064}"/>
    <cellStyle name="Normal 2 2 4 3 6" xfId="23494" xr:uid="{BCA5D3D6-690E-4401-967F-F15B7E73F823}"/>
    <cellStyle name="Normal 2 2 4 3 6 2" xfId="32751" xr:uid="{E4B5E05C-FC73-4866-8E6E-98F0B48BBD43}"/>
    <cellStyle name="Normal 2 2 4 3 7" xfId="29498" xr:uid="{585F32B5-CA52-4475-B51A-C1F973482701}"/>
    <cellStyle name="Normal 2 2 4 4" xfId="5548" xr:uid="{1753B63C-DBDE-4051-8210-8146E2E34A38}"/>
    <cellStyle name="Normal 2 2 4 4 2" xfId="23205" xr:uid="{9494FA09-D265-4627-9050-586C276550F5}"/>
    <cellStyle name="Normal 2 2 4 4 2 2" xfId="27204" xr:uid="{9444005D-979A-4C35-BCD4-64CD2E215290}"/>
    <cellStyle name="Normal 2 2 4 4 2 2 2" xfId="38373" xr:uid="{3FC52FD5-BF59-4EC1-8058-DB0BE6F543B5}"/>
    <cellStyle name="Normal 2 2 4 4 2 3" xfId="28959" xr:uid="{9EF02315-27C0-4BF0-BB32-EC55D162CB0B}"/>
    <cellStyle name="Normal 2 2 4 4 2 3 2" xfId="41617" xr:uid="{822BD3AF-BE43-4EB3-B179-3AC7384A3080}"/>
    <cellStyle name="Normal 2 2 4 4 2 4" xfId="24986" xr:uid="{118B06E0-147B-4C52-94B8-9C0EC44E58D0}"/>
    <cellStyle name="Normal 2 2 4 4 2 4 2" xfId="35128" xr:uid="{748BF149-978B-4C12-A150-5EE0A6088015}"/>
    <cellStyle name="Normal 2 2 4 4 2 5" xfId="31868" xr:uid="{4ADE4181-54CA-4485-80FE-70F678A4CE15}"/>
    <cellStyle name="Normal 2 2 4 4 3" xfId="22589" xr:uid="{1522D3DA-6810-482F-8310-978C99743885}"/>
    <cellStyle name="Normal 2 2 4 4 3 2" xfId="26066" xr:uid="{0185C958-6594-461C-895C-B41A3A00514B}"/>
    <cellStyle name="Normal 2 2 4 4 3 2 2" xfId="36539" xr:uid="{82E69660-4DEF-4D27-9090-E7034984CBAD}"/>
    <cellStyle name="Normal 2 2 4 4 3 3" xfId="30443" xr:uid="{B8E9CA00-2713-4F0F-82E6-C7BC285D15A4}"/>
    <cellStyle name="Normal 2 2 4 4 4" xfId="27727" xr:uid="{8F6B23A8-D794-46CD-9A2D-5AAA0F1669EE}"/>
    <cellStyle name="Normal 2 2 4 4 4 2" xfId="39685" xr:uid="{8EFADA4A-68EB-420B-87FF-984D7B7297D2}"/>
    <cellStyle name="Normal 2 2 4 4 5" xfId="23606" xr:uid="{F83A5681-D289-40FF-8523-1BCFB5D6B125}"/>
    <cellStyle name="Normal 2 2 4 4 5 2" xfId="33171" xr:uid="{760DEBA9-0104-43F4-95FD-651943268C04}"/>
    <cellStyle name="Normal 2 2 4 4 6" xfId="29384" xr:uid="{86C4745D-AFC5-470E-B36E-B91493EC5941}"/>
    <cellStyle name="Normal 2 2 4 5" xfId="2992" xr:uid="{B8FACAD5-6DD7-4FF6-88CD-9E68E3EF2105}"/>
    <cellStyle name="Normal 2 2 4 5 2" xfId="27199" xr:uid="{AC7C1FD6-557B-482E-A2B3-B41249EFAFCD}"/>
    <cellStyle name="Normal 2 2 4 5 2 2" xfId="38366" xr:uid="{2AB10873-DEBD-4DF0-AA56-B8AE210FC2C0}"/>
    <cellStyle name="Normal 2 2 4 5 3" xfId="28954" xr:uid="{D35706D0-9E82-4422-B4C2-07EF1758AB48}"/>
    <cellStyle name="Normal 2 2 4 5 3 2" xfId="41610" xr:uid="{9E1DD475-B147-49FF-9B19-BFD107B98182}"/>
    <cellStyle name="Normal 2 2 4 5 4" xfId="24979" xr:uid="{74E27C10-709F-45FF-BBF1-2634E9737564}"/>
    <cellStyle name="Normal 2 2 4 5 4 2" xfId="35121" xr:uid="{7DDDC75C-16CC-4A8D-B3BC-4DA726252562}"/>
    <cellStyle name="Normal 2 2 4 5 5" xfId="31861" xr:uid="{A8A487E6-F628-44B1-9AA2-F1EBFE2129ED}"/>
    <cellStyle name="Normal 2 2 4 6" xfId="7365" xr:uid="{785418B0-3171-451D-B41B-081287172460}"/>
    <cellStyle name="Normal 2 2 4 6 2" xfId="25360" xr:uid="{9872646F-5F3C-4E46-B8E0-6A7592205FBF}"/>
    <cellStyle name="Normal 2 2 4 6 2 2" xfId="35726" xr:uid="{7C9EE3A8-3AE4-45C1-8064-91D5F2D83411}"/>
    <cellStyle name="Normal 2 2 4 6 3" xfId="29737" xr:uid="{CF6093D9-206D-4D3F-AFBB-9361A99A6DA7}"/>
    <cellStyle name="Normal 2 2 4 7" xfId="10715" xr:uid="{8B1BDBBD-8CBF-487A-ABF7-425FDDC2948D}"/>
    <cellStyle name="Normal 2 2 4 7 2" xfId="38872" xr:uid="{E632DC39-7A2C-42DE-9783-2DA93D581EFF}"/>
    <cellStyle name="Normal 2 2 4 7 3" xfId="27504" xr:uid="{0C7FBEE0-FB9B-435B-9A83-8BCF8BA353BA}"/>
    <cellStyle name="Normal 2 2 4 8" xfId="17924" xr:uid="{EF4032EC-14BB-43B2-8B1D-E25909A75CBE}"/>
    <cellStyle name="Normal 2 2 4 8 2" xfId="32329" xr:uid="{702C06F8-C677-46B1-9A2B-5ADC8115A14F}"/>
    <cellStyle name="Normal 2 2 4 9" xfId="29331" xr:uid="{4AA3CFD8-2F86-465B-B5B2-E50384C66A61}"/>
    <cellStyle name="Normal 2 2 5" xfId="265" xr:uid="{15238567-96F9-4152-9C48-CE4CC767C7E7}"/>
    <cellStyle name="Normal 2 2 5 10" xfId="22171" xr:uid="{E596EEF3-A720-4618-A9F7-1FB3176788D8}"/>
    <cellStyle name="Normal 2 2 5 2" xfId="22275" xr:uid="{33680704-1DE1-4CAC-94B6-2178B55C6DA4}"/>
    <cellStyle name="Normal 2 2 5 2 2" xfId="22713" xr:uid="{7C159C41-13EF-4160-8802-91ACE7CA8CC7}"/>
    <cellStyle name="Normal 2 2 5 2 2 2" xfId="23208" xr:uid="{59B98675-7A9A-4518-97E7-09C77E9D7A72}"/>
    <cellStyle name="Normal 2 2 5 2 2 2 2" xfId="27207" xr:uid="{76F8F64A-82C5-41DB-808F-517E81E978B8}"/>
    <cellStyle name="Normal 2 2 5 2 2 2 2 2" xfId="38376" xr:uid="{60992AA4-28C5-4B2D-AE8D-B2B492A69689}"/>
    <cellStyle name="Normal 2 2 5 2 2 2 3" xfId="28962" xr:uid="{474CF498-58B9-48C5-AA1E-6AC6AD478A49}"/>
    <cellStyle name="Normal 2 2 5 2 2 2 3 2" xfId="41620" xr:uid="{2C76BA2E-52E7-4CC0-9E10-885CE98A17BC}"/>
    <cellStyle name="Normal 2 2 5 2 2 2 4" xfId="24989" xr:uid="{3CA8078F-8D2C-4804-902B-038E50C3AA5E}"/>
    <cellStyle name="Normal 2 2 5 2 2 2 4 2" xfId="35131" xr:uid="{763CBCA9-A631-4CEA-86DC-EE0265B00D93}"/>
    <cellStyle name="Normal 2 2 5 2 2 2 5" xfId="31871" xr:uid="{3F030114-538C-45AD-B0F9-900F2C35D3E5}"/>
    <cellStyle name="Normal 2 2 5 2 2 3" xfId="26254" xr:uid="{CC3BA5C9-6D32-4CB9-8E7C-C48080F8507A}"/>
    <cellStyle name="Normal 2 2 5 2 2 3 2" xfId="37055" xr:uid="{25DC027F-37EE-46E7-8853-3D4C90C688A7}"/>
    <cellStyle name="Normal 2 2 5 2 2 4" xfId="28008" xr:uid="{6F000F23-42BC-42ED-8816-FDFCD582AFF6}"/>
    <cellStyle name="Normal 2 2 5 2 2 4 2" xfId="40201" xr:uid="{45DB6D2C-E4BE-4E0F-9889-2AD4CDE79E53}"/>
    <cellStyle name="Normal 2 2 5 2 2 5" xfId="23894" xr:uid="{D950B302-25AF-4FF7-AAD0-FFB65E2FAA6C}"/>
    <cellStyle name="Normal 2 2 5 2 2 5 2" xfId="33706" xr:uid="{83949021-1766-4CED-95A5-C197C94BA367}"/>
    <cellStyle name="Normal 2 2 5 2 2 6" xfId="30732" xr:uid="{1E555030-E613-4949-AA19-37AACD853D92}"/>
    <cellStyle name="Normal 2 2 5 2 3" xfId="23207" xr:uid="{D5513803-2826-4BFA-90E2-168A540E2023}"/>
    <cellStyle name="Normal 2 2 5 2 3 2" xfId="27206" xr:uid="{D8DCFD36-E13D-4B78-9C09-DC35FAF0AD7E}"/>
    <cellStyle name="Normal 2 2 5 2 3 2 2" xfId="38375" xr:uid="{EDE730B0-A54E-4BBA-8A48-5AD86A6A944F}"/>
    <cellStyle name="Normal 2 2 5 2 3 3" xfId="28961" xr:uid="{46C6FA8C-3C94-4150-8718-18A7F6AF4469}"/>
    <cellStyle name="Normal 2 2 5 2 3 3 2" xfId="41619" xr:uid="{AF0C1C3F-2641-4F49-B41B-94EBBA7EEFF5}"/>
    <cellStyle name="Normal 2 2 5 2 3 4" xfId="24988" xr:uid="{0416E370-05AE-43F0-B09A-FE31B415F5B1}"/>
    <cellStyle name="Normal 2 2 5 2 3 4 2" xfId="35130" xr:uid="{0F33031E-53F0-4886-A7EF-EB8F14D010EC}"/>
    <cellStyle name="Normal 2 2 5 2 3 5" xfId="31870" xr:uid="{0F810E44-A592-45A8-9FF9-0A1712E08A54}"/>
    <cellStyle name="Normal 2 2 5 2 4" xfId="22504" xr:uid="{1A163A43-2CA8-4A4A-A302-CADE1E415022}"/>
    <cellStyle name="Normal 2 2 5 2 4 2" xfId="25786" xr:uid="{527C1401-AD39-47CE-B2A1-ACC06368E9F2}"/>
    <cellStyle name="Normal 2 2 5 2 4 2 2" xfId="36240" xr:uid="{22C3C2E1-5788-4D54-9C99-7F1EEE0A50BE}"/>
    <cellStyle name="Normal 2 2 5 2 4 3" xfId="30163" xr:uid="{1BC1A24A-2A18-4166-AFB1-FD77F72A7CCD}"/>
    <cellStyle name="Normal 2 2 5 2 5" xfId="27642" xr:uid="{2815BEBC-7CCF-4F23-84F7-D0D70BE4FC9D}"/>
    <cellStyle name="Normal 2 2 5 2 5 2" xfId="39386" xr:uid="{4EEFF6FB-CD04-47CC-9142-13999C71499B}"/>
    <cellStyle name="Normal 2 2 5 2 6" xfId="23521" xr:uid="{4BADE449-C2D0-480D-B553-9FAEAB69A32F}"/>
    <cellStyle name="Normal 2 2 5 2 6 2" xfId="32855" xr:uid="{6C71F266-AEBA-4B12-8C3F-664D32710177}"/>
    <cellStyle name="Normal 2 2 5 2 7" xfId="29574" xr:uid="{11BAAB37-75DE-4C5E-830B-4D2143F0A243}"/>
    <cellStyle name="Normal 2 2 5 3" xfId="22613" xr:uid="{24C9CBFE-03B9-4732-BF70-E9667C59F984}"/>
    <cellStyle name="Normal 2 2 5 3 2" xfId="23209" xr:uid="{7D18A06C-2BDF-41F4-B867-24BCB869F984}"/>
    <cellStyle name="Normal 2 2 5 3 2 2" xfId="27208" xr:uid="{00D2829F-D3A7-4334-BAD9-8CF1191DE562}"/>
    <cellStyle name="Normal 2 2 5 3 2 2 2" xfId="38377" xr:uid="{3BE95FF4-95D9-4CD9-A0D1-F19324A4C43D}"/>
    <cellStyle name="Normal 2 2 5 3 2 3" xfId="28963" xr:uid="{4CC2D3E3-5218-4BC9-BDE9-C633972A37D2}"/>
    <cellStyle name="Normal 2 2 5 3 2 3 2" xfId="41621" xr:uid="{00395969-091C-458A-8D60-349BE2E1A9CD}"/>
    <cellStyle name="Normal 2 2 5 3 2 4" xfId="24990" xr:uid="{B6FE9BE5-88B9-40E4-B11C-8F834FDA7F12}"/>
    <cellStyle name="Normal 2 2 5 3 2 4 2" xfId="35132" xr:uid="{B0D5CAF7-BC52-4DBC-8098-C6115A41DA2F}"/>
    <cellStyle name="Normal 2 2 5 3 2 5" xfId="31872" xr:uid="{43841BC6-CBBE-4A11-AB2C-E4C2C5D9844F}"/>
    <cellStyle name="Normal 2 2 5 3 3" xfId="26091" xr:uid="{7B3DE3A1-AB44-492B-9633-188E2E9E2768}"/>
    <cellStyle name="Normal 2 2 5 3 3 2" xfId="36636" xr:uid="{0A3C776D-DA13-49E6-BF1B-E5FDFC15C4FE}"/>
    <cellStyle name="Normal 2 2 5 3 4" xfId="27799" xr:uid="{8582D398-0D54-42F0-AFCA-71A129D5F426}"/>
    <cellStyle name="Normal 2 2 5 3 4 2" xfId="39782" xr:uid="{4D5797B1-7B62-4443-924B-E7E4B9375810}"/>
    <cellStyle name="Normal 2 2 5 3 5" xfId="23679" xr:uid="{15B6C1AC-A698-4391-9F4B-FDE5588F79A0}"/>
    <cellStyle name="Normal 2 2 5 3 5 2" xfId="33275" xr:uid="{6E7A51E5-C862-4548-8836-6C4806414055}"/>
    <cellStyle name="Normal 2 2 5 3 6" xfId="30516" xr:uid="{CB8277BE-9633-4CE7-BA45-17A97E7AD17F}"/>
    <cellStyle name="Normal 2 2 5 4" xfId="23206" xr:uid="{4BB571FA-B194-4F7D-B136-D93B9532D0C4}"/>
    <cellStyle name="Normal 2 2 5 4 2" xfId="27205" xr:uid="{92886ECE-B6F4-472B-9B13-FAAE2C0ABF93}"/>
    <cellStyle name="Normal 2 2 5 4 2 2" xfId="38374" xr:uid="{E63531A7-25B5-4C08-85AC-29DAC8543CAA}"/>
    <cellStyle name="Normal 2 2 5 4 3" xfId="28960" xr:uid="{6AF181AD-52FA-4ACD-92C9-BD82399A1192}"/>
    <cellStyle name="Normal 2 2 5 4 3 2" xfId="41618" xr:uid="{F2C6EFA6-A3AB-4CE2-B4C9-38E5A07393B8}"/>
    <cellStyle name="Normal 2 2 5 4 4" xfId="24987" xr:uid="{7CA50F9D-88CF-426F-9F64-31A0D992AE6A}"/>
    <cellStyle name="Normal 2 2 5 4 4 2" xfId="35129" xr:uid="{BAEC3183-1DC5-44F5-A88C-31BE9FEBA92A}"/>
    <cellStyle name="Normal 2 2 5 4 5" xfId="31869" xr:uid="{F00EC4BE-510B-455F-81C7-11FB975E6628}"/>
    <cellStyle name="Normal 2 2 5 5" xfId="22392" xr:uid="{9D5E58A6-1D33-4A95-BCA5-E72EA35A5492}"/>
    <cellStyle name="Normal 2 2 5 5 2" xfId="25446" xr:uid="{8715489F-2A32-49D9-A1AD-8C97752ECAC8}"/>
    <cellStyle name="Normal 2 2 5 5 2 2" xfId="35822" xr:uid="{AECAD23B-3578-4FAC-A413-3AE95820B92D}"/>
    <cellStyle name="Normal 2 2 5 5 3" xfId="29823" xr:uid="{D2C7A525-3AF2-40EB-ADA7-1D8DA62BC820}"/>
    <cellStyle name="Normal 2 2 5 6" xfId="27528" xr:uid="{42431C33-DC31-469D-A0DE-FAB758CFDC9B}"/>
    <cellStyle name="Normal 2 2 5 6 2" xfId="38968" xr:uid="{7AFEDB47-F14D-4F6F-8130-3467B2D42903}"/>
    <cellStyle name="Normal 2 2 5 7" xfId="23401" xr:uid="{14917D38-4BBE-44A4-AA6C-A906F55A5F44}"/>
    <cellStyle name="Normal 2 2 5 7 2" xfId="32431" xr:uid="{D9042D00-473F-472F-BDC8-98EA8F412B63}"/>
    <cellStyle name="Normal 2 2 5 8" xfId="29409" xr:uid="{E483219B-2301-4F65-B739-0F5446608DA3}"/>
    <cellStyle name="Normal 2 2 5 9" xfId="42212" xr:uid="{DF930DFD-A38B-4865-992C-25CBF789A82D}"/>
    <cellStyle name="Normal 2 2 6" xfId="104" xr:uid="{E70D74DA-83F2-4960-84AC-70D3785EFC11}"/>
    <cellStyle name="Normal 2 2 6 2" xfId="315" xr:uid="{C6A9CC79-84B4-424A-8F5F-9C6B73F0E4C5}"/>
    <cellStyle name="Normal 2 2 6 2 2" xfId="1021" xr:uid="{6BAAE024-BEFE-406A-AEF3-08CBACC43DA8}"/>
    <cellStyle name="Normal 2 2 6 2 2 2" xfId="3001" xr:uid="{CB3E0ED0-AEDA-4E15-98CB-C4A199D02285}"/>
    <cellStyle name="Normal 2 2 6 2 2 2 2" xfId="5557" xr:uid="{AF204BF2-6766-4D37-8738-9A903AF83AF4}"/>
    <cellStyle name="Normal 2 2 6 2 2 2 3" xfId="8854" xr:uid="{B3D98947-A033-4699-950D-CAD158839FD2}"/>
    <cellStyle name="Normal 2 2 6 2 2 2 4" xfId="12625" xr:uid="{0D7D952B-3016-4AF3-A865-BA02ACC99B98}"/>
    <cellStyle name="Normal 2 2 6 2 2 2 5" xfId="16388" xr:uid="{C6DC9423-94C1-4743-BC5F-94A7D38FE3BA}"/>
    <cellStyle name="Normal 2 2 6 2 2 2 6" xfId="19208" xr:uid="{3EDA74E7-2DB2-4C67-911E-CBC86A60B146}"/>
    <cellStyle name="Normal 2 2 6 2 2 3" xfId="5556" xr:uid="{A5313040-FF3A-436E-A461-5ACA997EA4A7}"/>
    <cellStyle name="Normal 2 2 6 2 2 3 2" xfId="41623" xr:uid="{8262067B-E5F7-4C1D-81FE-18A981FC689A}"/>
    <cellStyle name="Normal 2 2 6 2 2 4" xfId="3000" xr:uid="{7E16A190-9FB0-4D87-BEA7-D3B6DE33A68B}"/>
    <cellStyle name="Normal 2 2 6 2 2 4 2" xfId="35134" xr:uid="{BF58326B-DD05-4E4C-8388-240430038EC7}"/>
    <cellStyle name="Normal 2 2 6 2 2 5" xfId="7370" xr:uid="{0922D5C4-0642-464D-8880-DEFF0764B7CD}"/>
    <cellStyle name="Normal 2 2 6 2 2 6" xfId="10721" xr:uid="{87DA242F-98CD-4CDD-A52C-BFB57205AF9E}"/>
    <cellStyle name="Normal 2 2 6 2 2 7" xfId="14509" xr:uid="{37A6CB15-9DD6-426D-A73F-E309434396E8}"/>
    <cellStyle name="Normal 2 2 6 2 2 8" xfId="17929" xr:uid="{B3426DA3-D7FF-4E4D-A7CD-F7FC0EBFDADB}"/>
    <cellStyle name="Normal 2 2 6 2 3" xfId="3002" xr:uid="{D7168C64-5188-4E83-AACF-83CDF7CA7D88}"/>
    <cellStyle name="Normal 2 2 6 2 3 2" xfId="5558" xr:uid="{BF5B1F47-0D9C-4512-B919-96BF16F672F1}"/>
    <cellStyle name="Normal 2 2 6 2 3 2 2" xfId="12626" xr:uid="{77F1A39A-B88E-472B-979F-40DDD7563146}"/>
    <cellStyle name="Normal 2 2 6 2 3 2 3" xfId="16389" xr:uid="{8870E335-4C04-4FA0-9D08-2FA5F5F3CF5E}"/>
    <cellStyle name="Normal 2 2 6 2 3 3" xfId="8853" xr:uid="{EA369572-BC2B-48BC-A092-52BE72C9A5EE}"/>
    <cellStyle name="Normal 2 2 6 2 3 4" xfId="10722" xr:uid="{E1837759-26D3-4D3A-8974-996F899C7E4E}"/>
    <cellStyle name="Normal 2 2 6 2 3 5" xfId="14510" xr:uid="{C3E5C33A-6E91-4EC3-833E-143F52220676}"/>
    <cellStyle name="Normal 2 2 6 2 3 6" xfId="19207" xr:uid="{5FFE81B0-058B-43DF-8186-04680A669B43}"/>
    <cellStyle name="Normal 2 2 6 2 4" xfId="5555" xr:uid="{E7FE0664-FE85-448E-A898-7BB958FCC759}"/>
    <cellStyle name="Normal 2 2 6 2 4 2" xfId="12627" xr:uid="{37BC9D47-345C-4194-ADEB-05CB660591AE}"/>
    <cellStyle name="Normal 2 2 6 2 4 3" xfId="16390" xr:uid="{57DAD1ED-BF9B-4DF3-952A-C421CA6501E5}"/>
    <cellStyle name="Normal 2 2 6 2 5" xfId="2999" xr:uid="{4E210DC0-EBFB-48EB-912D-BD075F2FC182}"/>
    <cellStyle name="Normal 2 2 6 2 5 2" xfId="33505" xr:uid="{F733EFF0-B85E-4E81-84F6-76537324D1A0}"/>
    <cellStyle name="Normal 2 2 6 2 6" xfId="7369" xr:uid="{9168147D-7222-4EE8-9672-FBD7FB4AC797}"/>
    <cellStyle name="Normal 2 2 6 2 7" xfId="10720" xr:uid="{DB0F7851-4DF6-4B93-8ABB-6D2852D89585}"/>
    <cellStyle name="Normal 2 2 6 2 8" xfId="14508" xr:uid="{126A327C-6ECD-4EA2-9F3E-5DF1A05B9FD0}"/>
    <cellStyle name="Normal 2 2 6 2 9" xfId="17928" xr:uid="{C0543FCA-4F51-4472-B278-D866074A076E}"/>
    <cellStyle name="Normal 2 2 6 3" xfId="3003" xr:uid="{346FB6E8-B103-4FF4-AA6D-A4F262B5E3B3}"/>
    <cellStyle name="Normal 2 2 6 3 2" xfId="5559" xr:uid="{AD9DBDCA-66B2-44E0-8B65-A74F1ED9E95A}"/>
    <cellStyle name="Normal 2 2 6 3 2 2" xfId="38378" xr:uid="{5BB929CF-D460-49EE-B8E2-62D8A1445DDB}"/>
    <cellStyle name="Normal 2 2 6 3 3" xfId="8852" xr:uid="{C887F7AA-F5DB-4B33-98B9-BE4A2159C651}"/>
    <cellStyle name="Normal 2 2 6 3 3 2" xfId="41622" xr:uid="{86321636-63E8-4024-BA37-D79EE48E7A5A}"/>
    <cellStyle name="Normal 2 2 6 3 4" xfId="19206" xr:uid="{52713ADE-E77B-4024-8DA8-1775E0E5A318}"/>
    <cellStyle name="Normal 2 2 6 3 4 2" xfId="35133" xr:uid="{1CF2A0EF-AD1A-44FC-8E49-A1C13CC879C3}"/>
    <cellStyle name="Normal 2 2 6 3 5" xfId="31873" xr:uid="{5077E491-CC6F-466B-9CA2-64517E0D9B3D}"/>
    <cellStyle name="Normal 2 2 6 4" xfId="5554" xr:uid="{617CD1B6-BFA7-4159-9F22-35AED0DB9846}"/>
    <cellStyle name="Normal 2 2 6 4 2" xfId="25664" xr:uid="{1E5EC5D3-2901-4EFE-A1CE-D55338CABF0F}"/>
    <cellStyle name="Normal 2 2 6 4 2 2" xfId="36043" xr:uid="{515F394E-5D3A-45D6-923F-ACC3F3600A85}"/>
    <cellStyle name="Normal 2 2 6 4 3" xfId="30041" xr:uid="{0E7C65F7-5D21-4FD3-ACBF-0CDDE977DF6E}"/>
    <cellStyle name="Normal 2 2 6 5" xfId="2998" xr:uid="{D38BB1C5-1C1E-4A13-A5B8-055A4DEB6095}"/>
    <cellStyle name="Normal 2 2 6 5 2" xfId="39189" xr:uid="{B977D2F3-51C6-411D-BBC9-4A6EEC4DAB6B}"/>
    <cellStyle name="Normal 2 2 6 6" xfId="7368" xr:uid="{794E2980-4552-4302-AEF7-F62D0DC76629}"/>
    <cellStyle name="Normal 2 2 6 6 2" xfId="32656" xr:uid="{9409165D-8F96-4F80-ABA7-CE878D8BDA0D}"/>
    <cellStyle name="Normal 2 2 6 7" xfId="10719" xr:uid="{7FB58A8A-3E16-44BC-92E1-ECAC4AFC70DE}"/>
    <cellStyle name="Normal 2 2 6 7 2" xfId="29478" xr:uid="{331EA543-C5C0-4345-A1BB-676CDC5A2B73}"/>
    <cellStyle name="Normal 2 2 6 8" xfId="17927" xr:uid="{61BC7788-2375-409A-BF1F-E3B4D9C3893E}"/>
    <cellStyle name="Normal 2 2 6 8 2" xfId="42226" xr:uid="{58F68A27-5F0D-4097-9CB9-EDEFDFBF3BBE}"/>
    <cellStyle name="Normal 2 2 7" xfId="1022" xr:uid="{BFE14E96-AB8A-4FB1-8CC0-B831782D8139}"/>
    <cellStyle name="Normal 2 2 7 10" xfId="14511" xr:uid="{85C9F82E-B056-4A81-89A2-9CF722B3E123}"/>
    <cellStyle name="Normal 2 2 7 11" xfId="17930" xr:uid="{E2A02FF3-50DD-4F23-BF78-B548F78BBDCA}"/>
    <cellStyle name="Normal 2 2 7 2" xfId="1023" xr:uid="{AC27A12D-2FEE-4ECD-AA4A-ECD1FF4BC315}"/>
    <cellStyle name="Normal 2 2 7 2 2" xfId="1024" xr:uid="{EC695AA5-5211-4B9D-8435-C48CC107C103}"/>
    <cellStyle name="Normal 2 2 7 2 2 2" xfId="3007" xr:uid="{B62BFBA6-8CF8-48B5-B2DC-197F93600F36}"/>
    <cellStyle name="Normal 2 2 7 2 2 2 2" xfId="5563" xr:uid="{1D38A966-0C84-44AD-AF23-55947E3AA3C1}"/>
    <cellStyle name="Normal 2 2 7 2 2 2 3" xfId="8857" xr:uid="{AA59695F-F167-4C50-A37D-A84C7BFA752B}"/>
    <cellStyle name="Normal 2 2 7 2 2 2 4" xfId="12628" xr:uid="{6742A9D5-378D-4174-8D4F-FC2D8D898F67}"/>
    <cellStyle name="Normal 2 2 7 2 2 2 5" xfId="16391" xr:uid="{E72E7E1A-38FB-4767-8B48-B148E1FB8CF0}"/>
    <cellStyle name="Normal 2 2 7 2 2 2 6" xfId="19211" xr:uid="{2E6FE4D4-0860-4507-95EA-FDDBB1FFE886}"/>
    <cellStyle name="Normal 2 2 7 2 2 3" xfId="5562" xr:uid="{62285E09-8DC8-4090-8006-048DCE2DC12B}"/>
    <cellStyle name="Normal 2 2 7 2 2 4" xfId="3006" xr:uid="{BA09FA90-2E5B-4137-81E4-6FC9B56F1DF4}"/>
    <cellStyle name="Normal 2 2 7 2 2 5" xfId="7373" xr:uid="{1D1F2B3E-97ED-4509-90BA-57D38882BD53}"/>
    <cellStyle name="Normal 2 2 7 2 2 6" xfId="10725" xr:uid="{043D186B-80D8-435F-B34C-83727205B4FB}"/>
    <cellStyle name="Normal 2 2 7 2 2 7" xfId="14513" xr:uid="{A2E76003-6B87-4399-8D44-F5415B679513}"/>
    <cellStyle name="Normal 2 2 7 2 2 8" xfId="17932" xr:uid="{2E47E51B-E2E4-4149-8D3C-C672AA2A4413}"/>
    <cellStyle name="Normal 2 2 7 2 3" xfId="3008" xr:uid="{158D8E17-5E64-458B-88A2-3489646080C9}"/>
    <cellStyle name="Normal 2 2 7 2 3 2" xfId="5564" xr:uid="{F78E669F-5B71-45F1-A074-DCCCC2F55191}"/>
    <cellStyle name="Normal 2 2 7 2 3 2 2" xfId="12629" xr:uid="{3B28790E-E08B-4E20-988A-E3E04839366F}"/>
    <cellStyle name="Normal 2 2 7 2 3 2 3" xfId="16392" xr:uid="{5B63AE27-4DB9-4ED2-9B7B-A0230E6B9487}"/>
    <cellStyle name="Normal 2 2 7 2 3 3" xfId="8856" xr:uid="{F995D84C-C1BD-4707-AED8-78049F4D10F8}"/>
    <cellStyle name="Normal 2 2 7 2 3 4" xfId="10726" xr:uid="{1F34588F-CB25-4626-A138-9BF8D5A5616B}"/>
    <cellStyle name="Normal 2 2 7 2 3 5" xfId="14514" xr:uid="{068705E0-BE84-4419-952A-7A8821D0FF7A}"/>
    <cellStyle name="Normal 2 2 7 2 3 6" xfId="19210" xr:uid="{36DA0011-8D3D-46F1-B46A-954A37AF1353}"/>
    <cellStyle name="Normal 2 2 7 2 4" xfId="5561" xr:uid="{8607121D-AE1E-4417-9277-EE47BB534259}"/>
    <cellStyle name="Normal 2 2 7 2 4 2" xfId="12630" xr:uid="{FC5D82F7-6A7A-47DB-9C28-2D0FC345A281}"/>
    <cellStyle name="Normal 2 2 7 2 4 3" xfId="16393" xr:uid="{12ABA6B1-24AF-4E3C-927D-E1396434B5A4}"/>
    <cellStyle name="Normal 2 2 7 2 5" xfId="3005" xr:uid="{997F4292-0B39-4F92-B9A5-E3CB6B4B1775}"/>
    <cellStyle name="Normal 2 2 7 2 6" xfId="7372" xr:uid="{301A846D-E709-4941-A3C6-6DC21672BFCF}"/>
    <cellStyle name="Normal 2 2 7 2 7" xfId="10724" xr:uid="{07CAD41E-EC30-4E2E-B5A7-7162654AD42E}"/>
    <cellStyle name="Normal 2 2 7 2 8" xfId="14512" xr:uid="{027DD7C2-5864-4127-8A94-18A69B3DBB77}"/>
    <cellStyle name="Normal 2 2 7 2 9" xfId="17931" xr:uid="{C232A750-4F38-42D5-9786-E79681BEDEEE}"/>
    <cellStyle name="Normal 2 2 7 3" xfId="1025" xr:uid="{BE168EF7-9EC5-4572-9E27-B2EDDCF581C9}"/>
    <cellStyle name="Normal 2 2 7 3 2" xfId="1026" xr:uid="{8A672B0E-E6E5-4F0F-9591-ABFCDBAF90E5}"/>
    <cellStyle name="Normal 2 2 7 3 2 2" xfId="3011" xr:uid="{C6E7DCEB-11F8-43F5-A63E-25C1434804C2}"/>
    <cellStyle name="Normal 2 2 7 3 2 2 2" xfId="5567" xr:uid="{85598EC4-4AD7-4A1A-99F5-47376B4EA2DC}"/>
    <cellStyle name="Normal 2 2 7 3 2 2 3" xfId="8859" xr:uid="{12B12D8B-9012-4828-9483-8A10786245B4}"/>
    <cellStyle name="Normal 2 2 7 3 2 2 4" xfId="12631" xr:uid="{CB241563-FAA2-4826-8F5E-A8109F4D64CB}"/>
    <cellStyle name="Normal 2 2 7 3 2 2 5" xfId="16394" xr:uid="{4E4C49F3-CF3D-457D-B2F3-314DCE827FBB}"/>
    <cellStyle name="Normal 2 2 7 3 2 2 6" xfId="19213" xr:uid="{2EC94352-D232-44E8-919F-C2DF9D8048D9}"/>
    <cellStyle name="Normal 2 2 7 3 2 3" xfId="5566" xr:uid="{ECB14E16-51D6-48EB-9506-75536528750D}"/>
    <cellStyle name="Normal 2 2 7 3 2 4" xfId="3010" xr:uid="{9BB09179-9B26-45D1-ABAE-0B729539F1A8}"/>
    <cellStyle name="Normal 2 2 7 3 2 5" xfId="7375" xr:uid="{CB850F41-7806-4327-9BBA-FB955E3502A4}"/>
    <cellStyle name="Normal 2 2 7 3 2 6" xfId="10728" xr:uid="{A3DF890D-4ACF-40A0-A5C7-8C1645DA64B0}"/>
    <cellStyle name="Normal 2 2 7 3 2 7" xfId="14516" xr:uid="{8F65A488-7A6D-4AD6-B072-A7E1D50BE402}"/>
    <cellStyle name="Normal 2 2 7 3 2 8" xfId="17934" xr:uid="{1E4E9C02-67AE-4020-A0C4-4766342B520C}"/>
    <cellStyle name="Normal 2 2 7 3 3" xfId="3012" xr:uid="{DD06B4D3-9A8E-4D9C-83E7-00BADB398860}"/>
    <cellStyle name="Normal 2 2 7 3 3 2" xfId="5568" xr:uid="{6405B77C-4799-41A0-865B-68C6C6F50B3B}"/>
    <cellStyle name="Normal 2 2 7 3 3 2 2" xfId="12632" xr:uid="{82565CF5-3823-47C7-8A0D-6B55EC7EC9CD}"/>
    <cellStyle name="Normal 2 2 7 3 3 2 3" xfId="16395" xr:uid="{DA9DD47D-E7DC-4970-9D2F-08C6EC68C0C8}"/>
    <cellStyle name="Normal 2 2 7 3 3 3" xfId="8858" xr:uid="{5DC4B373-CE2E-44C1-ABEC-A6631B05B297}"/>
    <cellStyle name="Normal 2 2 7 3 3 4" xfId="10729" xr:uid="{568A0D31-0212-44E3-BBE5-8BAF5A638234}"/>
    <cellStyle name="Normal 2 2 7 3 3 5" xfId="14517" xr:uid="{95EA5D52-91B5-4768-9280-CD04D77A57D3}"/>
    <cellStyle name="Normal 2 2 7 3 3 6" xfId="19212" xr:uid="{388B26DE-14C7-4F35-BD5D-B7FB5D5E570B}"/>
    <cellStyle name="Normal 2 2 7 3 4" xfId="5565" xr:uid="{5C68ED63-538D-4862-AA52-A1D1DFAD3F51}"/>
    <cellStyle name="Normal 2 2 7 3 4 2" xfId="12633" xr:uid="{76999E59-95C2-497A-B1DA-5C26D05F7C54}"/>
    <cellStyle name="Normal 2 2 7 3 4 3" xfId="16396" xr:uid="{F08FEAFE-374D-42BC-A742-4849FA9472BD}"/>
    <cellStyle name="Normal 2 2 7 3 5" xfId="3009" xr:uid="{B49BD72A-1CF7-416E-8DA1-063A3A2C758C}"/>
    <cellStyle name="Normal 2 2 7 3 6" xfId="7374" xr:uid="{FD0AA979-0376-426F-AE86-40738C0CC6B5}"/>
    <cellStyle name="Normal 2 2 7 3 7" xfId="10727" xr:uid="{908ECA0F-A321-4812-8B93-F4DF62DC6FF4}"/>
    <cellStyle name="Normal 2 2 7 3 8" xfId="14515" xr:uid="{C2C8348B-0354-4BC8-A6C5-9F4D057E0813}"/>
    <cellStyle name="Normal 2 2 7 3 9" xfId="17933" xr:uid="{34B167AA-3880-44A8-9A53-C824CA63EA11}"/>
    <cellStyle name="Normal 2 2 7 4" xfId="1027" xr:uid="{F13DF8A4-98E3-4E4F-AC83-CA7C694663A6}"/>
    <cellStyle name="Normal 2 2 7 4 2" xfId="3014" xr:uid="{44529ACB-8421-4011-9AB7-4D343761FB6A}"/>
    <cellStyle name="Normal 2 2 7 4 2 2" xfId="5570" xr:uid="{61A68747-EF84-4918-B69B-018045A33FE4}"/>
    <cellStyle name="Normal 2 2 7 4 2 3" xfId="8860" xr:uid="{E9C5EA86-95CD-4B7B-BE41-89682C563B06}"/>
    <cellStyle name="Normal 2 2 7 4 2 4" xfId="12634" xr:uid="{EB47906C-D25E-45E6-9E34-E6757B9D7184}"/>
    <cellStyle name="Normal 2 2 7 4 2 5" xfId="16397" xr:uid="{678F6E22-A54C-4CC3-A6C0-9F55DF7DC1CA}"/>
    <cellStyle name="Normal 2 2 7 4 2 6" xfId="19214" xr:uid="{A7034ECE-2826-4F59-B87D-C39B814E0333}"/>
    <cellStyle name="Normal 2 2 7 4 3" xfId="5569" xr:uid="{AFE6691F-E136-469F-8845-6D70647D3A2D}"/>
    <cellStyle name="Normal 2 2 7 4 4" xfId="3013" xr:uid="{1D55CB19-1BB9-482E-83C5-8A9F3E01B293}"/>
    <cellStyle name="Normal 2 2 7 4 5" xfId="7376" xr:uid="{39852E03-14D4-4BE1-9928-CC5EE295FE01}"/>
    <cellStyle name="Normal 2 2 7 4 6" xfId="10730" xr:uid="{88A45F55-AAB6-4916-B227-E25E469598C4}"/>
    <cellStyle name="Normal 2 2 7 4 7" xfId="14518" xr:uid="{D0C41362-73A6-4856-89C2-E5634A78EC80}"/>
    <cellStyle name="Normal 2 2 7 4 8" xfId="17935" xr:uid="{F6C65889-7A0E-47E5-8856-49CFF6B502F9}"/>
    <cellStyle name="Normal 2 2 7 5" xfId="3015" xr:uid="{AB235E5D-15EF-4925-9CE6-335ED1701B2E}"/>
    <cellStyle name="Normal 2 2 7 5 2" xfId="5571" xr:uid="{571986A1-9012-4C00-8645-79D1892F9FB1}"/>
    <cellStyle name="Normal 2 2 7 5 2 2" xfId="9512" xr:uid="{3AA99090-C287-4FAE-BDE8-1B92490C10D6}"/>
    <cellStyle name="Normal 2 2 7 5 2 3" xfId="12635" xr:uid="{1F7F6A75-1F58-44D6-AC1D-C0883C8D2643}"/>
    <cellStyle name="Normal 2 2 7 5 2 4" xfId="16398" xr:uid="{1109F76C-26CE-41CD-A6D7-C20A8C99A4C4}"/>
    <cellStyle name="Normal 2 2 7 5 3" xfId="8029" xr:uid="{0393B8FB-61CA-4DDA-B2B6-C5F710D5DB72}"/>
    <cellStyle name="Normal 2 2 7 5 4" xfId="10731" xr:uid="{CE0B05D1-6D35-4FF0-8946-C442C8A6280F}"/>
    <cellStyle name="Normal 2 2 7 5 5" xfId="14519" xr:uid="{E2FAFB59-0953-4C85-8EEF-54F89A612774}"/>
    <cellStyle name="Normal 2 2 7 5 6" xfId="19209" xr:uid="{F4E3893F-8619-4F9B-A5EF-5A2AB7D16F02}"/>
    <cellStyle name="Normal 2 2 7 6" xfId="5560" xr:uid="{2E1CEB49-CA62-43E1-B4AB-4E58B29D1FE7}"/>
    <cellStyle name="Normal 2 2 7 6 2" xfId="8855" xr:uid="{44EECE14-CE66-4AD4-9058-94F28CA49E29}"/>
    <cellStyle name="Normal 2 2 7 6 3" xfId="12636" xr:uid="{E60D9CBD-1603-4C12-9EE3-6672CD3BF3EA}"/>
    <cellStyle name="Normal 2 2 7 6 4" xfId="16399" xr:uid="{70AD78DB-1766-4720-8C92-2797B55D8F00}"/>
    <cellStyle name="Normal 2 2 7 7" xfId="3004" xr:uid="{BFFB9FF7-8C23-4E5A-8FE8-EF61CC93ED11}"/>
    <cellStyle name="Normal 2 2 7 8" xfId="7371" xr:uid="{C46D0EBB-F53B-4C13-8ACD-E3F3D6FD7339}"/>
    <cellStyle name="Normal 2 2 7 9" xfId="10723" xr:uid="{63C0A311-5BCC-4A4D-BD99-453395058CEE}"/>
    <cellStyle name="Normal 2 2 8" xfId="1028" xr:uid="{27C0BFD2-0939-4944-86E8-0A2ABE6DA720}"/>
    <cellStyle name="Normal 2 2 8 2" xfId="27176" xr:uid="{D70166AE-9ACF-42B2-91C8-27FFA72503B3}"/>
    <cellStyle name="Normal 2 2 8 2 2" xfId="38331" xr:uid="{C7814C5A-C9DC-426A-935A-44492BDAA97A}"/>
    <cellStyle name="Normal 2 2 8 3" xfId="28930" xr:uid="{0AE3CC4C-96F2-40D5-A9A0-0CAF04543CA0}"/>
    <cellStyle name="Normal 2 2 8 3 2" xfId="41562" xr:uid="{14A38B36-36EA-4CB9-8FF8-88F2FB8F8C26}"/>
    <cellStyle name="Normal 2 2 8 4" xfId="24949" xr:uid="{59B49B4E-40B0-4F18-90B3-0671AE6AA031}"/>
    <cellStyle name="Normal 2 2 8 4 2" xfId="35073" xr:uid="{1312A425-E016-47C2-979E-05C6F999DF33}"/>
    <cellStyle name="Normal 2 2 8 5" xfId="31831" xr:uid="{98FE39B3-19E8-4DDE-9898-615B24F20DD4}"/>
    <cellStyle name="Normal 2 2 8 6" xfId="42196" xr:uid="{AB0553F2-3D1B-4EA3-ADA4-DDD41292BAC0}"/>
    <cellStyle name="Normal 2 2 8 7" xfId="23195" xr:uid="{EA398565-5817-4710-98D7-CD6FBD739B76}"/>
    <cellStyle name="Normal 2 2 9" xfId="1029" xr:uid="{5F9166EA-5C62-476C-9E4A-6C026A050C2C}"/>
    <cellStyle name="Normal 2 2 9 2" xfId="1030" xr:uid="{AA4321CC-2003-47F1-A7E9-34976306F667}"/>
    <cellStyle name="Normal 2 2 9 2 2" xfId="3018" xr:uid="{02069B0D-9184-4963-92C5-FF1A5CCA48C6}"/>
    <cellStyle name="Normal 2 2 9 2 2 2" xfId="5574" xr:uid="{61B929C3-D1F6-436D-A659-7A83D2B611A1}"/>
    <cellStyle name="Normal 2 2 9 2 2 3" xfId="8862" xr:uid="{4CAD085E-2106-40F2-8375-CE2C82D759B3}"/>
    <cellStyle name="Normal 2 2 9 2 2 4" xfId="12637" xr:uid="{78685A9A-C56C-4833-8752-24B1537B78B8}"/>
    <cellStyle name="Normal 2 2 9 2 2 5" xfId="16400" xr:uid="{2A245D13-6524-400D-9DBF-32E4DFA08D0A}"/>
    <cellStyle name="Normal 2 2 9 2 2 6" xfId="19216" xr:uid="{6AC9FB15-6CC1-4940-B91E-FE116EA304BA}"/>
    <cellStyle name="Normal 2 2 9 2 3" xfId="5573" xr:uid="{A6819699-3CC0-4264-9B3F-28DEB68D8B11}"/>
    <cellStyle name="Normal 2 2 9 2 4" xfId="3017" xr:uid="{C72B30D3-4C1D-4D2D-A974-38DF5024EF92}"/>
    <cellStyle name="Normal 2 2 9 2 5" xfId="7378" xr:uid="{C7ADC1A7-0A8F-456A-8EA1-22E0ECFC0995}"/>
    <cellStyle name="Normal 2 2 9 2 6" xfId="10733" xr:uid="{38CC8819-43F7-47A6-8D88-06C3CF2AE75D}"/>
    <cellStyle name="Normal 2 2 9 2 7" xfId="14521" xr:uid="{D6E8B7ED-1C75-4FAC-A06C-357D6E490B88}"/>
    <cellStyle name="Normal 2 2 9 2 8" xfId="17937" xr:uid="{0BFF1EF2-C174-4E7C-AB95-E3FA96D1FDAD}"/>
    <cellStyle name="Normal 2 2 9 3" xfId="3019" xr:uid="{C01D273B-2AF6-45F9-887F-EF78393F9FF5}"/>
    <cellStyle name="Normal 2 2 9 3 2" xfId="5575" xr:uid="{87499C14-39D5-4B2D-83F3-B74415690D19}"/>
    <cellStyle name="Normal 2 2 9 3 2 2" xfId="12638" xr:uid="{E7F0A583-5447-4C27-8182-82E9C1756E4C}"/>
    <cellStyle name="Normal 2 2 9 3 2 3" xfId="16401" xr:uid="{F1614045-FE61-42AF-939F-FBDE00F4BE34}"/>
    <cellStyle name="Normal 2 2 9 3 3" xfId="8861" xr:uid="{E3C2A119-5BDC-4AE4-93B6-0C4FEFF45D45}"/>
    <cellStyle name="Normal 2 2 9 3 4" xfId="10734" xr:uid="{C86F7052-BA80-4A1E-A8ED-CC8CE34527DB}"/>
    <cellStyle name="Normal 2 2 9 3 5" xfId="14522" xr:uid="{565A7154-787C-4B70-B834-7DF19C68FEF8}"/>
    <cellStyle name="Normal 2 2 9 3 6" xfId="19215" xr:uid="{07FFFC0A-DBDA-4481-A3BA-1C6F67B13F3A}"/>
    <cellStyle name="Normal 2 2 9 4" xfId="5572" xr:uid="{6AC2AC5B-1615-406C-84C6-DC6ACEC3E3EB}"/>
    <cellStyle name="Normal 2 2 9 4 2" xfId="12639" xr:uid="{9BD76E25-23C5-4257-B4D0-EDF7C7937823}"/>
    <cellStyle name="Normal 2 2 9 4 3" xfId="16402" xr:uid="{412E93BA-DBB1-4349-8B7D-CB50A365D6D8}"/>
    <cellStyle name="Normal 2 2 9 5" xfId="3016" xr:uid="{0B385EC5-9ED4-4534-AB76-3FFE73583E64}"/>
    <cellStyle name="Normal 2 2 9 6" xfId="7377" xr:uid="{6D324C26-EC85-4D68-9BD1-A5C1F544B27A}"/>
    <cellStyle name="Normal 2 2 9 7" xfId="10732" xr:uid="{6702FCD1-8EA4-4477-ACB7-54404157EC82}"/>
    <cellStyle name="Normal 2 2 9 8" xfId="14520" xr:uid="{D10A81FA-F78A-4CF3-ABD5-499FE708C4A7}"/>
    <cellStyle name="Normal 2 2 9 9" xfId="17936" xr:uid="{A39892EA-7125-4C84-9856-EB951E9654CE}"/>
    <cellStyle name="Normal 2 20" xfId="22328" xr:uid="{44F6B980-C49A-4619-8A90-1B6C8462BC99}"/>
    <cellStyle name="Normal 2 20 2" xfId="27458" xr:uid="{C55390C4-923C-446A-BB0B-F31204DE4B5A}"/>
    <cellStyle name="Normal 2 20 2 2" xfId="38763" xr:uid="{8CED8512-D645-47A2-B855-805EF5006CA7}"/>
    <cellStyle name="Normal 2 20 3" xfId="29215" xr:uid="{B8DF4A68-2F14-4EBE-935E-AE64F0E5CBE6}"/>
    <cellStyle name="Normal 2 20 3 2" xfId="42105" xr:uid="{D5AF2046-6D87-4007-A7B3-288D8C09E477}"/>
    <cellStyle name="Normal 2 20 4" xfId="25304" xr:uid="{DD656C51-0BAF-48D8-87E6-D83827C6BFE5}"/>
    <cellStyle name="Normal 2 20 4 2" xfId="35616" xr:uid="{2DDB2D11-9466-4355-B4DC-731898E7D4DA}"/>
    <cellStyle name="Normal 2 20 5" xfId="29678" xr:uid="{B4A55F81-8CF7-4CA8-B4E9-DEDCDDA0F732}"/>
    <cellStyle name="Normal 2 21" xfId="22333" xr:uid="{521A7F3A-CAAF-419F-8C37-C0DD36B31717}"/>
    <cellStyle name="Normal 2 21 2" xfId="29219" xr:uid="{DBCDBC74-FBE6-4779-B986-6843FDB6D725}"/>
    <cellStyle name="Normal 2 21 2 2" xfId="42109" xr:uid="{561DD8F3-9FCA-44DC-92DB-550BDBE91084}"/>
    <cellStyle name="Normal 2 21 3" xfId="25308" xr:uid="{B3C87C6B-E312-4D39-AE55-D95D1790CFAA}"/>
    <cellStyle name="Normal 2 21 3 2" xfId="35620" xr:uid="{BCC0EC59-722C-4988-A9C7-81D893C31373}"/>
    <cellStyle name="Normal 2 21 4" xfId="29684" xr:uid="{F5FA5404-0ED2-473B-AD99-7CA34A1181E8}"/>
    <cellStyle name="Normal 2 22" xfId="23336" xr:uid="{D17B07C0-8DF3-462D-AA3F-7F3951EC434B}"/>
    <cellStyle name="Normal 2 23" xfId="27480" xr:uid="{2B8B17C2-5FFD-4044-B9AD-5E929625EB08}"/>
    <cellStyle name="Normal 2 23 2" xfId="38786" xr:uid="{EA67611F-0EE7-41DD-8A83-F5C80835EBF8}"/>
    <cellStyle name="Normal 2 24" xfId="29244" xr:uid="{75E7EBB2-D393-4FA6-A975-4C07EB3CF372}"/>
    <cellStyle name="Normal 2 24 2" xfId="42135" xr:uid="{75E44E01-3057-48AA-9889-90D702CC7016}"/>
    <cellStyle name="Normal 2 25" xfId="29247" xr:uid="{F6CDAF5E-F58A-4D80-B259-C53C2872CB45}"/>
    <cellStyle name="Normal 2 25 2" xfId="42139" xr:uid="{4F7F6EBF-C486-4CE7-A742-3CCCDCA61892}"/>
    <cellStyle name="Normal 2 26" xfId="29251" xr:uid="{CCB0A4B4-704D-43F6-AF1F-244657FEA40B}"/>
    <cellStyle name="Normal 2 26 2" xfId="42143" xr:uid="{9BF3CC45-FE5A-4C30-8278-016998F559F5}"/>
    <cellStyle name="Normal 2 27" xfId="29255" xr:uid="{FB166E41-B140-471E-AB32-5929AC1C5397}"/>
    <cellStyle name="Normal 2 27 2" xfId="42147" xr:uid="{63AE3673-3976-4C47-8389-362C9FB66B4B}"/>
    <cellStyle name="Normal 2 28" xfId="23341" xr:uid="{44EB5794-0FF9-4057-8357-185FC9151EBD}"/>
    <cellStyle name="Normal 2 28 2" xfId="32218" xr:uid="{EB4B7F82-3DAA-485C-9492-7E014FF737D8}"/>
    <cellStyle name="Normal 2 29" xfId="22091" xr:uid="{04A35C29-0DDC-4A27-A85A-A69C2E0D1BBC}"/>
    <cellStyle name="Normal 2 3" xfId="22" xr:uid="{00000000-0005-0000-0000-000012000000}"/>
    <cellStyle name="Normal 2 3 10" xfId="8030" xr:uid="{E7D909EC-577E-48E8-AA43-99752DFBA7CD}"/>
    <cellStyle name="Normal 2 3 10 2" xfId="9513" xr:uid="{315D77BE-BCA4-4B8C-83A2-55A93AA61BE8}"/>
    <cellStyle name="Normal 2 3 10 3" xfId="10735" xr:uid="{5F96E8C9-3D37-46CE-8E55-20C4554EC8B4}"/>
    <cellStyle name="Normal 2 3 11" xfId="29334" xr:uid="{68CC4A28-E74E-49BA-8320-11141313A9E8}"/>
    <cellStyle name="Normal 2 3 2" xfId="243" xr:uid="{FB3A3D3B-5311-4AB4-AB06-71D624DE83F9}"/>
    <cellStyle name="Normal 2 3 2 10" xfId="7379" xr:uid="{BBE19952-8A4E-49A7-A240-C11BE36D39AF}"/>
    <cellStyle name="Normal 2 3 2 11" xfId="17938" xr:uid="{526F9FC7-B6E7-447A-ACAE-2849F9630539}"/>
    <cellStyle name="Normal 2 3 2 2" xfId="392" xr:uid="{782D9C4E-A657-4598-BA3E-E47D8F3CF47C}"/>
    <cellStyle name="Normal 2 3 2 2 10" xfId="14523" xr:uid="{D8C79454-EA01-4039-8F05-C9834FF61080}"/>
    <cellStyle name="Normal 2 3 2 2 11" xfId="17939" xr:uid="{1308B76D-8312-4324-AA8E-C2CEBD52E073}"/>
    <cellStyle name="Normal 2 3 2 2 2" xfId="1031" xr:uid="{94D25C3B-6E91-4F14-800E-163DE9DF4A44}"/>
    <cellStyle name="Normal 2 3 2 2 2 2" xfId="1032" xr:uid="{2EA426B5-51F8-4766-A521-C438E277DDB2}"/>
    <cellStyle name="Normal 2 3 2 2 2 2 2" xfId="3024" xr:uid="{4A1DC7DE-735E-4089-AAA6-A0B5ED3FB212}"/>
    <cellStyle name="Normal 2 3 2 2 2 2 2 2" xfId="5580" xr:uid="{12BB3121-88B1-4EA4-9FBA-0C8CAB245B6E}"/>
    <cellStyle name="Normal 2 3 2 2 2 2 2 2 2" xfId="27210" xr:uid="{A4759A3A-FC26-457B-972F-832529FC5985}"/>
    <cellStyle name="Normal 2 3 2 2 2 2 2 2 2 2" xfId="38381" xr:uid="{B31F14D5-10CD-442A-B9DB-BD4878298FE0}"/>
    <cellStyle name="Normal 2 3 2 2 2 2 2 2 3" xfId="28965" xr:uid="{FF10A2B6-CBB0-4000-BF65-CFE171B96D03}"/>
    <cellStyle name="Normal 2 3 2 2 2 2 2 2 3 2" xfId="41627" xr:uid="{6D2D9B06-7307-4588-846F-E993FF3561DE}"/>
    <cellStyle name="Normal 2 3 2 2 2 2 2 2 4" xfId="24993" xr:uid="{9AD545C9-4B39-453A-A397-4B84520326F1}"/>
    <cellStyle name="Normal 2 3 2 2 2 2 2 2 4 2" xfId="35138" xr:uid="{12233DFD-526F-4656-A8BC-A658A3FEBDBF}"/>
    <cellStyle name="Normal 2 3 2 2 2 2 2 2 5" xfId="31876" xr:uid="{681D396B-8CFF-48E1-A98B-B21178A562AF}"/>
    <cellStyle name="Normal 2 3 2 2 2 2 2 3" xfId="8866" xr:uid="{6EE0BD24-7E2D-45E8-A6BE-90F0BFD37BC9}"/>
    <cellStyle name="Normal 2 3 2 2 2 2 2 3 2" xfId="37217" xr:uid="{6B7D7367-DFE6-4646-9BBC-7824EECC68E9}"/>
    <cellStyle name="Normal 2 3 2 2 2 2 2 4" xfId="12640" xr:uid="{B7D53EF5-B756-4536-881C-32B00299A623}"/>
    <cellStyle name="Normal 2 3 2 2 2 2 2 4 2" xfId="40363" xr:uid="{D31D4DDF-435E-48B5-BC16-EDA9116ACBCC}"/>
    <cellStyle name="Normal 2 3 2 2 2 2 2 5" xfId="16403" xr:uid="{8AC875C8-B49C-48C7-8EE3-B42BD2A02B20}"/>
    <cellStyle name="Normal 2 3 2 2 2 2 2 5 2" xfId="33868" xr:uid="{CB433F57-9D2D-40CF-B1A5-54B7A6FE00E7}"/>
    <cellStyle name="Normal 2 3 2 2 2 2 2 6" xfId="19220" xr:uid="{F6E2B5F8-F9C5-4CDF-AF38-78FB4843FB86}"/>
    <cellStyle name="Normal 2 3 2 2 2 2 3" xfId="5579" xr:uid="{EA7FB7E5-6689-41FA-82B9-ACDD4595E7D0}"/>
    <cellStyle name="Normal 2 3 2 2 2 2 3 2" xfId="27209" xr:uid="{44995693-41CB-4403-B64D-3DE51F921F04}"/>
    <cellStyle name="Normal 2 3 2 2 2 2 3 2 2" xfId="38380" xr:uid="{34D9DA0B-2C71-4A59-82FA-E00CEA8DA3DE}"/>
    <cellStyle name="Normal 2 3 2 2 2 2 3 3" xfId="28964" xr:uid="{DBEE9234-F2F9-4EB0-849D-099FBBB98970}"/>
    <cellStyle name="Normal 2 3 2 2 2 2 3 3 2" xfId="41626" xr:uid="{1E1909E8-B6BF-4B0C-860A-E44F324D97AD}"/>
    <cellStyle name="Normal 2 3 2 2 2 2 3 4" xfId="24992" xr:uid="{C1B1D88D-8B7D-424A-AE05-8362C0D1123F}"/>
    <cellStyle name="Normal 2 3 2 2 2 2 3 4 2" xfId="35137" xr:uid="{8BDE6FD9-EE38-4617-9154-9EDB4AB67AA8}"/>
    <cellStyle name="Normal 2 3 2 2 2 2 3 5" xfId="31875" xr:uid="{006B1D24-01C7-44FB-916B-1EDC756D9DAB}"/>
    <cellStyle name="Normal 2 3 2 2 2 2 4" xfId="3023" xr:uid="{66B76C4A-10D2-40F8-B9D7-20CA68681DAC}"/>
    <cellStyle name="Normal 2 3 2 2 2 2 4 2" xfId="25945" xr:uid="{D36F11CF-34F8-40F0-A145-BDBA6CA291BA}"/>
    <cellStyle name="Normal 2 3 2 2 2 2 4 2 2" xfId="36402" xr:uid="{AB294134-864E-4254-811E-15ED9E1DF433}"/>
    <cellStyle name="Normal 2 3 2 2 2 2 4 3" xfId="30322" xr:uid="{267E28B4-DB67-4629-BD0F-14FF80B4843E}"/>
    <cellStyle name="Normal 2 3 2 2 2 2 5" xfId="7382" xr:uid="{9FB27A4D-5A8E-4DE0-8C6E-56053258EAEC}"/>
    <cellStyle name="Normal 2 3 2 2 2 2 5 2" xfId="39548" xr:uid="{B1686E0C-0C89-4180-A916-A2DEF3725CFF}"/>
    <cellStyle name="Normal 2 3 2 2 2 2 6" xfId="10738" xr:uid="{0DF64B2C-848A-4CB9-B37B-95239483DE42}"/>
    <cellStyle name="Normal 2 3 2 2 2 2 6 2" xfId="33017" xr:uid="{93EA67C3-80A3-4FBC-93DA-12EE86D674C9}"/>
    <cellStyle name="Normal 2 3 2 2 2 2 7" xfId="14525" xr:uid="{971597B8-4314-4DEB-B048-85CBB833D073}"/>
    <cellStyle name="Normal 2 3 2 2 2 2 8" xfId="17941" xr:uid="{9CE3517E-87DA-4548-B43B-5D8E8E02AC09}"/>
    <cellStyle name="Normal 2 3 2 2 2 3" xfId="3025" xr:uid="{0E626148-314E-41E1-80FC-6DCB5907CE24}"/>
    <cellStyle name="Normal 2 3 2 2 2 3 2" xfId="5581" xr:uid="{8D7EFC7D-8D71-4004-80A3-F769D0A12D68}"/>
    <cellStyle name="Normal 2 3 2 2 2 3 2 2" xfId="12641" xr:uid="{928AC91F-E416-4EEE-ABAA-9ED50100BADA}"/>
    <cellStyle name="Normal 2 3 2 2 2 3 2 2 2" xfId="38382" xr:uid="{583215BF-7EA5-46F0-9A3B-054E2CC3E628}"/>
    <cellStyle name="Normal 2 3 2 2 2 3 2 3" xfId="16404" xr:uid="{197C369B-C421-4C29-8D8E-4270F63DB181}"/>
    <cellStyle name="Normal 2 3 2 2 2 3 2 3 2" xfId="41628" xr:uid="{76095E5B-3C92-448B-8188-B4B0B405FE57}"/>
    <cellStyle name="Normal 2 3 2 2 2 3 2 4" xfId="24994" xr:uid="{9F7E0A52-FCCB-41F8-ACFA-73ACC5169285}"/>
    <cellStyle name="Normal 2 3 2 2 2 3 2 4 2" xfId="35139" xr:uid="{F69C0C9D-3C5A-4BD9-9E62-2DFCF6885814}"/>
    <cellStyle name="Normal 2 3 2 2 2 3 2 5" xfId="31877" xr:uid="{E51A668B-5A72-41CC-83FC-A0389D2B4AD7}"/>
    <cellStyle name="Normal 2 3 2 2 2 3 3" xfId="8865" xr:uid="{F43F7294-D359-451B-B9FB-E909D5E29184}"/>
    <cellStyle name="Normal 2 3 2 2 2 3 3 2" xfId="36797" xr:uid="{A45B1933-F1B9-4709-AD48-B667DE7E5DDA}"/>
    <cellStyle name="Normal 2 3 2 2 2 3 4" xfId="10739" xr:uid="{93248585-FD97-4CE3-A75C-C91491A0511E}"/>
    <cellStyle name="Normal 2 3 2 2 2 3 4 2" xfId="39943" xr:uid="{073C0625-3EF6-48FA-9C41-C289560123B2}"/>
    <cellStyle name="Normal 2 3 2 2 2 3 5" xfId="14526" xr:uid="{A664E1CE-C000-4C83-9796-96345D0B309D}"/>
    <cellStyle name="Normal 2 3 2 2 2 3 5 2" xfId="33437" xr:uid="{C57EDBD2-F354-4003-87EC-913E2B4D0386}"/>
    <cellStyle name="Normal 2 3 2 2 2 3 6" xfId="19219" xr:uid="{9AADDFFE-1029-403D-AD35-465D41C81AE6}"/>
    <cellStyle name="Normal 2 3 2 2 2 4" xfId="5578" xr:uid="{0F9D47AB-F8E4-469F-A319-8145C6809C36}"/>
    <cellStyle name="Normal 2 3 2 2 2 4 2" xfId="12642" xr:uid="{ED74EBAC-EA13-434A-A666-7942141C10A2}"/>
    <cellStyle name="Normal 2 3 2 2 2 4 2 2" xfId="38379" xr:uid="{F28CFD8F-6396-4466-896F-EFFEA447BB57}"/>
    <cellStyle name="Normal 2 3 2 2 2 4 3" xfId="16405" xr:uid="{5AEB8C34-CC46-4D8E-8163-28D842E9AEC0}"/>
    <cellStyle name="Normal 2 3 2 2 2 4 3 2" xfId="41625" xr:uid="{9671F3CE-D62E-434B-9220-969395CF3AC3}"/>
    <cellStyle name="Normal 2 3 2 2 2 4 4" xfId="24991" xr:uid="{90E2E5D9-6E2E-4CE8-B78C-A46FDEEEC450}"/>
    <cellStyle name="Normal 2 3 2 2 2 4 4 2" xfId="35136" xr:uid="{5255D5FE-F52C-40C5-8929-04F7271CC33B}"/>
    <cellStyle name="Normal 2 3 2 2 2 4 5" xfId="31874" xr:uid="{9C1198CB-92B4-4AE8-AF23-5C899E217363}"/>
    <cellStyle name="Normal 2 3 2 2 2 5" xfId="3022" xr:uid="{DDFF29BF-12B0-4AE4-AB2D-69612AB77241}"/>
    <cellStyle name="Normal 2 3 2 2 2 5 2" xfId="25607" xr:uid="{D183CA83-5A7F-4B97-ABA0-466553BF3D9E}"/>
    <cellStyle name="Normal 2 3 2 2 2 5 2 2" xfId="35983" xr:uid="{7EA0FBAA-C710-4BA2-B4E2-238D1316F495}"/>
    <cellStyle name="Normal 2 3 2 2 2 5 3" xfId="29984" xr:uid="{D6528241-8220-45DC-8A25-0687FAFAD36F}"/>
    <cellStyle name="Normal 2 3 2 2 2 6" xfId="7381" xr:uid="{3601B58A-CB9A-4602-9ABB-581DE56843B2}"/>
    <cellStyle name="Normal 2 3 2 2 2 6 2" xfId="39129" xr:uid="{C9DA55F6-FC66-492B-B8FC-E32A176AE92B}"/>
    <cellStyle name="Normal 2 3 2 2 2 7" xfId="10737" xr:uid="{1108D808-5289-40F8-AEA2-0DFF10F32709}"/>
    <cellStyle name="Normal 2 3 2 2 2 7 2" xfId="32592" xr:uid="{51A102FF-D5D5-424C-BF33-5A5E1CF3949A}"/>
    <cellStyle name="Normal 2 3 2 2 2 8" xfId="14524" xr:uid="{F70FFFBE-F8BC-4F1C-BF22-D2BD1D9DC364}"/>
    <cellStyle name="Normal 2 3 2 2 2 9" xfId="17940" xr:uid="{A453D375-B863-4CD5-9023-ECC58BC56B2A}"/>
    <cellStyle name="Normal 2 3 2 2 3" xfId="1033" xr:uid="{B8157BD5-5999-4BD9-B35A-D1AF5365C212}"/>
    <cellStyle name="Normal 2 3 2 2 3 2" xfId="1034" xr:uid="{7FA97FC0-4357-405E-AC91-C0C02850A876}"/>
    <cellStyle name="Normal 2 3 2 2 3 2 2" xfId="3028" xr:uid="{DD0241D0-2B27-4573-AAA0-075FE67FDF13}"/>
    <cellStyle name="Normal 2 3 2 2 3 2 2 2" xfId="5584" xr:uid="{523F3C21-8B98-42DE-BE13-BDDD51A123CD}"/>
    <cellStyle name="Normal 2 3 2 2 3 2 2 2 2" xfId="38383" xr:uid="{EAEB161B-465A-489F-A45C-4BDC1FCA81FE}"/>
    <cellStyle name="Normal 2 3 2 2 3 2 2 3" xfId="8868" xr:uid="{53B1BAC8-36F0-4741-9671-37CD511BC092}"/>
    <cellStyle name="Normal 2 3 2 2 3 2 2 3 2" xfId="41630" xr:uid="{399E97D8-A38B-4226-8E80-D4641EEE7CD8}"/>
    <cellStyle name="Normal 2 3 2 2 3 2 2 4" xfId="12643" xr:uid="{CCD82395-0E6A-4977-84C1-01864DD4C77A}"/>
    <cellStyle name="Normal 2 3 2 2 3 2 2 4 2" xfId="35141" xr:uid="{5F1C2047-185D-4063-9110-7ECA8C4530E8}"/>
    <cellStyle name="Normal 2 3 2 2 3 2 2 5" xfId="16406" xr:uid="{27D719E6-CCF2-454A-B8F6-E46A385E01C6}"/>
    <cellStyle name="Normal 2 3 2 2 3 2 2 6" xfId="19222" xr:uid="{B3FD9C2B-4600-44DB-B6FC-000690D72730}"/>
    <cellStyle name="Normal 2 3 2 2 3 2 3" xfId="5583" xr:uid="{2E9B0888-49F9-4A96-BF24-C3043D8B067B}"/>
    <cellStyle name="Normal 2 3 2 2 3 2 3 2" xfId="37018" xr:uid="{0AAC25C7-CA4B-42C3-B124-347759D98CED}"/>
    <cellStyle name="Normal 2 3 2 2 3 2 4" xfId="3027" xr:uid="{41000471-D9F5-4393-BB07-FCA197539BEC}"/>
    <cellStyle name="Normal 2 3 2 2 3 2 4 2" xfId="40164" xr:uid="{B298B00A-464F-4EED-A4AF-0EAE44A4A3DE}"/>
    <cellStyle name="Normal 2 3 2 2 3 2 5" xfId="7384" xr:uid="{B5035122-2126-41E0-99B5-06F94D42F56B}"/>
    <cellStyle name="Normal 2 3 2 2 3 2 5 2" xfId="33667" xr:uid="{0C423359-6776-4663-A2B2-61FF344E7D82}"/>
    <cellStyle name="Normal 2 3 2 2 3 2 6" xfId="10741" xr:uid="{C5FD7A65-FB42-4707-A995-5B0F77CBF04D}"/>
    <cellStyle name="Normal 2 3 2 2 3 2 7" xfId="14528" xr:uid="{000A2BCB-13CD-4DF8-B104-B35AC1CE07CA}"/>
    <cellStyle name="Normal 2 3 2 2 3 2 8" xfId="17943" xr:uid="{869054CA-1FF6-4D93-9E08-370FE76F6063}"/>
    <cellStyle name="Normal 2 3 2 2 3 3" xfId="3029" xr:uid="{C806DEA1-065C-4722-9665-F30BF647CCF9}"/>
    <cellStyle name="Normal 2 3 2 2 3 3 2" xfId="5585" xr:uid="{EC10658C-BCDF-479B-948A-6E20F8044F7E}"/>
    <cellStyle name="Normal 2 3 2 2 3 3 2 2" xfId="12644" xr:uid="{711626A2-8CA0-4D83-BAF2-2934C31F2F1E}"/>
    <cellStyle name="Normal 2 3 2 2 3 3 2 3" xfId="16407" xr:uid="{4171F8D2-EBD9-4EAC-8D30-B08175D1EA60}"/>
    <cellStyle name="Normal 2 3 2 2 3 3 3" xfId="8867" xr:uid="{86295141-E323-4711-90A6-E00B8C14F8F5}"/>
    <cellStyle name="Normal 2 3 2 2 3 3 3 2" xfId="41629" xr:uid="{DBF0F569-446B-4F20-8A95-7E938702C314}"/>
    <cellStyle name="Normal 2 3 2 2 3 3 4" xfId="10742" xr:uid="{6E0BA35C-7265-4F53-B4C7-BEAD22643EE3}"/>
    <cellStyle name="Normal 2 3 2 2 3 3 4 2" xfId="35140" xr:uid="{D8C91545-B03F-4211-9D53-9BF092E8270A}"/>
    <cellStyle name="Normal 2 3 2 2 3 3 5" xfId="14529" xr:uid="{F21675C2-6C34-471C-9BBC-0FD221C1DF1A}"/>
    <cellStyle name="Normal 2 3 2 2 3 3 6" xfId="19221" xr:uid="{EEF29EEA-836A-4145-A488-825BF93FE5C9}"/>
    <cellStyle name="Normal 2 3 2 2 3 4" xfId="5582" xr:uid="{71B6D048-FE53-41B7-955C-13E0BC64B358}"/>
    <cellStyle name="Normal 2 3 2 2 3 4 2" xfId="12645" xr:uid="{37056F57-DF38-4654-AF33-4D4C6BD7E18E}"/>
    <cellStyle name="Normal 2 3 2 2 3 4 2 2" xfId="36203" xr:uid="{0305613C-09A3-494F-BCE1-2FC0CEBCA432}"/>
    <cellStyle name="Normal 2 3 2 2 3 4 3" xfId="16408" xr:uid="{A11357E0-5AE4-452D-AEA1-EE083A0A04A2}"/>
    <cellStyle name="Normal 2 3 2 2 3 5" xfId="3026" xr:uid="{25A8429E-25D1-4108-A84C-52D1A35F5DCF}"/>
    <cellStyle name="Normal 2 3 2 2 3 5 2" xfId="39349" xr:uid="{098DA12F-8905-4BCC-9179-D8581E69F897}"/>
    <cellStyle name="Normal 2 3 2 2 3 6" xfId="7383" xr:uid="{6BB1495A-0969-4758-A96B-4AFFEEE48490}"/>
    <cellStyle name="Normal 2 3 2 2 3 6 2" xfId="32817" xr:uid="{A519EC75-7FB7-4167-AC19-ABD7978593C7}"/>
    <cellStyle name="Normal 2 3 2 2 3 7" xfId="10740" xr:uid="{B0BE2339-8EE7-4A5F-AABA-B0B6C937D52C}"/>
    <cellStyle name="Normal 2 3 2 2 3 8" xfId="14527" xr:uid="{5082C4D3-62ED-41A6-9816-7AD3992F8563}"/>
    <cellStyle name="Normal 2 3 2 2 3 9" xfId="17942" xr:uid="{A3B12972-362F-42E8-9D75-7566FEACE56C}"/>
    <cellStyle name="Normal 2 3 2 2 4" xfId="1035" xr:uid="{93A5548F-0D99-4349-99B1-A3B2FDA720DE}"/>
    <cellStyle name="Normal 2 3 2 2 4 2" xfId="3031" xr:uid="{DD06F106-552A-43BC-A72D-1B6DE6CE0EDD}"/>
    <cellStyle name="Normal 2 3 2 2 4 2 2" xfId="5587" xr:uid="{6BF8EDB0-11CD-475C-A1AA-27C89EB72FC4}"/>
    <cellStyle name="Normal 2 3 2 2 4 2 2 2" xfId="38384" xr:uid="{21107F5E-3341-41E8-9B04-6B2264547D25}"/>
    <cellStyle name="Normal 2 3 2 2 4 2 3" xfId="8869" xr:uid="{0921D8A1-84A7-4D8E-A57D-D286BBDC8C0C}"/>
    <cellStyle name="Normal 2 3 2 2 4 2 3 2" xfId="41631" xr:uid="{D3CEE02E-C52C-4BD2-A8F9-496F33804944}"/>
    <cellStyle name="Normal 2 3 2 2 4 2 4" xfId="12646" xr:uid="{6677F273-B8E3-4843-BBA5-EE681467BBE1}"/>
    <cellStyle name="Normal 2 3 2 2 4 2 4 2" xfId="35142" xr:uid="{5B1DB883-2646-4B8A-85AB-0980B828E74B}"/>
    <cellStyle name="Normal 2 3 2 2 4 2 5" xfId="16409" xr:uid="{8F261C07-30F4-40FA-A622-69C3CB069558}"/>
    <cellStyle name="Normal 2 3 2 2 4 2 6" xfId="19223" xr:uid="{C763DD08-1613-4DEB-91D4-A9D8FA154680}"/>
    <cellStyle name="Normal 2 3 2 2 4 3" xfId="5586" xr:uid="{E51B3E1C-9CB8-4AE6-9E99-DA0A4AA54D39}"/>
    <cellStyle name="Normal 2 3 2 2 4 3 2" xfId="36601" xr:uid="{D0CDAC78-4619-415A-9758-C3E79F86371C}"/>
    <cellStyle name="Normal 2 3 2 2 4 4" xfId="3030" xr:uid="{6F1A71D1-A38F-44D9-A4F9-BCE6D9F4A55B}"/>
    <cellStyle name="Normal 2 3 2 2 4 4 2" xfId="39747" xr:uid="{2BC918F4-40A6-4105-B0E3-F6D6031CDAF8}"/>
    <cellStyle name="Normal 2 3 2 2 4 5" xfId="7385" xr:uid="{3AA45F94-F579-400E-9C10-D3700C1B0B44}"/>
    <cellStyle name="Normal 2 3 2 2 4 5 2" xfId="33237" xr:uid="{CE4A8D71-48FD-4FEE-86A4-09DCE6A365A2}"/>
    <cellStyle name="Normal 2 3 2 2 4 6" xfId="10743" xr:uid="{038AB37C-507A-4DE7-80E6-E58FAAAAF927}"/>
    <cellStyle name="Normal 2 3 2 2 4 7" xfId="14530" xr:uid="{256B8275-A3D8-469B-A62D-DCD236F193BB}"/>
    <cellStyle name="Normal 2 3 2 2 4 8" xfId="17944" xr:uid="{94193C5D-AD10-4DCA-8EEA-7A99CFF85052}"/>
    <cellStyle name="Normal 2 3 2 2 5" xfId="3032" xr:uid="{A5ABF773-A3D8-44D3-9A18-629B94CEEA0A}"/>
    <cellStyle name="Normal 2 3 2 2 5 2" xfId="5588" xr:uid="{EB61CA06-8934-42FE-BFAC-FD8D4644630B}"/>
    <cellStyle name="Normal 2 3 2 2 5 2 2" xfId="9514" xr:uid="{DFE711CC-506B-4543-A75A-F5E197ABB2F4}"/>
    <cellStyle name="Normal 2 3 2 2 5 2 3" xfId="12647" xr:uid="{BA3D57B1-63F8-44F9-AFFD-A8529E843716}"/>
    <cellStyle name="Normal 2 3 2 2 5 2 4" xfId="16410" xr:uid="{9A4C2D5D-10B2-430C-ACFC-EE941D3309F9}"/>
    <cellStyle name="Normal 2 3 2 2 5 3" xfId="8031" xr:uid="{04A77F7C-39EC-454B-A909-7337881CB01F}"/>
    <cellStyle name="Normal 2 3 2 2 5 3 2" xfId="41624" xr:uid="{A484B18F-58D7-4DB3-8079-4CA1B62A23A2}"/>
    <cellStyle name="Normal 2 3 2 2 5 4" xfId="10744" xr:uid="{A1D2ED4A-FB15-4B0C-9BD8-F6E9BD849B99}"/>
    <cellStyle name="Normal 2 3 2 2 5 4 2" xfId="35135" xr:uid="{599F9822-79D7-4E94-B97C-D0553443D1CE}"/>
    <cellStyle name="Normal 2 3 2 2 5 5" xfId="14531" xr:uid="{2CEFABFC-9C9F-4D17-986C-94D855479E43}"/>
    <cellStyle name="Normal 2 3 2 2 5 6" xfId="19218" xr:uid="{44B540A1-AD00-4CE4-922D-B2A51577E149}"/>
    <cellStyle name="Normal 2 3 2 2 6" xfId="5577" xr:uid="{27A39B03-8D7D-4633-A4E1-F852F3EC6EE5}"/>
    <cellStyle name="Normal 2 3 2 2 6 2" xfId="8864" xr:uid="{6B5733B6-7FBD-41AB-9FEA-F4400936D7FB}"/>
    <cellStyle name="Normal 2 3 2 2 6 2 2" xfId="35788" xr:uid="{0B180DC6-8F22-4C04-AFAA-1E3F443EBA14}"/>
    <cellStyle name="Normal 2 3 2 2 6 3" xfId="12648" xr:uid="{DCDC04FE-CC64-4D06-8167-84963A813A99}"/>
    <cellStyle name="Normal 2 3 2 2 6 4" xfId="16411" xr:uid="{790F45C4-28EA-41B7-BF4E-04237808ED57}"/>
    <cellStyle name="Normal 2 3 2 2 7" xfId="3021" xr:uid="{905E9219-A71B-491D-BC26-F3D4290F4605}"/>
    <cellStyle name="Normal 2 3 2 2 7 2" xfId="38934" xr:uid="{9E4CAF11-C2BB-4564-B21D-1C827E375503}"/>
    <cellStyle name="Normal 2 3 2 2 8" xfId="7380" xr:uid="{44B76E60-78F2-42AC-BB34-A14BEE5B359B}"/>
    <cellStyle name="Normal 2 3 2 2 8 2" xfId="32395" xr:uid="{93F048DD-DED5-4D4A-A7BF-B10637DA48C1}"/>
    <cellStyle name="Normal 2 3 2 2 9" xfId="10736" xr:uid="{4EC3A61B-0B9B-4F26-8EEF-139FA31259EF}"/>
    <cellStyle name="Normal 2 3 2 3" xfId="1036" xr:uid="{82FD963C-2259-4D6B-81F1-7B41B69F1723}"/>
    <cellStyle name="Normal 2 3 2 3 10" xfId="22188" xr:uid="{83417216-78FB-403B-BDA3-9CB4137A854D}"/>
    <cellStyle name="Normal 2 3 2 3 2" xfId="22292" xr:uid="{CAC18448-5D8E-462B-B587-1840A8670F13}"/>
    <cellStyle name="Normal 2 3 2 3 2 2" xfId="22730" xr:uid="{10A3BA9C-C538-4BA9-9C09-61D53C857021}"/>
    <cellStyle name="Normal 2 3 2 3 2 2 2" xfId="23212" xr:uid="{C144F9BF-BA1D-470F-9126-86F2A4AA8569}"/>
    <cellStyle name="Normal 2 3 2 3 2 2 2 2" xfId="27213" xr:uid="{1F4E1677-67A5-4C22-A6B7-A54B3B2A6B15}"/>
    <cellStyle name="Normal 2 3 2 3 2 2 2 2 2" xfId="38387" xr:uid="{18580AF6-D9E5-4F2B-82B4-3C1159EE78D0}"/>
    <cellStyle name="Normal 2 3 2 3 2 2 2 3" xfId="28968" xr:uid="{D07BB598-04DE-43B9-B39E-D8539657A433}"/>
    <cellStyle name="Normal 2 3 2 3 2 2 2 3 2" xfId="41634" xr:uid="{90A64C01-87BE-4544-9A1C-1FEB6EB67214}"/>
    <cellStyle name="Normal 2 3 2 3 2 2 2 4" xfId="24997" xr:uid="{D4FE0743-D6FE-4843-B9E2-52145346A220}"/>
    <cellStyle name="Normal 2 3 2 3 2 2 2 4 2" xfId="35145" xr:uid="{8EC74EC4-9063-4B08-86E6-14A9871FD2D1}"/>
    <cellStyle name="Normal 2 3 2 3 2 2 2 5" xfId="31880" xr:uid="{2FC45802-1E40-4710-B613-0D357C9BDD8F}"/>
    <cellStyle name="Normal 2 3 2 3 2 2 3" xfId="26271" xr:uid="{1AECC248-052A-4907-8396-7661C9EF2708}"/>
    <cellStyle name="Normal 2 3 2 3 2 2 3 2" xfId="37121" xr:uid="{96627EB1-E172-4002-98D2-E600BCB193C2}"/>
    <cellStyle name="Normal 2 3 2 3 2 2 4" xfId="28025" xr:uid="{81FDE024-BE65-407D-ADDB-765DFC5B8436}"/>
    <cellStyle name="Normal 2 3 2 3 2 2 4 2" xfId="40267" xr:uid="{197C70BA-6EF4-496F-BD56-238F3363DA88}"/>
    <cellStyle name="Normal 2 3 2 3 2 2 5" xfId="23912" xr:uid="{F7B1BDBD-4AD6-490F-9D13-2DB44A3D70A6}"/>
    <cellStyle name="Normal 2 3 2 3 2 2 5 2" xfId="33772" xr:uid="{5604D601-7D0E-439F-9430-ECC3D52404DB}"/>
    <cellStyle name="Normal 2 3 2 3 2 2 6" xfId="30750" xr:uid="{C12D607B-0565-40C5-81E0-1D62B985E48D}"/>
    <cellStyle name="Normal 2 3 2 3 2 3" xfId="23211" xr:uid="{97D9A135-3211-4E52-853C-FED713F94795}"/>
    <cellStyle name="Normal 2 3 2 3 2 3 2" xfId="27212" xr:uid="{798AF12D-BDCC-4912-BACA-964B9EB8687E}"/>
    <cellStyle name="Normal 2 3 2 3 2 3 2 2" xfId="38386" xr:uid="{6DFB5826-8909-49DD-8498-D2C915EFC4E4}"/>
    <cellStyle name="Normal 2 3 2 3 2 3 3" xfId="28967" xr:uid="{268C3BE9-F863-4F7F-9ECC-493BE37BC677}"/>
    <cellStyle name="Normal 2 3 2 3 2 3 3 2" xfId="41633" xr:uid="{353878B9-43B4-4A11-8D8D-4514032B5807}"/>
    <cellStyle name="Normal 2 3 2 3 2 3 4" xfId="24996" xr:uid="{348DF4C2-5ADF-4503-B00E-497CB6F3AFE5}"/>
    <cellStyle name="Normal 2 3 2 3 2 3 4 2" xfId="35144" xr:uid="{2673DF23-7EA7-499E-BD86-5B7F055A5A75}"/>
    <cellStyle name="Normal 2 3 2 3 2 3 5" xfId="31879" xr:uid="{A9CA4CD7-7C31-48F7-B9E8-4AFD13448915}"/>
    <cellStyle name="Normal 2 3 2 3 2 4" xfId="22521" xr:uid="{838BB974-9B9F-4B92-8EC9-18F6498ABAB0}"/>
    <cellStyle name="Normal 2 3 2 3 2 4 2" xfId="25849" xr:uid="{1AF2610D-678F-4505-B759-8313BCE61359}"/>
    <cellStyle name="Normal 2 3 2 3 2 4 2 2" xfId="36306" xr:uid="{28FE504A-8338-4186-9353-78DEFC78B452}"/>
    <cellStyle name="Normal 2 3 2 3 2 4 3" xfId="30226" xr:uid="{F7EA05C9-C3D0-44E6-A895-7BEA9C464FB4}"/>
    <cellStyle name="Normal 2 3 2 3 2 5" xfId="27659" xr:uid="{B7944726-3265-4121-B1A0-24115C00FD37}"/>
    <cellStyle name="Normal 2 3 2 3 2 5 2" xfId="39452" xr:uid="{9B6E4414-5872-4846-BD4C-998EF76AA10D}"/>
    <cellStyle name="Normal 2 3 2 3 2 6" xfId="23538" xr:uid="{2192EBD5-11F8-4818-ACE3-1CFB2B0F37A5}"/>
    <cellStyle name="Normal 2 3 2 3 2 6 2" xfId="32921" xr:uid="{73F693A3-18BD-42FE-8DDE-D6F5D2E75AAE}"/>
    <cellStyle name="Normal 2 3 2 3 2 7" xfId="29592" xr:uid="{3987550A-8035-4847-A207-3E6B4F0E9545}"/>
    <cellStyle name="Normal 2 3 2 3 3" xfId="22630" xr:uid="{E04FAEF0-2EEF-4380-A1DC-42F674BC6D2C}"/>
    <cellStyle name="Normal 2 3 2 3 3 2" xfId="23213" xr:uid="{450922D5-97E6-46D3-A140-0BB85A1EFA7E}"/>
    <cellStyle name="Normal 2 3 2 3 3 2 2" xfId="27214" xr:uid="{7A0EC423-F4F6-40A8-96FE-21D83CCCD42A}"/>
    <cellStyle name="Normal 2 3 2 3 3 2 2 2" xfId="38388" xr:uid="{DC7B3E6D-ADAE-4460-8C3D-8A58DBF2171C}"/>
    <cellStyle name="Normal 2 3 2 3 3 2 3" xfId="28969" xr:uid="{BE3F4EDA-1F9F-4BA7-A7BD-0EE51F922522}"/>
    <cellStyle name="Normal 2 3 2 3 3 2 3 2" xfId="41635" xr:uid="{694D1D10-0625-4ADD-AF1B-F34D962DA504}"/>
    <cellStyle name="Normal 2 3 2 3 3 2 4" xfId="24998" xr:uid="{FCF1A209-3E8B-4A88-A649-BB7501EB0EDB}"/>
    <cellStyle name="Normal 2 3 2 3 3 2 4 2" xfId="35146" xr:uid="{6656DE43-1628-46C0-9947-8FE01F36B06A}"/>
    <cellStyle name="Normal 2 3 2 3 3 2 5" xfId="31881" xr:uid="{74A5695C-30B6-47D8-9446-2CA6BAA108CF}"/>
    <cellStyle name="Normal 2 3 2 3 3 3" xfId="26108" xr:uid="{4A123669-467F-4165-B539-5ECBDD869CD9}"/>
    <cellStyle name="Normal 2 3 2 3 3 3 2" xfId="36701" xr:uid="{F91FEC4E-376F-4C6B-A2C6-AA90E50484DB}"/>
    <cellStyle name="Normal 2 3 2 3 3 4" xfId="27816" xr:uid="{F1B6A284-EA0D-4177-8A5B-67C15A8DFB42}"/>
    <cellStyle name="Normal 2 3 2 3 3 4 2" xfId="39847" xr:uid="{ACA128B0-5E3A-468C-8803-5D1FA20B28FC}"/>
    <cellStyle name="Normal 2 3 2 3 3 5" xfId="23699" xr:uid="{08F7C9C8-EEF6-433E-A06B-CE0DD14782BA}"/>
    <cellStyle name="Normal 2 3 2 3 3 5 2" xfId="33341" xr:uid="{58962C11-28E9-4BDC-AAB7-D8A30C57E324}"/>
    <cellStyle name="Normal 2 3 2 3 3 6" xfId="30536" xr:uid="{80112937-2234-4C36-874C-974655AEC074}"/>
    <cellStyle name="Normal 2 3 2 3 4" xfId="23210" xr:uid="{97068BAA-6A95-4627-9BF7-84A0EBB32361}"/>
    <cellStyle name="Normal 2 3 2 3 4 2" xfId="27211" xr:uid="{52369F1A-3044-4E83-82E4-011F9436B9D8}"/>
    <cellStyle name="Normal 2 3 2 3 4 2 2" xfId="38385" xr:uid="{5211E437-2B0A-478B-923E-CD8C9F3181EF}"/>
    <cellStyle name="Normal 2 3 2 3 4 3" xfId="28966" xr:uid="{76B489CE-0C19-4BB0-A8C7-9D11E32CC795}"/>
    <cellStyle name="Normal 2 3 2 3 4 3 2" xfId="41632" xr:uid="{437B0164-7B7C-49DB-9EB7-DEF719240F27}"/>
    <cellStyle name="Normal 2 3 2 3 4 4" xfId="24995" xr:uid="{2B823ABC-4A11-4F45-AF58-885F0FCB21F9}"/>
    <cellStyle name="Normal 2 3 2 3 4 4 2" xfId="35143" xr:uid="{2CB8D200-004A-4BE9-BE65-2B702CEF7CA9}"/>
    <cellStyle name="Normal 2 3 2 3 4 5" xfId="31878" xr:uid="{1F131C9C-328D-4359-8F09-92868F559A2C}"/>
    <cellStyle name="Normal 2 3 2 3 5" xfId="22409" xr:uid="{6B2008B7-9846-4A67-9D08-A608F8536FC6}"/>
    <cellStyle name="Normal 2 3 2 3 5 2" xfId="25511" xr:uid="{ED85E752-6008-4707-ADD9-96041BA6F900}"/>
    <cellStyle name="Normal 2 3 2 3 5 2 2" xfId="35887" xr:uid="{CE93FF1B-FE88-490D-A7E5-EEFC6643898E}"/>
    <cellStyle name="Normal 2 3 2 3 5 3" xfId="29888" xr:uid="{CB470EA8-D399-4BA5-BC4B-EBAADC4403E4}"/>
    <cellStyle name="Normal 2 3 2 3 6" xfId="27545" xr:uid="{9C2DC53C-7B64-41CE-A40D-B3E536E5FD23}"/>
    <cellStyle name="Normal 2 3 2 3 6 2" xfId="39033" xr:uid="{E2C2FED3-A9DA-4AFB-909D-FF44F0A16426}"/>
    <cellStyle name="Normal 2 3 2 3 7" xfId="23421" xr:uid="{03AC4B29-D00C-4663-8867-74F8D1C0692F}"/>
    <cellStyle name="Normal 2 3 2 3 7 2" xfId="32496" xr:uid="{3BF16A34-A53A-42AD-8476-665FEF02B0D2}"/>
    <cellStyle name="Normal 2 3 2 3 8" xfId="29426" xr:uid="{98FAB5C7-3A7E-448E-AF40-F2AC5DC4EEFD}"/>
    <cellStyle name="Normal 2 3 2 3 9" xfId="42217" xr:uid="{8660D9EC-31C4-4DE6-95A5-E2275995911C}"/>
    <cellStyle name="Normal 2 3 2 4" xfId="1037" xr:uid="{6D986B34-3569-4C1D-813F-3535830CE6CB}"/>
    <cellStyle name="Normal 2 3 2 4 2" xfId="1038" xr:uid="{EC219C59-19D6-4AAC-9468-B08DE59B324A}"/>
    <cellStyle name="Normal 2 3 2 4 2 2" xfId="3035" xr:uid="{CD9E999A-BDF1-46E5-BC1C-E012B6D9FEDD}"/>
    <cellStyle name="Normal 2 3 2 4 2 2 2" xfId="5591" xr:uid="{8EB6069B-512F-4AF2-A5B9-206A9ECB3C52}"/>
    <cellStyle name="Normal 2 3 2 4 2 2 2 2" xfId="38389" xr:uid="{3AFE19A9-0580-4942-B608-CA573E87DAF3}"/>
    <cellStyle name="Normal 2 3 2 4 2 2 3" xfId="8871" xr:uid="{34B4314B-AC50-4FA3-B8E5-FFA9D1F66FB6}"/>
    <cellStyle name="Normal 2 3 2 4 2 2 3 2" xfId="41637" xr:uid="{4F7448DF-1D37-4697-A82A-46153889699C}"/>
    <cellStyle name="Normal 2 3 2 4 2 2 4" xfId="12649" xr:uid="{62A53E6F-ABF6-4DBD-811A-2094171742A3}"/>
    <cellStyle name="Normal 2 3 2 4 2 2 4 2" xfId="35148" xr:uid="{5D231416-088F-4E4C-8BD1-CB5EDDE62B60}"/>
    <cellStyle name="Normal 2 3 2 4 2 2 5" xfId="16412" xr:uid="{B8C14886-CDC8-4B8D-A480-0BBB772E0EF1}"/>
    <cellStyle name="Normal 2 3 2 4 2 2 6" xfId="19225" xr:uid="{4762BCA6-1A21-43FD-93C1-800335DB7068}"/>
    <cellStyle name="Normal 2 3 2 4 2 3" xfId="5590" xr:uid="{3184DB73-F59D-4CDA-A9A3-637C174DAF4B}"/>
    <cellStyle name="Normal 2 3 2 4 2 3 2" xfId="36922" xr:uid="{E6950A55-0235-4B80-B852-68E987D91FF8}"/>
    <cellStyle name="Normal 2 3 2 4 2 4" xfId="3034" xr:uid="{BE9335A2-65B4-4AA7-B72E-985600D7E047}"/>
    <cellStyle name="Normal 2 3 2 4 2 4 2" xfId="40068" xr:uid="{F2F31382-996C-4C5A-9670-8B317A92A5D7}"/>
    <cellStyle name="Normal 2 3 2 4 2 5" xfId="7387" xr:uid="{0D985F25-A670-4191-B0C6-05DCB3ED4FCA}"/>
    <cellStyle name="Normal 2 3 2 4 2 5 2" xfId="33571" xr:uid="{48617A30-6C90-4693-90B8-4383DCCD197E}"/>
    <cellStyle name="Normal 2 3 2 4 2 6" xfId="10746" xr:uid="{2BAE9ACE-1AB1-45DE-B829-AC3CE7D4B848}"/>
    <cellStyle name="Normal 2 3 2 4 2 7" xfId="14533" xr:uid="{10750B52-49D5-4B1B-8A97-4F66D610CE96}"/>
    <cellStyle name="Normal 2 3 2 4 2 8" xfId="17946" xr:uid="{857151F5-88E6-4B2E-B07B-49609784CCD1}"/>
    <cellStyle name="Normal 2 3 2 4 3" xfId="3036" xr:uid="{EA09B23B-2ACA-4002-AD2F-1A1A195F2CF2}"/>
    <cellStyle name="Normal 2 3 2 4 3 2" xfId="5592" xr:uid="{3003EDB0-1982-4F76-9D15-7AE52E80537C}"/>
    <cellStyle name="Normal 2 3 2 4 3 2 2" xfId="12650" xr:uid="{C4BA8807-175D-40AD-B59E-5EAB4092B3E2}"/>
    <cellStyle name="Normal 2 3 2 4 3 2 3" xfId="16413" xr:uid="{3F552309-E58A-49B6-835F-A47108A31D71}"/>
    <cellStyle name="Normal 2 3 2 4 3 3" xfId="8870" xr:uid="{60AB8FAD-0BEC-4A7A-93C9-4E55974DAF6B}"/>
    <cellStyle name="Normal 2 3 2 4 3 3 2" xfId="41636" xr:uid="{0F43ECE7-7001-442C-98CA-E5917CFA8219}"/>
    <cellStyle name="Normal 2 3 2 4 3 4" xfId="10747" xr:uid="{8084F2F0-F6F4-4DA9-BF20-1C0F3597FBA2}"/>
    <cellStyle name="Normal 2 3 2 4 3 4 2" xfId="35147" xr:uid="{EDDE6217-9C15-4D03-B17D-9C0D5A1ADEEA}"/>
    <cellStyle name="Normal 2 3 2 4 3 5" xfId="14534" xr:uid="{75F5C78A-37C6-446B-A22F-2C4B387CF97B}"/>
    <cellStyle name="Normal 2 3 2 4 3 6" xfId="19224" xr:uid="{110B6824-3652-4913-88CD-B9C74C3994AE}"/>
    <cellStyle name="Normal 2 3 2 4 4" xfId="5589" xr:uid="{E5F24DFB-8328-496B-84C8-0B25FC2FF6CB}"/>
    <cellStyle name="Normal 2 3 2 4 4 2" xfId="12651" xr:uid="{630944F4-F4E8-4481-881F-705703BBBA66}"/>
    <cellStyle name="Normal 2 3 2 4 4 2 2" xfId="36107" xr:uid="{0F807599-8219-47DD-9E21-E30499BBF836}"/>
    <cellStyle name="Normal 2 3 2 4 4 3" xfId="16414" xr:uid="{4EC83E09-F18B-4F76-8B37-7AB483C407D4}"/>
    <cellStyle name="Normal 2 3 2 4 5" xfId="3033" xr:uid="{1E75ADC2-50D2-4877-9144-2029760A8ECA}"/>
    <cellStyle name="Normal 2 3 2 4 5 2" xfId="39253" xr:uid="{27C7F902-FA80-4178-A081-C68FD56D285F}"/>
    <cellStyle name="Normal 2 3 2 4 6" xfId="7386" xr:uid="{383B3124-5FD9-42AF-84C6-20669DBC5D3C}"/>
    <cellStyle name="Normal 2 3 2 4 6 2" xfId="32721" xr:uid="{CCCBAE1B-F3C3-406D-9472-473948D5ED33}"/>
    <cellStyle name="Normal 2 3 2 4 7" xfId="10745" xr:uid="{CA41217A-2208-4B5B-8008-A95A8A4C6B68}"/>
    <cellStyle name="Normal 2 3 2 4 8" xfId="14532" xr:uid="{914E8A32-2385-4D6A-87BF-4457100C17FD}"/>
    <cellStyle name="Normal 2 3 2 4 9" xfId="17945" xr:uid="{E011758C-9957-49B9-AAB0-820EFFC139A4}"/>
    <cellStyle name="Normal 2 3 2 5" xfId="1039" xr:uid="{628832FD-ABAF-45E0-A93F-B1F25FC27C91}"/>
    <cellStyle name="Normal 2 3 2 5 2" xfId="1040" xr:uid="{8AC94713-59CA-4C61-B606-A17A6D402495}"/>
    <cellStyle name="Normal 2 3 2 5 2 2" xfId="3039" xr:uid="{B7782A32-5BC5-4F17-95F7-1A55726B8961}"/>
    <cellStyle name="Normal 2 3 2 5 2 2 2" xfId="5595" xr:uid="{EF400C90-F757-4077-BD1A-9FCBAEF63A2F}"/>
    <cellStyle name="Normal 2 3 2 5 2 2 3" xfId="8873" xr:uid="{4EC0CDBF-E601-47ED-AD81-A4EBF7B2D162}"/>
    <cellStyle name="Normal 2 3 2 5 2 2 4" xfId="12652" xr:uid="{40860CC5-2593-4836-8086-BBA6BD1FA82C}"/>
    <cellStyle name="Normal 2 3 2 5 2 2 5" xfId="16415" xr:uid="{E4893A83-65BF-4836-A5EF-E79137BE1AAC}"/>
    <cellStyle name="Normal 2 3 2 5 2 2 6" xfId="19227" xr:uid="{18612F09-B5EB-43F8-A98D-098A541D8D78}"/>
    <cellStyle name="Normal 2 3 2 5 2 3" xfId="5594" xr:uid="{4FCB3D89-2AB2-4303-8EB3-065AFB10934C}"/>
    <cellStyle name="Normal 2 3 2 5 2 3 2" xfId="41638" xr:uid="{2BEB0963-35AD-45C2-9291-F02AC5B3C838}"/>
    <cellStyle name="Normal 2 3 2 5 2 4" xfId="3038" xr:uid="{F50EF061-AACA-4F21-B688-E5ECA8F2FA77}"/>
    <cellStyle name="Normal 2 3 2 5 2 4 2" xfId="35149" xr:uid="{EAE84E66-4C2A-46C9-AB33-8FF870D9A299}"/>
    <cellStyle name="Normal 2 3 2 5 2 5" xfId="7389" xr:uid="{E0CF0A98-E00A-402E-B7EA-002EBCB14AA0}"/>
    <cellStyle name="Normal 2 3 2 5 2 6" xfId="10749" xr:uid="{661D3881-6A8C-4573-8730-2A1EAD755145}"/>
    <cellStyle name="Normal 2 3 2 5 2 7" xfId="14536" xr:uid="{9C4C07D6-233E-41E3-9BA0-54384015378F}"/>
    <cellStyle name="Normal 2 3 2 5 2 8" xfId="17948" xr:uid="{28A8D570-4E62-46AF-A294-D28109C6C16D}"/>
    <cellStyle name="Normal 2 3 2 5 3" xfId="3040" xr:uid="{A9372360-77AF-47F5-BF55-7D685F7E1545}"/>
    <cellStyle name="Normal 2 3 2 5 3 2" xfId="5596" xr:uid="{7E3FBA6D-4B26-4055-882E-1218B1D9B87C}"/>
    <cellStyle name="Normal 2 3 2 5 3 2 2" xfId="12653" xr:uid="{3EB276C5-3806-4C0F-B2FB-7E119B27EB24}"/>
    <cellStyle name="Normal 2 3 2 5 3 2 3" xfId="16416" xr:uid="{36CCBB17-6A50-44E3-810C-82CA95080E87}"/>
    <cellStyle name="Normal 2 3 2 5 3 3" xfId="8872" xr:uid="{644A3BE0-4653-41E3-9AFC-B86A49226831}"/>
    <cellStyle name="Normal 2 3 2 5 3 4" xfId="10750" xr:uid="{D730F04D-75BC-4531-A4E7-2C4789A3ABB8}"/>
    <cellStyle name="Normal 2 3 2 5 3 5" xfId="14537" xr:uid="{93A75149-81C8-4217-B5F0-D701DC20127F}"/>
    <cellStyle name="Normal 2 3 2 5 3 6" xfId="19226" xr:uid="{E646C157-603B-4E7F-9341-62C8406E485E}"/>
    <cellStyle name="Normal 2 3 2 5 4" xfId="5593" xr:uid="{7277AF79-02CD-4169-BD50-E3436C01D52F}"/>
    <cellStyle name="Normal 2 3 2 5 4 2" xfId="12654" xr:uid="{AE9F6BE8-766A-45B0-8563-69756E173B7C}"/>
    <cellStyle name="Normal 2 3 2 5 4 3" xfId="16417" xr:uid="{7E04B7B9-B21C-441D-9DC8-6AB7D6264224}"/>
    <cellStyle name="Normal 2 3 2 5 5" xfId="3037" xr:uid="{4DDACADF-C430-4420-8BDA-856C050F8C13}"/>
    <cellStyle name="Normal 2 3 2 5 5 2" xfId="33143" xr:uid="{B4DA5AAE-1F55-44F6-84C0-48727D8C92C2}"/>
    <cellStyle name="Normal 2 3 2 5 6" xfId="7388" xr:uid="{7BEC17FC-70DA-4C99-B9BF-C17ED1A1155B}"/>
    <cellStyle name="Normal 2 3 2 5 7" xfId="10748" xr:uid="{4855EA3E-B72A-4C56-96F3-0E144B49F7D7}"/>
    <cellStyle name="Normal 2 3 2 5 8" xfId="14535" xr:uid="{67511D17-A5CB-4A66-9CA8-62DC9B14123E}"/>
    <cellStyle name="Normal 2 3 2 5 9" xfId="17947" xr:uid="{960E4978-2FC2-4E15-8B45-558D4BBA8CB6}"/>
    <cellStyle name="Normal 2 3 2 6" xfId="1041" xr:uid="{76B48CC5-BA5B-4652-9D3A-2867E7D5A83F}"/>
    <cellStyle name="Normal 2 3 2 6 2" xfId="1042" xr:uid="{8C5CB445-0D4A-4FD8-ACBD-FE4134557A1A}"/>
    <cellStyle name="Normal 2 3 2 6 2 2" xfId="3043" xr:uid="{06FDC021-D302-4102-817F-D9102210A70E}"/>
    <cellStyle name="Normal 2 3 2 6 2 2 2" xfId="5599" xr:uid="{A0E32D8F-3CC5-4A85-A6FB-74904D151F8D}"/>
    <cellStyle name="Normal 2 3 2 6 2 2 3" xfId="8875" xr:uid="{6526BA93-8DA0-4F11-A8FA-7067B2ABADF4}"/>
    <cellStyle name="Normal 2 3 2 6 2 2 4" xfId="12655" xr:uid="{B3A64241-98AF-404D-9CAB-CC2FA72D2758}"/>
    <cellStyle name="Normal 2 3 2 6 2 2 5" xfId="16418" xr:uid="{0CA68D9C-5515-46D0-B6E0-D0FC323FC509}"/>
    <cellStyle name="Normal 2 3 2 6 2 2 6" xfId="19229" xr:uid="{2B01D699-B275-4AC1-ADA9-F50050DE6061}"/>
    <cellStyle name="Normal 2 3 2 6 2 3" xfId="5598" xr:uid="{B68AE15F-5036-4D31-8AAF-17AEF4EA633F}"/>
    <cellStyle name="Normal 2 3 2 6 2 4" xfId="3042" xr:uid="{5446E188-EE5C-412C-8305-3D63AE7CD8E8}"/>
    <cellStyle name="Normal 2 3 2 6 2 5" xfId="7391" xr:uid="{F80B4841-07C6-448E-9E04-85C046883AA8}"/>
    <cellStyle name="Normal 2 3 2 6 2 6" xfId="10752" xr:uid="{064A737B-6F62-4845-B367-DFFF5D792BE1}"/>
    <cellStyle name="Normal 2 3 2 6 2 7" xfId="14539" xr:uid="{D95A1D4C-592C-496B-B8CD-87656335F182}"/>
    <cellStyle name="Normal 2 3 2 6 2 8" xfId="17950" xr:uid="{24E7ED88-A22C-46E4-9D1A-C118E46D66F3}"/>
    <cellStyle name="Normal 2 3 2 6 3" xfId="3044" xr:uid="{480EE499-9A52-4B04-A052-013B1E4E1FA9}"/>
    <cellStyle name="Normal 2 3 2 6 3 2" xfId="5600" xr:uid="{C288DC4F-78D5-47EA-8C1E-1C00A95868FA}"/>
    <cellStyle name="Normal 2 3 2 6 3 2 2" xfId="12656" xr:uid="{634FDBF3-9F06-4A93-973B-CC5FD8BA9802}"/>
    <cellStyle name="Normal 2 3 2 6 3 2 3" xfId="16419" xr:uid="{AD143678-CB0C-4611-BBE6-1BE4D8285092}"/>
    <cellStyle name="Normal 2 3 2 6 3 3" xfId="8874" xr:uid="{AF005657-6EFD-42D5-A073-C41E079723BE}"/>
    <cellStyle name="Normal 2 3 2 6 3 4" xfId="10753" xr:uid="{E67AE821-CD00-4F26-8490-FBF3B9AD4157}"/>
    <cellStyle name="Normal 2 3 2 6 3 5" xfId="14540" xr:uid="{E5E7EB04-BFC1-4D42-AB81-FB983DF625B6}"/>
    <cellStyle name="Normal 2 3 2 6 3 6" xfId="19228" xr:uid="{9F5FF93A-8034-4D56-B859-B9B7707A8D2E}"/>
    <cellStyle name="Normal 2 3 2 6 4" xfId="5597" xr:uid="{EA9329A0-0782-41B9-A204-0D72F73B29EC}"/>
    <cellStyle name="Normal 2 3 2 6 4 2" xfId="12657" xr:uid="{1F737464-7333-445D-AE85-AD0F7BB22349}"/>
    <cellStyle name="Normal 2 3 2 6 4 3" xfId="16420" xr:uid="{17E46BA9-48E5-427E-A1D4-2AEABD0DA158}"/>
    <cellStyle name="Normal 2 3 2 6 5" xfId="3041" xr:uid="{F6E511FC-6B35-4481-8D58-0F0DF45C878D}"/>
    <cellStyle name="Normal 2 3 2 6 6" xfId="7390" xr:uid="{D6627632-B610-4C3B-A71F-4B61EE271FF9}"/>
    <cellStyle name="Normal 2 3 2 6 7" xfId="10751" xr:uid="{50EB5E6B-69D4-425D-BF37-77D8B200F887}"/>
    <cellStyle name="Normal 2 3 2 6 8" xfId="14538" xr:uid="{9FB1621F-6F11-4F68-8684-8D509BDB955B}"/>
    <cellStyle name="Normal 2 3 2 6 9" xfId="17949" xr:uid="{E8920C2A-449D-49D3-BE4B-539673D56AB6}"/>
    <cellStyle name="Normal 2 3 2 7" xfId="3045" xr:uid="{8524E563-C0DE-4B51-AD14-2EC2635D4005}"/>
    <cellStyle name="Normal 2 3 2 7 2" xfId="5601" xr:uid="{E941B327-6626-4476-8FF0-155FF548F9C6}"/>
    <cellStyle name="Normal 2 3 2 7 2 2" xfId="9515" xr:uid="{EECDFE99-D29C-4FF8-B98F-9174E15749B7}"/>
    <cellStyle name="Normal 2 3 2 7 3" xfId="8032" xr:uid="{F98BCF3A-1B9E-46BA-87FE-7B81FCC0DEE8}"/>
    <cellStyle name="Normal 2 3 2 7 4" xfId="19217" xr:uid="{08AC67C0-163E-41E9-A0C3-1ED98316785E}"/>
    <cellStyle name="Normal 2 3 2 8" xfId="5576" xr:uid="{44E821EE-0870-4A93-81E4-588FA1650051}"/>
    <cellStyle name="Normal 2 3 2 8 2" xfId="8863" xr:uid="{80D25931-63C4-40AC-A2B0-D26D7C2263E9}"/>
    <cellStyle name="Normal 2 3 2 9" xfId="3020" xr:uid="{4CAA8DE4-0F61-4A32-A4BB-69E864921A01}"/>
    <cellStyle name="Normal 2 3 2 9 2" xfId="32299" xr:uid="{A55878A8-540B-43CF-94F8-922F592BC1CE}"/>
    <cellStyle name="Normal 2 3 3" xfId="267" xr:uid="{99E87D13-5C43-4743-A7A8-BE17DEFC2C8B}"/>
    <cellStyle name="Normal 2 3 3 10" xfId="42207" xr:uid="{CBC9BBBC-D2F0-40A6-BE32-6FF86B33611B}"/>
    <cellStyle name="Normal 2 3 3 11" xfId="22150" xr:uid="{F46A0B82-46DE-4346-B72A-2CF7FD6C9DC7}"/>
    <cellStyle name="Normal 2 3 3 2" xfId="22197" xr:uid="{C69BC1EF-4E2D-4560-9846-5C4F54B71EC5}"/>
    <cellStyle name="Normal 2 3 3 2 2" xfId="22301" xr:uid="{C2718999-66EB-4BF1-90D4-DEEC0790CC0F}"/>
    <cellStyle name="Normal 2 3 3 2 2 2" xfId="22739" xr:uid="{C8FCAFB1-0A69-43BE-9D89-4706CAA3E7A0}"/>
    <cellStyle name="Normal 2 3 3 2 2 2 2" xfId="23217" xr:uid="{53EAC954-AD0C-4FA1-9A89-F7798FB2C066}"/>
    <cellStyle name="Normal 2 3 3 2 2 2 2 2" xfId="27218" xr:uid="{FC7877E9-E0A7-4FF0-B230-C42011634303}"/>
    <cellStyle name="Normal 2 3 3 2 2 2 2 2 2" xfId="38393" xr:uid="{4BD277EF-1CC5-4FFE-9AFD-A1844A963946}"/>
    <cellStyle name="Normal 2 3 3 2 2 2 2 3" xfId="28973" xr:uid="{353FD545-5999-423C-98DD-0DE8C3E9B378}"/>
    <cellStyle name="Normal 2 3 3 2 2 2 2 3 2" xfId="41642" xr:uid="{C004DA07-4ADD-4C5E-9C11-24A08026BCD6}"/>
    <cellStyle name="Normal 2 3 3 2 2 2 2 4" xfId="25002" xr:uid="{F394C564-49EA-4731-AE1F-B744F306E756}"/>
    <cellStyle name="Normal 2 3 3 2 2 2 2 4 2" xfId="35153" xr:uid="{BCDCC36E-6E9C-49DB-B5E2-AA6B4D113877}"/>
    <cellStyle name="Normal 2 3 3 2 2 2 2 5" xfId="31885" xr:uid="{36867A5A-2494-4993-B107-D5052E6629AE}"/>
    <cellStyle name="Normal 2 3 3 2 2 2 3" xfId="26292" xr:uid="{DB1838BD-0569-452A-A07E-31C8C67BFA29}"/>
    <cellStyle name="Normal 2 3 3 2 2 2 3 2" xfId="37169" xr:uid="{C8A30176-CE14-4C44-ACB1-5AD1BF8B14D8}"/>
    <cellStyle name="Normal 2 3 3 2 2 2 4" xfId="28046" xr:uid="{04A57DC2-0A22-40D6-B86A-8E8DB885D4E1}"/>
    <cellStyle name="Normal 2 3 3 2 2 2 4 2" xfId="40315" xr:uid="{B1950CE0-C19D-4AA5-8F2F-0F63B9783E2F}"/>
    <cellStyle name="Normal 2 3 3 2 2 2 5" xfId="23934" xr:uid="{D26E0459-F2EE-4A13-81E9-2597905C8FD3}"/>
    <cellStyle name="Normal 2 3 3 2 2 2 5 2" xfId="33820" xr:uid="{03855C31-25A0-4E15-84CD-0B46A451B3AD}"/>
    <cellStyle name="Normal 2 3 3 2 2 2 6" xfId="30772" xr:uid="{C184C6D9-3CF8-4228-AA43-74A04A9A9207}"/>
    <cellStyle name="Normal 2 3 3 2 2 3" xfId="23216" xr:uid="{1835F818-6880-4062-B72E-D1918231A583}"/>
    <cellStyle name="Normal 2 3 3 2 2 3 2" xfId="27217" xr:uid="{9BE03F3B-EEA8-49DA-AD47-B4CAC6B906EB}"/>
    <cellStyle name="Normal 2 3 3 2 2 3 2 2" xfId="38392" xr:uid="{364E19DD-3D0C-44F1-B83E-2D7A5B1CD139}"/>
    <cellStyle name="Normal 2 3 3 2 2 3 3" xfId="28972" xr:uid="{2A062062-B524-41A1-BA65-1DF9969AFD1D}"/>
    <cellStyle name="Normal 2 3 3 2 2 3 3 2" xfId="41641" xr:uid="{01C8ECD8-86F5-454C-97B5-1E6045E06AFB}"/>
    <cellStyle name="Normal 2 3 3 2 2 3 4" xfId="25001" xr:uid="{C03D7330-89F0-4F9E-84B3-1899FFD7D0B7}"/>
    <cellStyle name="Normal 2 3 3 2 2 3 4 2" xfId="35152" xr:uid="{9ED3D971-B2D2-4E43-9DE0-B1C65B9AC3B0}"/>
    <cellStyle name="Normal 2 3 3 2 2 3 5" xfId="31884" xr:uid="{B8A98413-8F09-46DD-8BEB-E33FA78907F7}"/>
    <cellStyle name="Normal 2 3 3 2 2 4" xfId="22530" xr:uid="{7FC24240-C1D7-45EE-BDF6-38E3FACC8468}"/>
    <cellStyle name="Normal 2 3 3 2 2 4 2" xfId="25897" xr:uid="{92A6D642-5EB6-4687-A22F-BAC21FDAC14C}"/>
    <cellStyle name="Normal 2 3 3 2 2 4 2 2" xfId="36354" xr:uid="{36DB0D5F-84FB-418B-8606-88BEF9E5E64C}"/>
    <cellStyle name="Normal 2 3 3 2 2 4 3" xfId="30274" xr:uid="{3FCD4610-E734-4709-8607-E35FB5600708}"/>
    <cellStyle name="Normal 2 3 3 2 2 5" xfId="27668" xr:uid="{0E609F2A-EEE9-4D6A-A680-AEB606B86EBB}"/>
    <cellStyle name="Normal 2 3 3 2 2 5 2" xfId="39500" xr:uid="{86A1A436-C539-4A93-B48E-5F9C3BA865C6}"/>
    <cellStyle name="Normal 2 3 3 2 2 6" xfId="23547" xr:uid="{8CDEC6F3-0B68-4539-9C60-1615B8B5A1E3}"/>
    <cellStyle name="Normal 2 3 3 2 2 6 2" xfId="32969" xr:uid="{023EA19D-576B-42B7-AD43-B78A804BDE74}"/>
    <cellStyle name="Normal 2 3 3 2 2 7" xfId="29614" xr:uid="{12C60F63-90AD-41F7-9F5C-FD083C8A1903}"/>
    <cellStyle name="Normal 2 3 3 2 3" xfId="22639" xr:uid="{1574F2B1-DD55-4E55-AB91-B6A0A006EE41}"/>
    <cellStyle name="Normal 2 3 3 2 3 2" xfId="23218" xr:uid="{9FBD3A98-B82E-4788-BBD7-AEAC924530C5}"/>
    <cellStyle name="Normal 2 3 3 2 3 2 2" xfId="27219" xr:uid="{C53B716D-2D5A-4E50-9A9C-9F85D3ECF3B9}"/>
    <cellStyle name="Normal 2 3 3 2 3 2 2 2" xfId="38394" xr:uid="{B52D5BCD-1DB3-4CD3-8E9E-186CA7341A2A}"/>
    <cellStyle name="Normal 2 3 3 2 3 2 3" xfId="28974" xr:uid="{8785DA66-16B3-4FD7-9397-23DA07507EAD}"/>
    <cellStyle name="Normal 2 3 3 2 3 2 3 2" xfId="41643" xr:uid="{BBA027CE-D020-4012-9F1F-39C4A27D443B}"/>
    <cellStyle name="Normal 2 3 3 2 3 2 4" xfId="25003" xr:uid="{682245EE-826F-4866-AB1F-2D6571646D80}"/>
    <cellStyle name="Normal 2 3 3 2 3 2 4 2" xfId="35154" xr:uid="{D0933702-6076-4587-9CFA-47315EB2D027}"/>
    <cellStyle name="Normal 2 3 3 2 3 2 5" xfId="31886" xr:uid="{A8D2715A-CBBB-438D-B5A8-33447B98388C}"/>
    <cellStyle name="Normal 2 3 3 2 3 3" xfId="26130" xr:uid="{C7646661-F38D-47DC-B319-7309588F735B}"/>
    <cellStyle name="Normal 2 3 3 2 3 3 2" xfId="36749" xr:uid="{03B46E48-5FD6-495B-BABE-3C75DE6258D8}"/>
    <cellStyle name="Normal 2 3 3 2 3 4" xfId="27837" xr:uid="{39AB225A-A5BD-47B6-9B09-F36FB533892A}"/>
    <cellStyle name="Normal 2 3 3 2 3 4 2" xfId="39895" xr:uid="{557E7BEF-7D51-4E0D-818F-078853024CC5}"/>
    <cellStyle name="Normal 2 3 3 2 3 5" xfId="23721" xr:uid="{C4575783-11E6-42FB-8D09-E5EADC7C0B63}"/>
    <cellStyle name="Normal 2 3 3 2 3 5 2" xfId="33389" xr:uid="{787EBD39-9702-435D-BAD4-B3D3E08A5D88}"/>
    <cellStyle name="Normal 2 3 3 2 3 6" xfId="30559" xr:uid="{EB811752-7469-46BF-B922-5E401D782204}"/>
    <cellStyle name="Normal 2 3 3 2 4" xfId="23215" xr:uid="{3B391F27-1B75-4304-B7B6-56C4CAC248B2}"/>
    <cellStyle name="Normal 2 3 3 2 4 2" xfId="27216" xr:uid="{4CB411D4-921D-4749-B1E7-3520D4295627}"/>
    <cellStyle name="Normal 2 3 3 2 4 2 2" xfId="38391" xr:uid="{12FDAF50-8AE6-449A-9620-6540CCA1B06E}"/>
    <cellStyle name="Normal 2 3 3 2 4 3" xfId="28971" xr:uid="{CD4E4FC7-6DB3-4A6A-BEDC-223CA11A1964}"/>
    <cellStyle name="Normal 2 3 3 2 4 3 2" xfId="41640" xr:uid="{B1CD25A6-CF3C-46B9-AD43-186E799674EA}"/>
    <cellStyle name="Normal 2 3 3 2 4 4" xfId="25000" xr:uid="{5D8D0646-8E1D-47F7-86F2-9F064B3526A3}"/>
    <cellStyle name="Normal 2 3 3 2 4 4 2" xfId="35151" xr:uid="{A5A07ECE-4A91-4944-B848-683B42F6418E}"/>
    <cellStyle name="Normal 2 3 3 2 4 5" xfId="31883" xr:uid="{D03F4DCC-2E3E-4BA6-9B45-AE45A82542E6}"/>
    <cellStyle name="Normal 2 3 3 2 5" xfId="22418" xr:uid="{2A4D913C-302D-4F75-A6F2-C44722E92372}"/>
    <cellStyle name="Normal 2 3 3 2 5 2" xfId="25559" xr:uid="{1630E5EC-FC10-4721-B63B-6139C72FF79C}"/>
    <cellStyle name="Normal 2 3 3 2 5 2 2" xfId="35935" xr:uid="{F168A63A-CE4A-400D-BC91-AA9CF5630ECA}"/>
    <cellStyle name="Normal 2 3 3 2 5 3" xfId="29936" xr:uid="{3F1E5DB1-F0DF-4D7C-8510-2090F59FB401}"/>
    <cellStyle name="Normal 2 3 3 2 6" xfId="27554" xr:uid="{1602A1DD-47EA-4CC6-93E5-4B938AFF5D0D}"/>
    <cellStyle name="Normal 2 3 3 2 6 2" xfId="39081" xr:uid="{031CA1D1-3AA9-4427-BDFD-E7237FB6B8BF}"/>
    <cellStyle name="Normal 2 3 3 2 7" xfId="23431" xr:uid="{22BD85D5-F2F8-4866-BD2E-73CADA3D96D0}"/>
    <cellStyle name="Normal 2 3 3 2 7 2" xfId="32544" xr:uid="{0669BBAB-7046-4539-AA71-511CB52A0D18}"/>
    <cellStyle name="Normal 2 3 3 2 8" xfId="29435" xr:uid="{93799629-44D8-4D0F-9969-A5FA46C25574}"/>
    <cellStyle name="Normal 2 3 3 3" xfId="22252" xr:uid="{1A2DABBB-68C3-48B5-8DF0-C65FC5FCCCC4}"/>
    <cellStyle name="Normal 2 3 3 3 2" xfId="22690" xr:uid="{E2E1C6E4-093C-430A-803C-58EBF55EF233}"/>
    <cellStyle name="Normal 2 3 3 3 2 2" xfId="23220" xr:uid="{61B8DCED-83F6-4FA6-93E4-0BEE119C49F0}"/>
    <cellStyle name="Normal 2 3 3 3 2 2 2" xfId="27221" xr:uid="{73058020-FF9D-4D52-89C8-0202F63BC2C1}"/>
    <cellStyle name="Normal 2 3 3 3 2 2 2 2" xfId="38396" xr:uid="{9B372235-4CA2-4340-8657-E1E6B5BAD53C}"/>
    <cellStyle name="Normal 2 3 3 3 2 2 3" xfId="28976" xr:uid="{F5C83BDC-E7F7-4CFE-A8B9-B7CDA8B7D108}"/>
    <cellStyle name="Normal 2 3 3 3 2 2 3 2" xfId="41645" xr:uid="{AC582167-0657-4A74-B545-89CDBF54BF08}"/>
    <cellStyle name="Normal 2 3 3 3 2 2 4" xfId="25005" xr:uid="{1B704228-D03E-49EA-A6E6-325B9ED6632F}"/>
    <cellStyle name="Normal 2 3 3 3 2 2 4 2" xfId="35156" xr:uid="{3400805E-1873-4DCB-9594-5FE2235C2D86}"/>
    <cellStyle name="Normal 2 3 3 3 2 2 5" xfId="31888" xr:uid="{300F735D-3779-47A4-BF28-9DA80853ACAC}"/>
    <cellStyle name="Normal 2 3 3 3 2 3" xfId="26230" xr:uid="{D00096A0-01BA-4251-AED4-2421A15451F4}"/>
    <cellStyle name="Normal 2 3 3 3 2 3 2" xfId="36970" xr:uid="{7D430D47-C83E-43ED-96C1-D7CF18012E6D}"/>
    <cellStyle name="Normal 2 3 3 3 2 4" xfId="27949" xr:uid="{B6EF5D6A-44E5-4490-8C2C-B15FD499DD41}"/>
    <cellStyle name="Normal 2 3 3 3 2 4 2" xfId="40116" xr:uid="{7E6FFAFC-012D-43BF-8F55-A8FFF4146CEA}"/>
    <cellStyle name="Normal 2 3 3 3 2 5" xfId="23834" xr:uid="{E387E0D6-523D-40F9-BD6E-52FADE19F21C}"/>
    <cellStyle name="Normal 2 3 3 3 2 5 2" xfId="33619" xr:uid="{D60EA4F1-A787-43F8-95C4-A2F13F3264D7}"/>
    <cellStyle name="Normal 2 3 3 3 2 6" xfId="30672" xr:uid="{D59E0BB8-8C90-4EF4-BA1A-A8CBDFDCB62D}"/>
    <cellStyle name="Normal 2 3 3 3 3" xfId="23219" xr:uid="{00146670-12BF-4BC5-83B6-E3BC4281DA75}"/>
    <cellStyle name="Normal 2 3 3 3 3 2" xfId="27220" xr:uid="{3C71091F-396C-44CE-A2FA-3BB9D0DCD102}"/>
    <cellStyle name="Normal 2 3 3 3 3 2 2" xfId="38395" xr:uid="{201DB51E-4443-4BA8-A1C5-54E3DC149005}"/>
    <cellStyle name="Normal 2 3 3 3 3 3" xfId="28975" xr:uid="{D0D7E149-169A-4F34-908B-187B1DF2255D}"/>
    <cellStyle name="Normal 2 3 3 3 3 3 2" xfId="41644" xr:uid="{3F8DA134-85BE-4C6D-8823-6CB407AB531F}"/>
    <cellStyle name="Normal 2 3 3 3 3 4" xfId="25004" xr:uid="{F9312A05-AECB-43D4-AB56-2BEF0B1553C2}"/>
    <cellStyle name="Normal 2 3 3 3 3 4 2" xfId="35155" xr:uid="{FF6C3F4C-93C9-45FE-BAC4-536A865CA64A}"/>
    <cellStyle name="Normal 2 3 3 3 3 5" xfId="31887" xr:uid="{1627184E-D53C-48F9-9A09-656174863C69}"/>
    <cellStyle name="Normal 2 3 3 3 4" xfId="22481" xr:uid="{40E90D53-D140-4ECC-A411-9299C6CC76ED}"/>
    <cellStyle name="Normal 2 3 3 3 4 2" xfId="25711" xr:uid="{500A6980-FB59-49AE-B887-F2583B835688}"/>
    <cellStyle name="Normal 2 3 3 3 4 2 2" xfId="36155" xr:uid="{3C05FDF3-87A4-4AD2-B509-F503FF576038}"/>
    <cellStyle name="Normal 2 3 3 3 4 3" xfId="30088" xr:uid="{BD0EF7EF-3670-4013-A95C-D1B7A2B5076E}"/>
    <cellStyle name="Normal 2 3 3 3 5" xfId="27618" xr:uid="{0A606DFD-CAB1-4142-A0FE-3B45809DF39D}"/>
    <cellStyle name="Normal 2 3 3 3 5 2" xfId="39301" xr:uid="{63AC44D7-B5E7-4DFB-88D3-8900328D273F}"/>
    <cellStyle name="Normal 2 3 3 3 6" xfId="23497" xr:uid="{8934B5A8-0A33-40FD-8FD8-129269DBFBE1}"/>
    <cellStyle name="Normal 2 3 3 3 6 2" xfId="32769" xr:uid="{DB2338D2-420B-4FAB-B441-7E030F59E945}"/>
    <cellStyle name="Normal 2 3 3 3 7" xfId="29513" xr:uid="{209DB0C0-766B-4174-A9C8-A3530A8E2634}"/>
    <cellStyle name="Normal 2 3 3 4" xfId="22592" xr:uid="{FF346FE4-7CD4-479F-BD68-AA98D847F347}"/>
    <cellStyle name="Normal 2 3 3 4 2" xfId="23221" xr:uid="{D6158E43-8711-41AB-9E5A-0448AB63D405}"/>
    <cellStyle name="Normal 2 3 3 4 2 2" xfId="27222" xr:uid="{7C9F321A-35CE-42BB-904E-8B76385341CA}"/>
    <cellStyle name="Normal 2 3 3 4 2 2 2" xfId="38397" xr:uid="{74D9CAAE-FA43-475D-B5A2-C39ED9C5BAD7}"/>
    <cellStyle name="Normal 2 3 3 4 2 3" xfId="28977" xr:uid="{8587BA5B-6570-441D-AC8C-A91223FFB4EA}"/>
    <cellStyle name="Normal 2 3 3 4 2 3 2" xfId="41646" xr:uid="{DD2A30F4-85CF-495A-BC0A-ACD2682B0E88}"/>
    <cellStyle name="Normal 2 3 3 4 2 4" xfId="25006" xr:uid="{054D833C-58F7-4DBD-812E-2461C2764438}"/>
    <cellStyle name="Normal 2 3 3 4 2 4 2" xfId="35157" xr:uid="{8A37AFBD-D75A-438B-BA1D-707277BDA098}"/>
    <cellStyle name="Normal 2 3 3 4 2 5" xfId="31889" xr:uid="{9E34E38E-BDAF-4F45-B559-9815287312A4}"/>
    <cellStyle name="Normal 2 3 3 4 3" xfId="26069" xr:uid="{CF8D76C3-B1DA-4C5C-A431-0081C873E2C9}"/>
    <cellStyle name="Normal 2 3 3 4 3 2" xfId="36556" xr:uid="{3DAB7767-ED38-48B0-8BE4-74D0350C3DAF}"/>
    <cellStyle name="Normal 2 3 3 4 4" xfId="27742" xr:uid="{F35F0BAF-5D8B-4328-9CFF-FCC584FD8FC9}"/>
    <cellStyle name="Normal 2 3 3 4 4 2" xfId="39702" xr:uid="{AEBA4EBD-3ED2-47B5-A096-85C6DBFDD179}"/>
    <cellStyle name="Normal 2 3 3 4 5" xfId="23621" xr:uid="{8C2B41D2-3C37-463B-ACC6-C6D5A4869484}"/>
    <cellStyle name="Normal 2 3 3 4 5 2" xfId="33189" xr:uid="{6606FB7D-AC96-4093-9DCF-D84D36B18823}"/>
    <cellStyle name="Normal 2 3 3 4 6" xfId="30458" xr:uid="{E43C8E9C-122C-409F-9D63-CF527C0789D7}"/>
    <cellStyle name="Normal 2 3 3 5" xfId="23214" xr:uid="{9F50CBFA-E72B-4B58-A22C-53675C9C6D8A}"/>
    <cellStyle name="Normal 2 3 3 5 2" xfId="27215" xr:uid="{3DAB6E03-00BE-4457-9630-6227AF55A131}"/>
    <cellStyle name="Normal 2 3 3 5 2 2" xfId="38390" xr:uid="{61F44FC6-5ADE-4323-AA9A-81465469D898}"/>
    <cellStyle name="Normal 2 3 3 5 3" xfId="28970" xr:uid="{C0F3E88B-1006-4DF6-94B9-9525F742F157}"/>
    <cellStyle name="Normal 2 3 3 5 3 2" xfId="41639" xr:uid="{DF9D224D-B684-4666-8731-B4E16A83EFFC}"/>
    <cellStyle name="Normal 2 3 3 5 4" xfId="24999" xr:uid="{6B74DCE9-FD8F-4F1C-811C-3C08C675CBAE}"/>
    <cellStyle name="Normal 2 3 3 5 4 2" xfId="35150" xr:uid="{69562B50-B1A2-4576-BBD6-5E7E8CCB34FC}"/>
    <cellStyle name="Normal 2 3 3 5 5" xfId="31882" xr:uid="{D465092B-C408-4DBA-9EE8-43E563E6BD9E}"/>
    <cellStyle name="Normal 2 3 3 6" xfId="22372" xr:uid="{27473E87-F30B-4A15-A02E-33AEADEA917F}"/>
    <cellStyle name="Normal 2 3 3 6 2" xfId="25375" xr:uid="{6730BCE3-2F1F-4AA5-B042-029AAE5C0CFA}"/>
    <cellStyle name="Normal 2 3 3 6 2 2" xfId="35743" xr:uid="{ED3A1B69-71C4-4AA0-BD5E-5764E37F4241}"/>
    <cellStyle name="Normal 2 3 3 6 3" xfId="29752" xr:uid="{C99AF964-633C-42BB-AC15-3EF7DEF3CDC7}"/>
    <cellStyle name="Normal 2 3 3 7" xfId="27507" xr:uid="{0E6A64D1-A81E-4107-82C6-44D2458009BA}"/>
    <cellStyle name="Normal 2 3 3 7 2" xfId="38889" xr:uid="{E9692F9C-7BEE-4758-B301-DCA75986AC50}"/>
    <cellStyle name="Normal 2 3 3 8" xfId="23380" xr:uid="{2B8EB0F4-98F8-4ECF-A277-1D9C90643A69}"/>
    <cellStyle name="Normal 2 3 3 8 2" xfId="32347" xr:uid="{E45EA497-B6DE-4A95-941A-27D998113832}"/>
    <cellStyle name="Normal 2 3 3 9" xfId="29387" xr:uid="{D8689AA7-BE9E-47B9-B723-47BB9635DE48}"/>
    <cellStyle name="Normal 2 3 4" xfId="192" xr:uid="{FA5CCBB2-504F-4640-BC64-D501B5566972}"/>
    <cellStyle name="Normal 2 3 4 2" xfId="344" xr:uid="{912D68A4-723F-4762-9250-610829CD0C02}"/>
    <cellStyle name="Normal 2 3 4 2 2" xfId="1043" xr:uid="{A339A58E-06A5-48ED-BFF5-84624D1E1DF0}"/>
    <cellStyle name="Normal 2 3 4 2 2 2" xfId="3049" xr:uid="{8B8976B6-C0A2-4C60-8860-C406A9A0B484}"/>
    <cellStyle name="Normal 2 3 4 2 2 2 2" xfId="5605" xr:uid="{383698B3-588E-4FEC-BE49-8FE964B5AA95}"/>
    <cellStyle name="Normal 2 3 4 2 2 2 2 2" xfId="38399" xr:uid="{746823D1-1982-4AF1-B872-6495819327E0}"/>
    <cellStyle name="Normal 2 3 4 2 2 2 3" xfId="8878" xr:uid="{7B3E2861-D0EF-4C64-98FE-A020524D9980}"/>
    <cellStyle name="Normal 2 3 4 2 2 2 3 2" xfId="41649" xr:uid="{8AA2D890-4BC9-4867-8C94-EB340CC78CBB}"/>
    <cellStyle name="Normal 2 3 4 2 2 2 4" xfId="12658" xr:uid="{135C27B3-5A34-4CF0-A8C3-A9310F2B88FE}"/>
    <cellStyle name="Normal 2 3 4 2 2 2 4 2" xfId="35160" xr:uid="{A4DE11BE-9470-46BD-93F6-145384C35991}"/>
    <cellStyle name="Normal 2 3 4 2 2 2 5" xfId="16421" xr:uid="{8D0B0E87-EDD5-4F79-84B5-732AE4E1B780}"/>
    <cellStyle name="Normal 2 3 4 2 2 2 6" xfId="19232" xr:uid="{46C3C0FB-A215-4504-83CE-274D9CAB732F}"/>
    <cellStyle name="Normal 2 3 4 2 2 3" xfId="5604" xr:uid="{7C72ECAA-D0A7-481F-BF40-84225E7D0E88}"/>
    <cellStyle name="Normal 2 3 4 2 2 3 2" xfId="37073" xr:uid="{8A903534-EC4A-4892-B8D5-25A252B70F51}"/>
    <cellStyle name="Normal 2 3 4 2 2 4" xfId="3048" xr:uid="{AED7570A-6549-45A7-816D-F8851979EDA0}"/>
    <cellStyle name="Normal 2 3 4 2 2 4 2" xfId="40219" xr:uid="{1A34B917-24EF-45B3-B3AC-C1EB63155652}"/>
    <cellStyle name="Normal 2 3 4 2 2 5" xfId="7394" xr:uid="{179F8975-0540-4F1D-AE1C-E014D2FD2D64}"/>
    <cellStyle name="Normal 2 3 4 2 2 5 2" xfId="33724" xr:uid="{CAFF130A-42E4-4AF0-B4A2-9628F2D93B39}"/>
    <cellStyle name="Normal 2 3 4 2 2 6" xfId="10756" xr:uid="{B33E8D3B-2374-481D-870D-D9343FED2585}"/>
    <cellStyle name="Normal 2 3 4 2 2 7" xfId="14542" xr:uid="{DBE0A503-FCA0-42E4-AD82-90EB9E0E6284}"/>
    <cellStyle name="Normal 2 3 4 2 2 8" xfId="17953" xr:uid="{7AB79893-3C10-4C32-8735-364989C2327B}"/>
    <cellStyle name="Normal 2 3 4 2 3" xfId="3050" xr:uid="{39C07F1B-18D9-47B8-AA0B-5E26E4EB1567}"/>
    <cellStyle name="Normal 2 3 4 2 3 2" xfId="5606" xr:uid="{E0896D0F-B45B-43D6-8C17-E903F5D3AF2D}"/>
    <cellStyle name="Normal 2 3 4 2 3 2 2" xfId="12659" xr:uid="{DB71BDFF-15F7-4CAA-985A-CC5ADC74B661}"/>
    <cellStyle name="Normal 2 3 4 2 3 2 3" xfId="16422" xr:uid="{A675FEF3-8110-4919-AC51-17F74EC99652}"/>
    <cellStyle name="Normal 2 3 4 2 3 3" xfId="8877" xr:uid="{C1AC1E42-735E-4302-84F7-FA478EA24ABE}"/>
    <cellStyle name="Normal 2 3 4 2 3 3 2" xfId="41648" xr:uid="{27660D58-D46B-43AB-8D11-8D75658290AF}"/>
    <cellStyle name="Normal 2 3 4 2 3 4" xfId="10757" xr:uid="{3BAABF85-9C12-4C8E-B2A2-CEBD37DFF4A7}"/>
    <cellStyle name="Normal 2 3 4 2 3 4 2" xfId="35159" xr:uid="{E05D0EBE-1DFF-41CC-A5AF-9A94AAF60576}"/>
    <cellStyle name="Normal 2 3 4 2 3 5" xfId="14543" xr:uid="{B10B674C-98AD-4A52-98F8-6BCEA63488FE}"/>
    <cellStyle name="Normal 2 3 4 2 3 6" xfId="19231" xr:uid="{2A32DAC3-A0C3-41EE-B754-43609B2E1747}"/>
    <cellStyle name="Normal 2 3 4 2 4" xfId="5603" xr:uid="{A4C88C64-E51C-48DE-BEC2-ACB3400850E5}"/>
    <cellStyle name="Normal 2 3 4 2 4 2" xfId="12660" xr:uid="{1DE7C481-3B8F-49C5-AD2A-793DA4D9FF85}"/>
    <cellStyle name="Normal 2 3 4 2 4 2 2" xfId="36258" xr:uid="{DF53C72A-1D5C-41DE-AF7F-D0A6B10D20BC}"/>
    <cellStyle name="Normal 2 3 4 2 4 3" xfId="16423" xr:uid="{8541AD1E-4278-41EB-A176-31BC92351BE0}"/>
    <cellStyle name="Normal 2 3 4 2 5" xfId="3047" xr:uid="{0F329370-705E-4812-8163-8DCA2E263638}"/>
    <cellStyle name="Normal 2 3 4 2 5 2" xfId="39404" xr:uid="{AFC7A4AA-8722-4D26-BD03-63F1BBF679E0}"/>
    <cellStyle name="Normal 2 3 4 2 6" xfId="7393" xr:uid="{A6E78FED-15F2-4B07-B612-CC73CB2972B5}"/>
    <cellStyle name="Normal 2 3 4 2 6 2" xfId="32873" xr:uid="{5999A727-FEE6-48FE-AAD8-365C215F6AAE}"/>
    <cellStyle name="Normal 2 3 4 2 7" xfId="10755" xr:uid="{F0FFD81E-C579-4ADF-B900-A4CD7A5FF1BF}"/>
    <cellStyle name="Normal 2 3 4 2 8" xfId="14541" xr:uid="{8C00C4EA-CD9E-4317-A724-40A18041E492}"/>
    <cellStyle name="Normal 2 3 4 2 9" xfId="17952" xr:uid="{BEFD3301-9417-4AA8-B2E7-4F55D0FC6C03}"/>
    <cellStyle name="Normal 2 3 4 3" xfId="3051" xr:uid="{82C9351D-0BBF-41B9-9BF7-4A706D60954F}"/>
    <cellStyle name="Normal 2 3 4 3 2" xfId="5607" xr:uid="{F228968E-7623-4A92-90FD-5BAFAFBBA7B6}"/>
    <cellStyle name="Normal 2 3 4 3 2 2" xfId="27224" xr:uid="{5972FD7C-6248-406C-A9FB-A2CC4D7F04BA}"/>
    <cellStyle name="Normal 2 3 4 3 2 2 2" xfId="38400" xr:uid="{0888F20A-19FF-46AF-932B-86B3B7689C11}"/>
    <cellStyle name="Normal 2 3 4 3 2 3" xfId="28979" xr:uid="{54A508DA-CC6B-4BCC-B181-35ACC05EFBB1}"/>
    <cellStyle name="Normal 2 3 4 3 2 3 2" xfId="41650" xr:uid="{CF35A486-50F2-45F8-A6F8-4B3E8BB66723}"/>
    <cellStyle name="Normal 2 3 4 3 2 4" xfId="25008" xr:uid="{7BA1C62F-B905-4A9B-822E-7CDEF1A089C1}"/>
    <cellStyle name="Normal 2 3 4 3 2 4 2" xfId="35161" xr:uid="{6C1165FE-35E6-4C81-92A7-508F22AF79FF}"/>
    <cellStyle name="Normal 2 3 4 3 2 5" xfId="31891" xr:uid="{EC7E68A5-A6F0-4846-8F8B-B7825F105D57}"/>
    <cellStyle name="Normal 2 3 4 3 3" xfId="8876" xr:uid="{C4718A57-9ACF-468A-9E11-9A8F5BB9A9C8}"/>
    <cellStyle name="Normal 2 3 4 3 3 2" xfId="36654" xr:uid="{11F9B9F6-0987-4264-BD0E-89A086C20C87}"/>
    <cellStyle name="Normal 2 3 4 3 4" xfId="19230" xr:uid="{D2EAFE35-C9D4-4308-A945-C09C5A09B110}"/>
    <cellStyle name="Normal 2 3 4 3 4 2" xfId="39800" xr:uid="{7AC09C65-6709-4046-BEBF-691D0C4C713B}"/>
    <cellStyle name="Normal 2 3 4 3 5" xfId="23684" xr:uid="{A380FD15-1FF9-48E8-841C-11AEEEF087EB}"/>
    <cellStyle name="Normal 2 3 4 3 5 2" xfId="33293" xr:uid="{C51F1F9F-CE0E-4D74-88AE-C7822155335C}"/>
    <cellStyle name="Normal 2 3 4 3 6" xfId="30521" xr:uid="{8DB67802-F9D5-42A1-889A-D22220FD11C5}"/>
    <cellStyle name="Normal 2 3 4 4" xfId="5602" xr:uid="{7C482384-CC4B-4F48-9ED5-EFDF949F2B3A}"/>
    <cellStyle name="Normal 2 3 4 4 2" xfId="27223" xr:uid="{1C7E2C6F-FBED-4EFF-94A7-5FABBBEB1DDB}"/>
    <cellStyle name="Normal 2 3 4 4 2 2" xfId="38398" xr:uid="{9E1F6E43-8AEA-4048-B8E6-0E763AB8B4AC}"/>
    <cellStyle name="Normal 2 3 4 4 3" xfId="28978" xr:uid="{C420EDA9-0E99-4F12-9B67-99B45ADD902B}"/>
    <cellStyle name="Normal 2 3 4 4 3 2" xfId="41647" xr:uid="{692FB3B6-A891-40C7-A43D-D687117AA94B}"/>
    <cellStyle name="Normal 2 3 4 4 4" xfId="25007" xr:uid="{59A74379-857C-42CC-9420-C2F8418AE48D}"/>
    <cellStyle name="Normal 2 3 4 4 4 2" xfId="35158" xr:uid="{2417E095-92F3-4F22-8650-4A881A2FA0A1}"/>
    <cellStyle name="Normal 2 3 4 4 5" xfId="31890" xr:uid="{E61EF269-B55C-49A9-8A51-12AADDED4446}"/>
    <cellStyle name="Normal 2 3 4 5" xfId="3046" xr:uid="{22A3EE43-DA7A-4180-9588-DA9845F98BF2}"/>
    <cellStyle name="Normal 2 3 4 5 2" xfId="25464" xr:uid="{E35EA381-B772-488C-BC29-363FB1972217}"/>
    <cellStyle name="Normal 2 3 4 5 2 2" xfId="35840" xr:uid="{CC053412-AEBE-415E-93BF-81D34F5C0086}"/>
    <cellStyle name="Normal 2 3 4 5 3" xfId="29841" xr:uid="{897F2937-408D-4555-8E7B-15AC66E47C38}"/>
    <cellStyle name="Normal 2 3 4 6" xfId="7392" xr:uid="{5E041480-2BC7-4481-917C-C32D56C486CF}"/>
    <cellStyle name="Normal 2 3 4 6 2" xfId="38986" xr:uid="{89FEF738-50B0-4441-96C3-9573E296BE43}"/>
    <cellStyle name="Normal 2 3 4 7" xfId="10754" xr:uid="{4028A746-B544-4E08-853A-DFE7BD79880B}"/>
    <cellStyle name="Normal 2 3 4 7 2" xfId="32449" xr:uid="{1C0165AB-5E71-4069-8AB2-3C987FD6E0E8}"/>
    <cellStyle name="Normal 2 3 4 7 3" xfId="23406" xr:uid="{C3842393-6C2C-45FE-925F-88EA85322CA5}"/>
    <cellStyle name="Normal 2 3 4 8" xfId="17951" xr:uid="{BF3A2015-127A-4358-969B-7570EE18C1C8}"/>
    <cellStyle name="Normal 2 3 4 9" xfId="42218" xr:uid="{26DDD46B-BBC9-4E88-9529-04B95C513939}"/>
    <cellStyle name="Normal 2 3 5" xfId="1044" xr:uid="{85A0F6BE-E05E-44E7-85A3-CF66F8E1CBC9}"/>
    <cellStyle name="Normal 2 3 5 10" xfId="14544" xr:uid="{8223B0BD-83E3-44A0-B127-8430C2312E94}"/>
    <cellStyle name="Normal 2 3 5 11" xfId="17954" xr:uid="{2F2C0A6C-C9BA-491D-96EB-AF4D469691CF}"/>
    <cellStyle name="Normal 2 3 5 2" xfId="1045" xr:uid="{75993B0C-1D17-4869-9DA3-298B87AA3D6D}"/>
    <cellStyle name="Normal 2 3 5 2 2" xfId="1046" xr:uid="{23648D67-1F14-49FD-AA4A-9B4380EF6F3C}"/>
    <cellStyle name="Normal 2 3 5 2 2 2" xfId="3055" xr:uid="{BA310ECC-B0F4-43EA-8B07-FDA90FCD18E0}"/>
    <cellStyle name="Normal 2 3 5 2 2 2 2" xfId="5611" xr:uid="{924FAEA0-699B-46F4-B543-B8433A7F861B}"/>
    <cellStyle name="Normal 2 3 5 2 2 2 3" xfId="8881" xr:uid="{53E37426-280A-4A60-8268-4936B5410C10}"/>
    <cellStyle name="Normal 2 3 5 2 2 2 4" xfId="12661" xr:uid="{964A21C7-7CD2-46B7-9D36-AF21D13FCD1C}"/>
    <cellStyle name="Normal 2 3 5 2 2 2 5" xfId="16424" xr:uid="{BB7A5F97-3DB7-43D7-9EFC-3A971E4B9AA8}"/>
    <cellStyle name="Normal 2 3 5 2 2 2 6" xfId="19235" xr:uid="{84303164-37EC-4E83-A854-0C8BC253DD7B}"/>
    <cellStyle name="Normal 2 3 5 2 2 3" xfId="5610" xr:uid="{E595BDF0-E4AA-498D-B1FD-18A59A559B6C}"/>
    <cellStyle name="Normal 2 3 5 2 2 3 2" xfId="41651" xr:uid="{616F0B58-24FB-472E-9337-772DE8934EB4}"/>
    <cellStyle name="Normal 2 3 5 2 2 4" xfId="3054" xr:uid="{DCFFF39B-CD5F-476D-B8B6-7DEFB9815D97}"/>
    <cellStyle name="Normal 2 3 5 2 2 4 2" xfId="35162" xr:uid="{E9E782BB-5637-4C59-BD8F-43B2A13DA4EF}"/>
    <cellStyle name="Normal 2 3 5 2 2 5" xfId="7397" xr:uid="{E750AA10-2E7E-4B11-BB4F-9447D2B48812}"/>
    <cellStyle name="Normal 2 3 5 2 2 6" xfId="10760" xr:uid="{B1D6CEE9-7DA1-47A3-9C69-87D7D016C9C8}"/>
    <cellStyle name="Normal 2 3 5 2 2 7" xfId="14546" xr:uid="{0AF6F56F-8B08-4E03-999D-4B0492A86799}"/>
    <cellStyle name="Normal 2 3 5 2 2 8" xfId="17956" xr:uid="{0E09AA55-F918-45A3-BA40-D43813F5614B}"/>
    <cellStyle name="Normal 2 3 5 2 3" xfId="3056" xr:uid="{CD32C3F8-C06F-4969-82DF-D0E8A888C510}"/>
    <cellStyle name="Normal 2 3 5 2 3 2" xfId="5612" xr:uid="{6DB880E7-D7B8-4F8F-AAA0-384D5A3FE54B}"/>
    <cellStyle name="Normal 2 3 5 2 3 2 2" xfId="12662" xr:uid="{F928D960-3EEC-4568-8811-8445829BFA36}"/>
    <cellStyle name="Normal 2 3 5 2 3 2 3" xfId="16425" xr:uid="{B6324777-5D52-45E8-8316-B168B6C5006D}"/>
    <cellStyle name="Normal 2 3 5 2 3 3" xfId="8880" xr:uid="{2D768F42-82B2-4637-9A85-E7F146F25B5E}"/>
    <cellStyle name="Normal 2 3 5 2 3 4" xfId="10761" xr:uid="{09D40412-5B2B-45C9-8D3F-808BBC50C424}"/>
    <cellStyle name="Normal 2 3 5 2 3 5" xfId="14547" xr:uid="{D6F0B3DA-CB37-42E8-ABF8-8B986D5C56D2}"/>
    <cellStyle name="Normal 2 3 5 2 3 6" xfId="19234" xr:uid="{E76C5DEA-8FE6-4AFD-801C-FD4914BB6FF7}"/>
    <cellStyle name="Normal 2 3 5 2 4" xfId="5609" xr:uid="{DACEC546-51FE-4FD6-A21C-D40B75C3B871}"/>
    <cellStyle name="Normal 2 3 5 2 4 2" xfId="12663" xr:uid="{80CD3D03-9A5F-4163-9927-0C09BEEAE641}"/>
    <cellStyle name="Normal 2 3 5 2 4 3" xfId="16426" xr:uid="{80A993DD-2430-4E6D-9A4C-C195CBABE2C3}"/>
    <cellStyle name="Normal 2 3 5 2 5" xfId="3053" xr:uid="{00CA1AB4-4EB9-4FD3-A884-894AD64019D1}"/>
    <cellStyle name="Normal 2 3 5 2 5 2" xfId="33523" xr:uid="{135E7756-7375-497E-BF1E-92F53E58DE12}"/>
    <cellStyle name="Normal 2 3 5 2 6" xfId="7396" xr:uid="{CC84B32D-3B39-43E6-A86B-5F2AB2274CCB}"/>
    <cellStyle name="Normal 2 3 5 2 7" xfId="10759" xr:uid="{D96BB89A-EA58-41C7-A62C-51908AA3236B}"/>
    <cellStyle name="Normal 2 3 5 2 8" xfId="14545" xr:uid="{46DDDDA2-8F29-4DC3-819B-A8098D905AB7}"/>
    <cellStyle name="Normal 2 3 5 2 9" xfId="17955" xr:uid="{113189FD-7D4F-4B05-B85A-808B82C2BDD7}"/>
    <cellStyle name="Normal 2 3 5 3" xfId="1047" xr:uid="{6AA411D0-9F92-46CE-99CE-71B80D5C6C9C}"/>
    <cellStyle name="Normal 2 3 5 3 2" xfId="1048" xr:uid="{8563DB55-04ED-459F-871B-9B47C6647FFF}"/>
    <cellStyle name="Normal 2 3 5 3 2 2" xfId="3059" xr:uid="{A5C30DA8-D13C-4888-9590-B89329748EF4}"/>
    <cellStyle name="Normal 2 3 5 3 2 2 2" xfId="5615" xr:uid="{C1AC2D12-328E-46C1-B158-F529464C488F}"/>
    <cellStyle name="Normal 2 3 5 3 2 2 3" xfId="8883" xr:uid="{2117A7B8-1424-4463-A2CE-7851317D9293}"/>
    <cellStyle name="Normal 2 3 5 3 2 2 4" xfId="12664" xr:uid="{DF97E5F9-2FB7-430E-AB60-B595B0AA0FE7}"/>
    <cellStyle name="Normal 2 3 5 3 2 2 5" xfId="16427" xr:uid="{7CAD44E1-D482-420D-8E57-4B18FFFAA545}"/>
    <cellStyle name="Normal 2 3 5 3 2 2 6" xfId="19237" xr:uid="{6952E0B0-B6D9-446F-90A3-1AEA3793D909}"/>
    <cellStyle name="Normal 2 3 5 3 2 3" xfId="5614" xr:uid="{B4A3C0F3-5ACC-4B78-969A-32E3BE7E18A9}"/>
    <cellStyle name="Normal 2 3 5 3 2 4" xfId="3058" xr:uid="{348D4D08-6ECA-432D-ACB4-18C9A41E2BD7}"/>
    <cellStyle name="Normal 2 3 5 3 2 5" xfId="7399" xr:uid="{5B18C394-A8E4-4680-A6F9-D8F308989A82}"/>
    <cellStyle name="Normal 2 3 5 3 2 6" xfId="10763" xr:uid="{24AD36E6-958E-46CF-9C10-AA27110650FF}"/>
    <cellStyle name="Normal 2 3 5 3 2 7" xfId="14549" xr:uid="{812EF565-36F1-4957-BDA1-EA346CDDD74E}"/>
    <cellStyle name="Normal 2 3 5 3 2 8" xfId="17958" xr:uid="{CE132CDF-30FE-4AE8-ACD3-1255AC6DCAC0}"/>
    <cellStyle name="Normal 2 3 5 3 3" xfId="3060" xr:uid="{17975E0D-1A96-410C-A46E-CC1FAE5C011D}"/>
    <cellStyle name="Normal 2 3 5 3 3 2" xfId="5616" xr:uid="{8B54AA5E-51C5-4C7D-ADA9-951D82803990}"/>
    <cellStyle name="Normal 2 3 5 3 3 2 2" xfId="12665" xr:uid="{AAF3193E-2DF6-4451-902B-ADBB8D69502C}"/>
    <cellStyle name="Normal 2 3 5 3 3 2 3" xfId="16428" xr:uid="{4BAC1A3A-56FE-47BA-9C01-B05E07801A29}"/>
    <cellStyle name="Normal 2 3 5 3 3 3" xfId="8882" xr:uid="{D25D08B2-BBC4-4174-948B-01A5498EF5E0}"/>
    <cellStyle name="Normal 2 3 5 3 3 4" xfId="10764" xr:uid="{7E6B5097-99F2-465D-B573-9746836E99A6}"/>
    <cellStyle name="Normal 2 3 5 3 3 5" xfId="14550" xr:uid="{2AA4B680-63EE-424C-8291-73BD08A984FB}"/>
    <cellStyle name="Normal 2 3 5 3 3 6" xfId="19236" xr:uid="{032D8F37-735A-4A9B-95FF-4480A59121BA}"/>
    <cellStyle name="Normal 2 3 5 3 4" xfId="5613" xr:uid="{DCFD8D16-C712-4CED-87A1-B37968EA36A5}"/>
    <cellStyle name="Normal 2 3 5 3 4 2" xfId="12666" xr:uid="{31288E75-575D-49F2-89BE-6D6BE9ED1D22}"/>
    <cellStyle name="Normal 2 3 5 3 4 3" xfId="16429" xr:uid="{00734674-E08F-4299-A721-77C55FF38AF0}"/>
    <cellStyle name="Normal 2 3 5 3 5" xfId="3057" xr:uid="{95F13B28-81C6-4196-A92E-DA1A00B23EB7}"/>
    <cellStyle name="Normal 2 3 5 3 6" xfId="7398" xr:uid="{0269C7FA-C0CB-45E5-A6FE-DD6BE83DDA34}"/>
    <cellStyle name="Normal 2 3 5 3 7" xfId="10762" xr:uid="{4F1D207A-854A-42B3-BB55-1B89EF9D1970}"/>
    <cellStyle name="Normal 2 3 5 3 8" xfId="14548" xr:uid="{45C1045E-141F-4493-BAAE-F107D52B50E8}"/>
    <cellStyle name="Normal 2 3 5 3 9" xfId="17957" xr:uid="{7A16736F-96AE-4A9C-A51F-4FE974A40801}"/>
    <cellStyle name="Normal 2 3 5 4" xfId="1049" xr:uid="{F6231695-BBE4-4586-AA0C-EEC0F800A3B0}"/>
    <cellStyle name="Normal 2 3 5 4 2" xfId="3062" xr:uid="{0D950B95-8E13-4F6A-A2F3-E366679644D0}"/>
    <cellStyle name="Normal 2 3 5 4 2 2" xfId="5618" xr:uid="{B97A9910-DDA0-49F6-ABE1-748A115F157E}"/>
    <cellStyle name="Normal 2 3 5 4 2 3" xfId="8884" xr:uid="{7C616193-BB70-4E24-A4C5-C3F77AA1D8A4}"/>
    <cellStyle name="Normal 2 3 5 4 2 4" xfId="12667" xr:uid="{687360E3-B173-459D-B123-B35D78D68057}"/>
    <cellStyle name="Normal 2 3 5 4 2 5" xfId="16430" xr:uid="{D92D3BB7-D76F-4D33-8C08-909C0E84B4F8}"/>
    <cellStyle name="Normal 2 3 5 4 2 6" xfId="19238" xr:uid="{38B95AB2-344A-4CD1-9F7B-77A9119725A5}"/>
    <cellStyle name="Normal 2 3 5 4 3" xfId="5617" xr:uid="{23E40A87-ADE6-496C-8F0A-978D3014809F}"/>
    <cellStyle name="Normal 2 3 5 4 4" xfId="3061" xr:uid="{BA7F4AA6-4A02-4D09-AD62-442DD426760D}"/>
    <cellStyle name="Normal 2 3 5 4 5" xfId="7400" xr:uid="{C74FB6FA-657C-4773-8E65-58872A2780B3}"/>
    <cellStyle name="Normal 2 3 5 4 6" xfId="10765" xr:uid="{1A01FF62-E039-439A-A791-BDEEA88BD1FD}"/>
    <cellStyle name="Normal 2 3 5 4 7" xfId="14551" xr:uid="{807F9FE7-6B86-4CC8-879E-F3C698DFBB47}"/>
    <cellStyle name="Normal 2 3 5 4 8" xfId="17959" xr:uid="{D5DFD619-AB1E-4D9C-BFB9-6EB6E33A7A2B}"/>
    <cellStyle name="Normal 2 3 5 5" xfId="3063" xr:uid="{521AFFC9-0C09-45FD-A1AD-D34C01AEC89A}"/>
    <cellStyle name="Normal 2 3 5 5 2" xfId="5619" xr:uid="{9D0E4F1E-9D79-4B82-87F6-EEFF48248991}"/>
    <cellStyle name="Normal 2 3 5 5 2 2" xfId="9516" xr:uid="{AC411835-DCCE-4109-8A9E-93096AF1B103}"/>
    <cellStyle name="Normal 2 3 5 5 2 3" xfId="12668" xr:uid="{51491649-F524-4465-B978-8F76D5D991CD}"/>
    <cellStyle name="Normal 2 3 5 5 2 4" xfId="16431" xr:uid="{96D37393-F194-4C6F-93C0-3EEFE0960883}"/>
    <cellStyle name="Normal 2 3 5 5 3" xfId="8033" xr:uid="{EE9A932D-46FE-4863-9335-6E8F83BB5553}"/>
    <cellStyle name="Normal 2 3 5 5 4" xfId="10766" xr:uid="{E49D32F8-06BB-4196-B962-0BA511F059C5}"/>
    <cellStyle name="Normal 2 3 5 5 5" xfId="14552" xr:uid="{D02605A4-5ED1-44A5-8605-3F17ADFBEC90}"/>
    <cellStyle name="Normal 2 3 5 5 6" xfId="19233" xr:uid="{493F394B-389E-414A-84FE-BC07AF8B5221}"/>
    <cellStyle name="Normal 2 3 5 6" xfId="5608" xr:uid="{A187D774-E4B9-40A1-B2E7-3B586C047B2D}"/>
    <cellStyle name="Normal 2 3 5 6 2" xfId="8879" xr:uid="{1AAEF661-F328-4944-82C6-86F33762AFAB}"/>
    <cellStyle name="Normal 2 3 5 6 3" xfId="12669" xr:uid="{172D2C9C-2C9F-4E28-83A1-139D89D580B0}"/>
    <cellStyle name="Normal 2 3 5 6 4" xfId="16432" xr:uid="{7E595A67-64AF-4F03-BB03-5EB0A0ECBA95}"/>
    <cellStyle name="Normal 2 3 5 7" xfId="3052" xr:uid="{4C40EFAD-506A-43E3-B738-A0CD4A7F0CD4}"/>
    <cellStyle name="Normal 2 3 5 8" xfId="7395" xr:uid="{718B2DC2-2F20-4D57-A15A-47419101C9E3}"/>
    <cellStyle name="Normal 2 3 5 9" xfId="10758" xr:uid="{DEF469F5-D704-4085-8B6E-7236DFA72B06}"/>
    <cellStyle name="Normal 2 3 6" xfId="1050" xr:uid="{9977F376-D94E-47DC-A283-1ED2D2EE7265}"/>
    <cellStyle name="Normal 2 3 6 2" xfId="23222" xr:uid="{205D34AF-7824-4B2E-85A5-8EF7DDFF6F5B}"/>
    <cellStyle name="Normal 2 3 6 2 2" xfId="27225" xr:uid="{28EB0840-9F16-477C-BCCA-F8EAE45767A4}"/>
    <cellStyle name="Normal 2 3 6 2 2 2" xfId="38401" xr:uid="{9A755136-1080-41EC-84CE-9A252284AE34}"/>
    <cellStyle name="Normal 2 3 6 2 3" xfId="28980" xr:uid="{5BB311A6-DED8-45E4-B0AA-2F6C9E4BC21D}"/>
    <cellStyle name="Normal 2 3 6 2 3 2" xfId="41652" xr:uid="{976996D4-20A7-4939-9FE4-69D3B7553BE7}"/>
    <cellStyle name="Normal 2 3 6 2 4" xfId="25009" xr:uid="{5306D4A3-01F5-4DA7-8441-DD50F85D78B1}"/>
    <cellStyle name="Normal 2 3 6 2 4 2" xfId="35163" xr:uid="{662AA581-679D-4586-A555-1A801437E8D4}"/>
    <cellStyle name="Normal 2 3 6 2 5" xfId="31892" xr:uid="{4EE6E75A-E134-4019-B4C6-B956A82B81F1}"/>
    <cellStyle name="Normal 2 3 6 3" xfId="22575" xr:uid="{806B7E45-9B09-4A66-8D66-18E1605C86BE}"/>
    <cellStyle name="Normal 2 3 6 3 2" xfId="26017" xr:uid="{72ED9FA7-22C1-4638-973C-19C308D5264C}"/>
    <cellStyle name="Normal 2 3 6 3 2 2" xfId="36476" xr:uid="{C2C1823C-F6DD-48A3-9F98-F08BD7A61DE9}"/>
    <cellStyle name="Normal 2 3 6 3 3" xfId="30394" xr:uid="{5EC71FB3-32BF-4E41-9019-23B059C0FA31}"/>
    <cellStyle name="Normal 2 3 6 4" xfId="27713" xr:uid="{AAB91502-F411-4216-9803-6ACFACA47212}"/>
    <cellStyle name="Normal 2 3 6 4 2" xfId="39622" xr:uid="{3A893519-AA2C-4B0E-BAF4-B6AC3350E307}"/>
    <cellStyle name="Normal 2 3 6 5" xfId="23592" xr:uid="{4D618378-FC9C-499A-95B1-405D3176B569}"/>
    <cellStyle name="Normal 2 3 6 5 2" xfId="33096" xr:uid="{1DE8FE93-8ED5-4C13-8AB1-E80C0BC87828}"/>
    <cellStyle name="Normal 2 3 6 6" xfId="29368" xr:uid="{427F59AF-CFAC-453D-B9FC-02A9954D11BF}"/>
    <cellStyle name="Normal 2 3 6 7" xfId="42198" xr:uid="{3912887C-3717-43B9-B160-C4170639CCD0}"/>
    <cellStyle name="Normal 2 3 6 8" xfId="22132" xr:uid="{B25ED633-D19A-4006-A956-8B972D867654}"/>
    <cellStyle name="Normal 2 3 7" xfId="1051" xr:uid="{59F10AFD-3A9A-4663-81FF-5B203102DA5D}"/>
    <cellStyle name="Normal 2 3 7 2" xfId="1052" xr:uid="{72554D7E-033F-44D9-B163-D0254F7F963C}"/>
    <cellStyle name="Normal 2 3 7 2 2" xfId="3066" xr:uid="{73098A3F-E154-4F94-B139-9F583DE3AE00}"/>
    <cellStyle name="Normal 2 3 7 2 2 2" xfId="5622" xr:uid="{1291BA7F-AEF6-4E26-A7B4-63336C2FA669}"/>
    <cellStyle name="Normal 2 3 7 2 2 3" xfId="8886" xr:uid="{589AEE03-9AE2-452A-8B5E-D7523FBA4219}"/>
    <cellStyle name="Normal 2 3 7 2 2 4" xfId="12670" xr:uid="{446FA8C7-6BC4-4E37-87E1-8027CBCA90D6}"/>
    <cellStyle name="Normal 2 3 7 2 2 5" xfId="16433" xr:uid="{506ADEDC-F1A8-4FF7-B5D4-A1EDAA8BD920}"/>
    <cellStyle name="Normal 2 3 7 2 2 6" xfId="19240" xr:uid="{78214240-746D-4E88-9D78-C41A4A38A5E0}"/>
    <cellStyle name="Normal 2 3 7 2 3" xfId="5621" xr:uid="{4FD01ABD-46E6-4A34-9B1F-7DE999D3A3F5}"/>
    <cellStyle name="Normal 2 3 7 2 4" xfId="3065" xr:uid="{8DB47F2F-FCD8-466C-B6D3-234DBAAEE514}"/>
    <cellStyle name="Normal 2 3 7 2 5" xfId="7402" xr:uid="{3A59E38A-CA76-4E1D-A7D1-734546CE4FBF}"/>
    <cellStyle name="Normal 2 3 7 2 6" xfId="10768" xr:uid="{DDB19F2B-B494-4AC3-8CC9-2A2386AB6D86}"/>
    <cellStyle name="Normal 2 3 7 2 7" xfId="14554" xr:uid="{54F12FCD-C5AD-4E0B-95E7-2F892FB895E2}"/>
    <cellStyle name="Normal 2 3 7 2 8" xfId="17961" xr:uid="{D01739E1-C8FD-4138-91CD-9F2A18041FEB}"/>
    <cellStyle name="Normal 2 3 7 3" xfId="3067" xr:uid="{8C43E2D6-13AE-45E8-A9E5-8CC7022A57F4}"/>
    <cellStyle name="Normal 2 3 7 3 2" xfId="5623" xr:uid="{26ACC8B5-32DA-4BC0-9DDD-A3A0F6EF9F34}"/>
    <cellStyle name="Normal 2 3 7 3 2 2" xfId="12671" xr:uid="{E3A18B95-6782-4FC1-824C-F72EA38F334D}"/>
    <cellStyle name="Normal 2 3 7 3 2 3" xfId="16434" xr:uid="{402688AE-730C-43A4-9448-36D0CC45EF18}"/>
    <cellStyle name="Normal 2 3 7 3 3" xfId="8885" xr:uid="{AACE389B-027E-430E-AAD5-61D03CA45682}"/>
    <cellStyle name="Normal 2 3 7 3 4" xfId="10769" xr:uid="{463E7170-F1DD-4B0C-A343-14C088B17493}"/>
    <cellStyle name="Normal 2 3 7 3 5" xfId="14555" xr:uid="{1BFBC3F6-D0ED-46A6-BC35-AED87F23A7AC}"/>
    <cellStyle name="Normal 2 3 7 3 6" xfId="19239" xr:uid="{D1367BE5-0001-4DA2-88D4-AD745870E949}"/>
    <cellStyle name="Normal 2 3 7 4" xfId="5620" xr:uid="{84B8EFFA-0763-4054-A377-BA61C5F69A37}"/>
    <cellStyle name="Normal 2 3 7 4 2" xfId="12672" xr:uid="{EA8561CF-4F6E-44B0-98A9-6A99FABF4382}"/>
    <cellStyle name="Normal 2 3 7 4 3" xfId="16435" xr:uid="{40884E36-8687-41F4-A54E-2539A6AD5673}"/>
    <cellStyle name="Normal 2 3 7 5" xfId="3064" xr:uid="{FD105618-A3FD-484A-884B-AA8F3FB8C7E7}"/>
    <cellStyle name="Normal 2 3 7 6" xfId="7401" xr:uid="{6045BEF6-2590-46FD-B6DF-3F5AC18A2110}"/>
    <cellStyle name="Normal 2 3 7 7" xfId="10767" xr:uid="{BB3E8AB1-5CB6-4E8C-84A0-044D5DC26953}"/>
    <cellStyle name="Normal 2 3 7 8" xfId="14553" xr:uid="{7A42ED14-B8B0-44FC-9941-A52FD044326D}"/>
    <cellStyle name="Normal 2 3 7 9" xfId="17960" xr:uid="{23575185-87D8-46E8-B546-9F311DC483BA}"/>
    <cellStyle name="Normal 2 3 8" xfId="1053" xr:uid="{B53369E6-CF5D-4D73-B3F1-BBF7E4C3F0AC}"/>
    <cellStyle name="Normal 2 3 8 2" xfId="1054" xr:uid="{06869C1B-7C20-413F-A174-D1D4AE5FC77B}"/>
    <cellStyle name="Normal 2 3 8 2 2" xfId="3070" xr:uid="{0D5D109E-6703-4FB0-B418-1FB945492979}"/>
    <cellStyle name="Normal 2 3 8 2 2 2" xfId="5626" xr:uid="{2D67441B-F943-4110-B88B-09877681EAE5}"/>
    <cellStyle name="Normal 2 3 8 2 2 3" xfId="8888" xr:uid="{CA9BAD84-E6A8-43A9-806C-9C6549FBD43F}"/>
    <cellStyle name="Normal 2 3 8 2 2 4" xfId="12673" xr:uid="{1B3F2C0B-0380-4A48-8F7D-6DDDDDCF5CF3}"/>
    <cellStyle name="Normal 2 3 8 2 2 5" xfId="16436" xr:uid="{B70D0EC5-7E06-4C2E-BC14-2532461C673C}"/>
    <cellStyle name="Normal 2 3 8 2 2 6" xfId="19242" xr:uid="{C88847DA-BD59-4652-8101-7554128DAA9F}"/>
    <cellStyle name="Normal 2 3 8 2 3" xfId="5625" xr:uid="{3FF34E54-1603-432F-9E82-D2B05C6ADCB0}"/>
    <cellStyle name="Normal 2 3 8 2 4" xfId="3069" xr:uid="{926D4630-05B9-47B9-BC8C-4912A72E508F}"/>
    <cellStyle name="Normal 2 3 8 2 5" xfId="7404" xr:uid="{9F9072C7-829D-41C5-A3E4-118C5CCD2ED3}"/>
    <cellStyle name="Normal 2 3 8 2 6" xfId="10771" xr:uid="{025C2680-7807-4B2B-AA08-E4C465316025}"/>
    <cellStyle name="Normal 2 3 8 2 7" xfId="14557" xr:uid="{8A277686-5E1E-4254-BB3A-23AB29F3073B}"/>
    <cellStyle name="Normal 2 3 8 2 8" xfId="17963" xr:uid="{9BCB714C-FBC4-4D9E-8528-359FCADC9957}"/>
    <cellStyle name="Normal 2 3 8 3" xfId="3071" xr:uid="{6274F07C-FCED-48A8-A810-240006E96040}"/>
    <cellStyle name="Normal 2 3 8 3 2" xfId="5627" xr:uid="{A01000FE-2DFC-44B6-ADFC-AD390D550AA1}"/>
    <cellStyle name="Normal 2 3 8 3 2 2" xfId="12674" xr:uid="{093D3B9C-1864-463A-95B9-065536E278FE}"/>
    <cellStyle name="Normal 2 3 8 3 2 3" xfId="16437" xr:uid="{E9FDBFD8-C02E-4AEC-A85C-C1F9D6E52D5C}"/>
    <cellStyle name="Normal 2 3 8 3 3" xfId="8887" xr:uid="{D9AE03CC-22EE-4417-BFDB-3020688E7926}"/>
    <cellStyle name="Normal 2 3 8 3 4" xfId="10772" xr:uid="{D3379EEA-B0F6-45FE-9175-A9417CBD523F}"/>
    <cellStyle name="Normal 2 3 8 3 5" xfId="14558" xr:uid="{7A182756-525E-48AA-8859-A2AB04B6C035}"/>
    <cellStyle name="Normal 2 3 8 3 6" xfId="19241" xr:uid="{DA010525-4CF1-48F5-9D96-F62107DFCDD1}"/>
    <cellStyle name="Normal 2 3 8 4" xfId="5624" xr:uid="{EFC54EE0-17A6-40ED-8045-939A65E6B1EE}"/>
    <cellStyle name="Normal 2 3 8 4 2" xfId="12675" xr:uid="{C0F43CA1-B3F3-4676-B19F-E946817E7CFD}"/>
    <cellStyle name="Normal 2 3 8 4 3" xfId="16438" xr:uid="{49EDF4EF-2A79-455A-A82A-48E5EE39CB0C}"/>
    <cellStyle name="Normal 2 3 8 5" xfId="3068" xr:uid="{BA6BACC9-CE2B-4261-AB87-E384DD295286}"/>
    <cellStyle name="Normal 2 3 8 6" xfId="7403" xr:uid="{E1E77050-3F27-4607-B125-507750400044}"/>
    <cellStyle name="Normal 2 3 8 7" xfId="10770" xr:uid="{C386B392-1F24-4FB2-A9DA-0133872CE43D}"/>
    <cellStyle name="Normal 2 3 8 8" xfId="14556" xr:uid="{A420DAC5-B4E9-4590-A542-FF1BB6BC3803}"/>
    <cellStyle name="Normal 2 3 8 9" xfId="17962" xr:uid="{0DC048D5-598F-4CEC-93B4-2E12575FF666}"/>
    <cellStyle name="Normal 2 3 9" xfId="1055" xr:uid="{D8871020-97EC-4B7B-A6C5-DB1AB0489EAF}"/>
    <cellStyle name="Normal 2 3 9 2" xfId="1056" xr:uid="{78B20342-1F5E-4E29-8C3D-0D913AC3448D}"/>
    <cellStyle name="Normal 2 3 9 2 2" xfId="3074" xr:uid="{854C4D40-C85F-42C1-8667-77D556ADEC88}"/>
    <cellStyle name="Normal 2 3 9 2 2 2" xfId="5630" xr:uid="{432A1831-C4AE-4B87-8FFC-B0E3CED82D3C}"/>
    <cellStyle name="Normal 2 3 9 2 2 3" xfId="8890" xr:uid="{767DAD8B-8D00-43C5-8B3F-C20568619D54}"/>
    <cellStyle name="Normal 2 3 9 2 2 4" xfId="12676" xr:uid="{7DBB6314-0E48-401E-B8B7-8B781D64ADDA}"/>
    <cellStyle name="Normal 2 3 9 2 2 5" xfId="16439" xr:uid="{0C43A6FD-E65C-4C22-824F-18BB764F9B76}"/>
    <cellStyle name="Normal 2 3 9 2 2 6" xfId="19244" xr:uid="{1E1E9626-611F-402A-8E2B-20D566A8D175}"/>
    <cellStyle name="Normal 2 3 9 2 3" xfId="5629" xr:uid="{F696C686-0F10-426E-8E4D-EDE554835586}"/>
    <cellStyle name="Normal 2 3 9 2 4" xfId="3073" xr:uid="{B02F385F-6710-4884-AE42-C0A43B2295BC}"/>
    <cellStyle name="Normal 2 3 9 2 5" xfId="7406" xr:uid="{9DB7C526-F9CC-4A01-828C-3D5D79DA4167}"/>
    <cellStyle name="Normal 2 3 9 2 6" xfId="10774" xr:uid="{717EB510-F963-4CCC-9272-81C6BA2D73C0}"/>
    <cellStyle name="Normal 2 3 9 2 7" xfId="14560" xr:uid="{8F974203-1BC4-40A4-8B45-5CC7AA8E7557}"/>
    <cellStyle name="Normal 2 3 9 2 8" xfId="17965" xr:uid="{D76FF649-ABDF-4CD2-9E2A-E50362E077C4}"/>
    <cellStyle name="Normal 2 3 9 3" xfId="3075" xr:uid="{D45F4395-25EA-4DAD-A08C-382F4C3ED8D0}"/>
    <cellStyle name="Normal 2 3 9 3 2" xfId="5631" xr:uid="{9C59948D-D188-4782-842A-D87613AC41A1}"/>
    <cellStyle name="Normal 2 3 9 3 2 2" xfId="12677" xr:uid="{E8073EB5-7E69-4937-8772-ED0BB9415601}"/>
    <cellStyle name="Normal 2 3 9 3 2 3" xfId="16440" xr:uid="{52ABCC96-3EB0-4E5D-8A55-658027D05D21}"/>
    <cellStyle name="Normal 2 3 9 3 3" xfId="8889" xr:uid="{72271A27-CAEA-4EE8-812D-9919A9639B28}"/>
    <cellStyle name="Normal 2 3 9 3 4" xfId="10775" xr:uid="{A41862E4-8E2B-4621-99FF-D153719A314E}"/>
    <cellStyle name="Normal 2 3 9 3 5" xfId="14561" xr:uid="{120A4EAD-92DF-4203-B7FD-C9BA5BE78774}"/>
    <cellStyle name="Normal 2 3 9 3 6" xfId="19243" xr:uid="{8CAC21E7-053A-47ED-946E-99873C7206C2}"/>
    <cellStyle name="Normal 2 3 9 4" xfId="5628" xr:uid="{68805E63-BDB8-4439-B520-0D00AF619F2B}"/>
    <cellStyle name="Normal 2 3 9 4 2" xfId="12678" xr:uid="{6F1FCB5C-64E6-4894-8518-599BCBDAE6DF}"/>
    <cellStyle name="Normal 2 3 9 4 3" xfId="16441" xr:uid="{11AF6936-D369-4C74-BBAE-15E343C693F4}"/>
    <cellStyle name="Normal 2 3 9 5" xfId="3072" xr:uid="{4C296764-4B0A-47D2-8289-40B195E45FE6}"/>
    <cellStyle name="Normal 2 3 9 6" xfId="7405" xr:uid="{789CC792-2830-4CA3-A171-85E8067EB792}"/>
    <cellStyle name="Normal 2 3 9 7" xfId="10773" xr:uid="{0FF07701-0C54-4A93-ABFB-EB8D2C9E898C}"/>
    <cellStyle name="Normal 2 3 9 8" xfId="14559" xr:uid="{86691148-187A-40CC-9B12-600E28C7A88C}"/>
    <cellStyle name="Normal 2 3 9 9" xfId="17964" xr:uid="{DFEB2D6A-3895-46D5-BF28-6A510335CB56}"/>
    <cellStyle name="Normal 2 4" xfId="34" xr:uid="{00000000-0005-0000-0000-000001000000}"/>
    <cellStyle name="Normal 2 4 10" xfId="3077" xr:uid="{2A3A0244-59CC-481A-B9C7-676EE0777E2A}"/>
    <cellStyle name="Normal 2 4 10 2" xfId="5633" xr:uid="{5523484E-8F1B-4BC1-818C-87DEA403CB16}"/>
    <cellStyle name="Normal 2 4 10 2 2" xfId="9517" xr:uid="{1AEDA265-F964-486F-B922-46E89A3C5A9B}"/>
    <cellStyle name="Normal 2 4 10 3" xfId="8034" xr:uid="{DD1E2812-8763-4738-8867-71D72CD4830B}"/>
    <cellStyle name="Normal 2 4 10 4" xfId="19245" xr:uid="{38E06363-CA3A-4454-9E00-9E60D12AA8A7}"/>
    <cellStyle name="Normal 2 4 11" xfId="5632" xr:uid="{42651AF8-E41B-41A9-8C7B-9D15F45341C9}"/>
    <cellStyle name="Normal 2 4 11 2" xfId="8891" xr:uid="{9EAC4427-C112-4E73-BA6A-C98DDF6594B1}"/>
    <cellStyle name="Normal 2 4 12" xfId="3076" xr:uid="{C1231A9C-4514-4ACC-B3D5-387CAEFB2B38}"/>
    <cellStyle name="Normal 2 4 13" xfId="7407" xr:uid="{5B3F0401-F0F7-4A40-A051-63C0978F0562}"/>
    <cellStyle name="Normal 2 4 14" xfId="17966" xr:uid="{1A5E9384-D23D-4760-8CAB-33E79241552B}"/>
    <cellStyle name="Normal 2 4 15" xfId="215" xr:uid="{2D41A402-6BC1-413B-A3E6-C3EE8A8AED0F}"/>
    <cellStyle name="Normal 2 4 2" xfId="368" xr:uid="{C85F7FB9-9198-4F6D-9F97-F6C13583F988}"/>
    <cellStyle name="Normal 2 4 2 10" xfId="42221" xr:uid="{1384ACD6-ECA8-4969-BA0A-D57E23782685}"/>
    <cellStyle name="Normal 2 4 2 2" xfId="1503" xr:uid="{E1FCF4DD-F2AF-43ED-8D0A-8A8C99F4F4B5}"/>
    <cellStyle name="Normal 2 4 2 2 2" xfId="3080" xr:uid="{EAD898FB-36EE-4C18-9EB6-11629832F012}"/>
    <cellStyle name="Normal 2 4 2 2 2 2" xfId="5636" xr:uid="{3AD4EE42-A8D3-4C81-A94F-146FC8CB7E8D}"/>
    <cellStyle name="Normal 2 4 2 2 2 2 2" xfId="23224" xr:uid="{FCA909C7-6D6A-4FC3-B7EE-B2577ACC5D32}"/>
    <cellStyle name="Normal 2 4 2 2 2 2 2 2" xfId="27230" xr:uid="{EB77A5A2-7B70-4BD3-924E-B45D64DC3BBD}"/>
    <cellStyle name="Normal 2 4 2 2 2 2 2 2 2" xfId="38406" xr:uid="{7BFFB687-8DC4-4CCD-95B6-346508DD5B6C}"/>
    <cellStyle name="Normal 2 4 2 2 2 2 2 3" xfId="28985" xr:uid="{9379F271-7664-4498-96D3-57BB610C9B2B}"/>
    <cellStyle name="Normal 2 4 2 2 2 2 2 3 2" xfId="41657" xr:uid="{F54587E1-16B2-42B3-AECD-3D4B5B7E20FD}"/>
    <cellStyle name="Normal 2 4 2 2 2 2 2 4" xfId="25014" xr:uid="{9FC83461-0A24-4223-A01A-F3714AAE6DF1}"/>
    <cellStyle name="Normal 2 4 2 2 2 2 2 4 2" xfId="35168" xr:uid="{8F02690C-EB78-4E93-97E5-BB3641288CD0}"/>
    <cellStyle name="Normal 2 4 2 2 2 2 2 5" xfId="31897" xr:uid="{4BBA7065-FB12-4317-8775-ACDC1551A420}"/>
    <cellStyle name="Normal 2 4 2 2 2 2 3" xfId="26311" xr:uid="{04644D06-8F2E-42A8-B0A3-698BF0AEFA57}"/>
    <cellStyle name="Normal 2 4 2 2 2 2 3 2" xfId="37193" xr:uid="{2E8F92E4-278C-4E96-A772-42F39313BD09}"/>
    <cellStyle name="Normal 2 4 2 2 2 2 4" xfId="28065" xr:uid="{B0A9BBFF-ACE1-4D6B-8E92-6B92254C36F3}"/>
    <cellStyle name="Normal 2 4 2 2 2 2 4 2" xfId="40339" xr:uid="{9AA5B152-291F-4636-B967-97113F6D0B83}"/>
    <cellStyle name="Normal 2 4 2 2 2 2 5" xfId="23953" xr:uid="{BD3B05AE-05DD-4B34-B1DA-600D6FA3A753}"/>
    <cellStyle name="Normal 2 4 2 2 2 2 5 2" xfId="33844" xr:uid="{325598EF-791A-4438-A7C8-531F95F30CE1}"/>
    <cellStyle name="Normal 2 4 2 2 2 2 6" xfId="30791" xr:uid="{A9628B42-E70A-4944-AE6F-F89100488F03}"/>
    <cellStyle name="Normal 2 4 2 2 2 3" xfId="8893" xr:uid="{E3A2C0A5-CC95-4BDB-A077-5C6CC1313BC2}"/>
    <cellStyle name="Normal 2 4 2 2 2 3 2" xfId="27229" xr:uid="{BEDC65EB-7ED4-4BDA-A73B-9F38EFE1EA5C}"/>
    <cellStyle name="Normal 2 4 2 2 2 3 2 2" xfId="38405" xr:uid="{FB0FA72B-8D43-422F-8194-9F2BEFAB8BCF}"/>
    <cellStyle name="Normal 2 4 2 2 2 3 3" xfId="28984" xr:uid="{AC62E1D1-E145-43FF-93F0-D3CC4F06498B}"/>
    <cellStyle name="Normal 2 4 2 2 2 3 3 2" xfId="41656" xr:uid="{DE4CE17F-106E-4411-B260-BBA4327B4603}"/>
    <cellStyle name="Normal 2 4 2 2 2 3 4" xfId="25013" xr:uid="{716421C6-6D11-4FE6-8019-5C542D3815D6}"/>
    <cellStyle name="Normal 2 4 2 2 2 3 4 2" xfId="35167" xr:uid="{0DFB3616-736A-4FCB-A34D-B70BA94BB456}"/>
    <cellStyle name="Normal 2 4 2 2 2 3 5" xfId="31896" xr:uid="{3EB194E5-B405-41FC-9986-CFC4D8546E5D}"/>
    <cellStyle name="Normal 2 4 2 2 2 4" xfId="19247" xr:uid="{86DB347E-0927-4EAF-86BF-85F7ACA137C5}"/>
    <cellStyle name="Normal 2 4 2 2 2 4 2" xfId="25921" xr:uid="{4FF7AC3C-14F7-4446-B37D-9963DB438054}"/>
    <cellStyle name="Normal 2 4 2 2 2 4 2 2" xfId="36378" xr:uid="{04BFE724-723F-4CC4-8C33-DEB0181CB458}"/>
    <cellStyle name="Normal 2 4 2 2 2 4 3" xfId="30298" xr:uid="{65B210EB-8CE2-4F2B-B048-BC027E9A3C99}"/>
    <cellStyle name="Normal 2 4 2 2 2 5" xfId="27673" xr:uid="{25C5EE49-A981-4884-8E4D-261328C23DD4}"/>
    <cellStyle name="Normal 2 4 2 2 2 5 2" xfId="39524" xr:uid="{835140E1-A5A7-4648-9640-A3F7CC9955D8}"/>
    <cellStyle name="Normal 2 4 2 2 2 6" xfId="23552" xr:uid="{582ED3CC-6080-41D6-9949-98D4223D787D}"/>
    <cellStyle name="Normal 2 4 2 2 2 6 2" xfId="32993" xr:uid="{917F8448-17D7-4215-AB5B-1EE400CEB929}"/>
    <cellStyle name="Normal 2 4 2 2 2 7" xfId="29633" xr:uid="{C3E574A8-4630-4810-AF26-630C6D2E1386}"/>
    <cellStyle name="Normal 2 4 2 2 3" xfId="5635" xr:uid="{929FE948-603A-4745-802A-3134D824ECE8}"/>
    <cellStyle name="Normal 2 4 2 2 3 2" xfId="23225" xr:uid="{87C8DCBF-D8B2-46BC-B4BA-1DF280757ACE}"/>
    <cellStyle name="Normal 2 4 2 2 3 2 2" xfId="27231" xr:uid="{B96AA970-2B10-493D-8536-BFB15C6E89E8}"/>
    <cellStyle name="Normal 2 4 2 2 3 2 2 2" xfId="38407" xr:uid="{6D344F73-DE5A-47DA-A590-B246DBF2A251}"/>
    <cellStyle name="Normal 2 4 2 2 3 2 3" xfId="28986" xr:uid="{1A4C6748-252F-47AD-A57B-9279938EB6BE}"/>
    <cellStyle name="Normal 2 4 2 2 3 2 3 2" xfId="41658" xr:uid="{ACE55D16-5ED5-48D0-8F00-4DF1F3841737}"/>
    <cellStyle name="Normal 2 4 2 2 3 2 4" xfId="25015" xr:uid="{AD7B6EB8-51C0-445B-B98C-B6364D2379B3}"/>
    <cellStyle name="Normal 2 4 2 2 3 2 4 2" xfId="35169" xr:uid="{A6457B78-57CE-48EF-8F9C-6C05ABF35946}"/>
    <cellStyle name="Normal 2 4 2 2 3 2 5" xfId="31898" xr:uid="{3CB37418-B51F-410A-886C-FD84C0675DB5}"/>
    <cellStyle name="Normal 2 4 2 2 3 3" xfId="26149" xr:uid="{9F3B54A7-BEE2-4A36-90D5-457B317E9583}"/>
    <cellStyle name="Normal 2 4 2 2 3 3 2" xfId="36773" xr:uid="{4C98BB8A-2C6B-483B-9E56-A74657BDF667}"/>
    <cellStyle name="Normal 2 4 2 2 3 4" xfId="27856" xr:uid="{1894408B-D124-44D4-88B3-383415BF3E9D}"/>
    <cellStyle name="Normal 2 4 2 2 3 4 2" xfId="39919" xr:uid="{3F7D45C3-9958-4619-B80B-D4D0E122E6DC}"/>
    <cellStyle name="Normal 2 4 2 2 3 5" xfId="23740" xr:uid="{3BF6AE36-2A98-4876-9682-3AC9ECBBDFE1}"/>
    <cellStyle name="Normal 2 4 2 2 3 5 2" xfId="33413" xr:uid="{954EEA24-5688-40CB-91B8-4D69FDE44A5A}"/>
    <cellStyle name="Normal 2 4 2 2 3 6" xfId="30578" xr:uid="{6BA35800-8536-486E-A66B-2B172EDFFABC}"/>
    <cellStyle name="Normal 2 4 2 2 4" xfId="3079" xr:uid="{14CE3EF9-D6ED-43F8-90E7-3E14FB8A1887}"/>
    <cellStyle name="Normal 2 4 2 2 4 2" xfId="27228" xr:uid="{550FD8B8-9057-469F-8287-774419DAF899}"/>
    <cellStyle name="Normal 2 4 2 2 4 2 2" xfId="38404" xr:uid="{C2B63B67-FDC3-4846-B36D-1CEC52364683}"/>
    <cellStyle name="Normal 2 4 2 2 4 3" xfId="28983" xr:uid="{AA29E535-1951-40FC-8553-92C908A1F23D}"/>
    <cellStyle name="Normal 2 4 2 2 4 3 2" xfId="41655" xr:uid="{EAE656FB-FCED-4A9C-86D1-E25D925A97D9}"/>
    <cellStyle name="Normal 2 4 2 2 4 4" xfId="25012" xr:uid="{71BAB5A2-F359-49F5-A553-841D8EF4B420}"/>
    <cellStyle name="Normal 2 4 2 2 4 4 2" xfId="35166" xr:uid="{26047CFB-EBF3-4828-B41F-4F3AA041A854}"/>
    <cellStyle name="Normal 2 4 2 2 4 5" xfId="31895" xr:uid="{5F5E9C61-3B23-458F-8DA5-C2F07386186A}"/>
    <cellStyle name="Normal 2 4 2 2 5" xfId="7409" xr:uid="{548A9EEB-AEE8-42D6-8196-D2C62DC1C7BB}"/>
    <cellStyle name="Normal 2 4 2 2 5 2" xfId="25583" xr:uid="{98E22517-4ADC-4BEC-A494-B456F7AAAF2E}"/>
    <cellStyle name="Normal 2 4 2 2 5 2 2" xfId="35959" xr:uid="{D34E188F-C18F-4E04-AAF3-9F98B5FDB7DE}"/>
    <cellStyle name="Normal 2 4 2 2 5 3" xfId="29960" xr:uid="{A64DC417-6338-4006-A355-9471C8BC39DB}"/>
    <cellStyle name="Normal 2 4 2 2 6" xfId="17968" xr:uid="{30AE189E-F662-48F1-B952-D0A52DF283AD}"/>
    <cellStyle name="Normal 2 4 2 2 6 2" xfId="39105" xr:uid="{C74E3A5E-4931-4EE5-8D65-48D1C6974879}"/>
    <cellStyle name="Normal 2 4 2 2 7" xfId="23436" xr:uid="{D872769A-7A6F-46C9-B10A-180D32B8ED54}"/>
    <cellStyle name="Normal 2 4 2 2 7 2" xfId="32568" xr:uid="{0570F1FA-53DF-47D0-86CC-96B5AC0173E7}"/>
    <cellStyle name="Normal 2 4 2 2 8" xfId="29440" xr:uid="{02CA8398-AAF4-4D1C-8FE3-0C66A21FEF32}"/>
    <cellStyle name="Normal 2 4 2 3" xfId="3081" xr:uid="{8E62CE8D-8D61-4313-BA46-5EC6E74C9F77}"/>
    <cellStyle name="Normal 2 4 2 3 2" xfId="5637" xr:uid="{45044276-442C-4793-8E3F-20A383B851CE}"/>
    <cellStyle name="Normal 2 4 2 3 2 2" xfId="23226" xr:uid="{A5C970D5-C774-4ECC-A366-F3A55813FE44}"/>
    <cellStyle name="Normal 2 4 2 3 2 2 2" xfId="27233" xr:uid="{B51E2E03-9DEE-412B-98A7-DBDFF05519B2}"/>
    <cellStyle name="Normal 2 4 2 3 2 2 2 2" xfId="38409" xr:uid="{A1669D1E-F347-45D3-8396-80216D35DA30}"/>
    <cellStyle name="Normal 2 4 2 3 2 2 3" xfId="28988" xr:uid="{48C276E8-5550-4605-B3E1-7AE810902FA3}"/>
    <cellStyle name="Normal 2 4 2 3 2 2 3 2" xfId="41660" xr:uid="{9545F281-8F1E-41E6-A4EA-307F58E88BC5}"/>
    <cellStyle name="Normal 2 4 2 3 2 2 4" xfId="25017" xr:uid="{52CB83D5-AE7B-4672-9995-FF37A7C9BBB7}"/>
    <cellStyle name="Normal 2 4 2 3 2 2 4 2" xfId="35171" xr:uid="{DEF79255-5243-42A7-8726-3679FEBAAA26}"/>
    <cellStyle name="Normal 2 4 2 3 2 2 5" xfId="31900" xr:uid="{1BD9BD40-BADD-4481-8487-6A019A7C0D11}"/>
    <cellStyle name="Normal 2 4 2 3 2 3" xfId="26236" xr:uid="{CFBABD39-2604-47E8-8BBD-AB2D79CBBC72}"/>
    <cellStyle name="Normal 2 4 2 3 2 3 2" xfId="36994" xr:uid="{19729C44-42EA-4AE8-8FC2-30E07E392A96}"/>
    <cellStyle name="Normal 2 4 2 3 2 4" xfId="27969" xr:uid="{0F5678D0-36EC-420E-A7F8-DC2875E243AC}"/>
    <cellStyle name="Normal 2 4 2 3 2 4 2" xfId="40140" xr:uid="{DA271D74-553C-4562-B4DE-87AA8DD4D88B}"/>
    <cellStyle name="Normal 2 4 2 3 2 5" xfId="23854" xr:uid="{8E223C21-AF3A-49B4-8F15-9F1F10405EF5}"/>
    <cellStyle name="Normal 2 4 2 3 2 5 2" xfId="33643" xr:uid="{B1D2863D-1DF6-4D88-AC1A-60E62E9A2B6D}"/>
    <cellStyle name="Normal 2 4 2 3 2 6" xfId="30692" xr:uid="{A66283C7-5331-40DA-8E19-868A658B6308}"/>
    <cellStyle name="Normal 2 4 2 3 3" xfId="8892" xr:uid="{A3223517-3A9F-4440-914A-A40BC8734AF2}"/>
    <cellStyle name="Normal 2 4 2 3 3 2" xfId="27232" xr:uid="{9D50D1B0-EF1B-460E-B3C8-36FB4F8A77E1}"/>
    <cellStyle name="Normal 2 4 2 3 3 2 2" xfId="38408" xr:uid="{AC4235D7-FA7B-4AB7-A349-429392A68065}"/>
    <cellStyle name="Normal 2 4 2 3 3 3" xfId="28987" xr:uid="{296D7D73-C04C-480B-A6A0-2C2F1F734F68}"/>
    <cellStyle name="Normal 2 4 2 3 3 3 2" xfId="41659" xr:uid="{7DF467D5-CC47-4DC7-AC1B-90CAD568C51D}"/>
    <cellStyle name="Normal 2 4 2 3 3 4" xfId="25016" xr:uid="{E7086616-A50C-4AF0-ADE4-801A67BF40EA}"/>
    <cellStyle name="Normal 2 4 2 3 3 4 2" xfId="35170" xr:uid="{EFDFA061-BABE-45CB-82E5-0FC6E93585DF}"/>
    <cellStyle name="Normal 2 4 2 3 3 5" xfId="31899" xr:uid="{E3330480-E173-4499-85E9-0F30966B7E01}"/>
    <cellStyle name="Normal 2 4 2 3 4" xfId="19246" xr:uid="{15126F7F-1866-43C1-847E-D5FD3478392A}"/>
    <cellStyle name="Normal 2 4 2 3 4 2" xfId="25731" xr:uid="{9643924E-0A77-4830-B066-4273B5048B92}"/>
    <cellStyle name="Normal 2 4 2 3 4 2 2" xfId="36179" xr:uid="{28FAD1DD-0AE4-428B-843C-E79EE57482A2}"/>
    <cellStyle name="Normal 2 4 2 3 4 3" xfId="30108" xr:uid="{17D83F6B-FA32-4460-B6C0-80A294459D02}"/>
    <cellStyle name="Normal 2 4 2 3 5" xfId="27624" xr:uid="{64065074-4D24-4156-AF86-F31565B6DDD6}"/>
    <cellStyle name="Normal 2 4 2 3 5 2" xfId="39325" xr:uid="{57F35928-3AE6-43CF-8B8B-681E5A38D3AE}"/>
    <cellStyle name="Normal 2 4 2 3 6" xfId="23503" xr:uid="{4CBC402F-7474-4610-B5F8-FC6585949738}"/>
    <cellStyle name="Normal 2 4 2 3 6 2" xfId="32793" xr:uid="{8ABEA6FA-E182-4080-8FEC-1F241E99A356}"/>
    <cellStyle name="Normal 2 4 2 3 7" xfId="29533" xr:uid="{16E6994A-C1D9-4812-890F-27F7331E864C}"/>
    <cellStyle name="Normal 2 4 2 4" xfId="5634" xr:uid="{7A9FE0B2-AE92-4401-B628-72EC354A729A}"/>
    <cellStyle name="Normal 2 4 2 4 2" xfId="23227" xr:uid="{26F3572C-3557-4FE8-AA1E-DBE460890928}"/>
    <cellStyle name="Normal 2 4 2 4 2 2" xfId="27234" xr:uid="{66C16677-10DC-43E9-8272-85E964B3731A}"/>
    <cellStyle name="Normal 2 4 2 4 2 2 2" xfId="38410" xr:uid="{070A6742-DEE8-46FD-A158-3A0165429ABA}"/>
    <cellStyle name="Normal 2 4 2 4 2 3" xfId="28989" xr:uid="{4D4028A5-459E-4673-B1E0-E0D944940386}"/>
    <cellStyle name="Normal 2 4 2 4 2 3 2" xfId="41661" xr:uid="{7DA95A3C-BCCF-4BBD-84A5-7B6E9513A87A}"/>
    <cellStyle name="Normal 2 4 2 4 2 4" xfId="25018" xr:uid="{4BB57C0E-9DE5-453A-AB07-133C46D8714B}"/>
    <cellStyle name="Normal 2 4 2 4 2 4 2" xfId="35172" xr:uid="{4855369E-F852-4F0B-A8A8-DAD1D98E7BAE}"/>
    <cellStyle name="Normal 2 4 2 4 2 5" xfId="31901" xr:uid="{95788CEC-F305-4C32-90A5-06C82920780E}"/>
    <cellStyle name="Normal 2 4 2 4 3" xfId="26074" xr:uid="{B2B26D1D-5A84-42EA-A965-C73C4406355D}"/>
    <cellStyle name="Normal 2 4 2 4 3 2" xfId="36578" xr:uid="{C76C5920-91CC-424E-8A4E-63A2ED4E2261}"/>
    <cellStyle name="Normal 2 4 2 4 4" xfId="27761" xr:uid="{4B83FC09-9775-46BA-A12A-03ECC87C6FDE}"/>
    <cellStyle name="Normal 2 4 2 4 4 2" xfId="39724" xr:uid="{7269FBA7-0A57-4793-B32B-886ADF036C6C}"/>
    <cellStyle name="Normal 2 4 2 4 5" xfId="23640" xr:uid="{E742D98E-4C44-40AD-B4EF-85883CA45DBC}"/>
    <cellStyle name="Normal 2 4 2 4 5 2" xfId="33213" xr:uid="{A9B91032-1FA4-4A8A-9DD5-0D3CD8A8CC53}"/>
    <cellStyle name="Normal 2 4 2 4 6" xfId="30477" xr:uid="{DEFBF178-D242-4BC8-B712-4E9FAC032C78}"/>
    <cellStyle name="Normal 2 4 2 5" xfId="3078" xr:uid="{71411460-E5E7-4809-A5FF-4B26AFB5BF75}"/>
    <cellStyle name="Normal 2 4 2 5 2" xfId="27227" xr:uid="{FFC24E1D-E9D8-416D-AEF8-6E518FB679BC}"/>
    <cellStyle name="Normal 2 4 2 5 2 2" xfId="38403" xr:uid="{46A1F8A4-36DC-4907-91C3-CD7415F8DABA}"/>
    <cellStyle name="Normal 2 4 2 5 3" xfId="28982" xr:uid="{A982986D-36A8-40AC-9CFD-C5C54678CD7A}"/>
    <cellStyle name="Normal 2 4 2 5 3 2" xfId="41654" xr:uid="{BD9A0D8C-73CE-4446-87C6-603B9EE775D0}"/>
    <cellStyle name="Normal 2 4 2 5 4" xfId="25011" xr:uid="{A8BB2E84-13C6-4810-9D3C-6DF4A90BA29F}"/>
    <cellStyle name="Normal 2 4 2 5 4 2" xfId="35165" xr:uid="{BB57BB21-0901-4DF6-8F93-547338410B81}"/>
    <cellStyle name="Normal 2 4 2 5 5" xfId="31894" xr:uid="{6E0A3567-672A-4D72-A3DA-F6B11E2A8E8B}"/>
    <cellStyle name="Normal 2 4 2 6" xfId="7408" xr:uid="{EFCE7168-67CA-4DAF-9B57-F7FCB50F9BCF}"/>
    <cellStyle name="Normal 2 4 2 6 2" xfId="25394" xr:uid="{D70A9579-BC85-42E7-8441-F5FC74F10C8F}"/>
    <cellStyle name="Normal 2 4 2 6 2 2" xfId="35765" xr:uid="{6658F800-B86B-4806-852E-F4BA70348957}"/>
    <cellStyle name="Normal 2 4 2 6 3" xfId="29771" xr:uid="{E835B0A9-2E97-4447-BFF2-A1A18668730C}"/>
    <cellStyle name="Normal 2 4 2 7" xfId="10776" xr:uid="{A45651FD-C657-405D-9A78-F13F011F90A0}"/>
    <cellStyle name="Normal 2 4 2 7 2" xfId="38911" xr:uid="{70F18D9C-7DA3-4F13-8E3B-B1338E58C1A0}"/>
    <cellStyle name="Normal 2 4 2 7 3" xfId="27512" xr:uid="{F76CB260-7538-4CAE-BC30-F01404C4B241}"/>
    <cellStyle name="Normal 2 4 2 8" xfId="17967" xr:uid="{09E22CFD-09A1-4147-8485-A2880C163843}"/>
    <cellStyle name="Normal 2 4 2 8 2" xfId="32371" xr:uid="{FBC5B9A3-6EE2-47A0-A23F-57CC4B110FC0}"/>
    <cellStyle name="Normal 2 4 2 9" xfId="29392" xr:uid="{7EC1247E-9CF4-45B5-87A3-84EC8E1E776C}"/>
    <cellStyle name="Normal 2 4 3" xfId="1057" xr:uid="{4E8A34EB-0A28-400B-BBF2-88597F65DC42}"/>
    <cellStyle name="Normal 2 4 3 10" xfId="22182" xr:uid="{2B1CDABA-D70A-4A5C-B5E7-6CA9357F66A7}"/>
    <cellStyle name="Normal 2 4 3 2" xfId="22286" xr:uid="{FF21B13C-CDCD-47A9-98A4-3AD7A71A6918}"/>
    <cellStyle name="Normal 2 4 3 2 2" xfId="22724" xr:uid="{3A16ABCF-35A1-4F27-A938-181FE48F3F52}"/>
    <cellStyle name="Normal 2 4 3 2 2 2" xfId="23230" xr:uid="{839DE33A-43FE-404B-BE5A-160D7CA5DF67}"/>
    <cellStyle name="Normal 2 4 3 2 2 2 2" xfId="27237" xr:uid="{4162130F-5567-4A4A-910B-DD08D03365D2}"/>
    <cellStyle name="Normal 2 4 3 2 2 2 2 2" xfId="38413" xr:uid="{5A5880B1-B861-4041-B61F-2C880CB11CE5}"/>
    <cellStyle name="Normal 2 4 3 2 2 2 3" xfId="28992" xr:uid="{A8423727-F509-4ADF-B8F7-4DC99C4DAD36}"/>
    <cellStyle name="Normal 2 4 3 2 2 2 3 2" xfId="41664" xr:uid="{FD6BFFA4-E703-4EC9-9B0C-2DFFB9E33E7A}"/>
    <cellStyle name="Normal 2 4 3 2 2 2 4" xfId="25021" xr:uid="{CBBD3A6A-F8B5-4584-9E5F-AA0340974821}"/>
    <cellStyle name="Normal 2 4 3 2 2 2 4 2" xfId="35175" xr:uid="{31A0E37A-A208-4755-9C29-06E5EC1B91EA}"/>
    <cellStyle name="Normal 2 4 3 2 2 2 5" xfId="31904" xr:uid="{94BDAD05-86B0-4C98-AB0F-7CD31224F05D}"/>
    <cellStyle name="Normal 2 4 3 2 2 3" xfId="26265" xr:uid="{6E3BA7B0-F27C-4363-B7B0-C408B342E673}"/>
    <cellStyle name="Normal 2 4 3 2 2 3 2" xfId="37097" xr:uid="{F29F028D-4094-4FC5-871F-917DAA8F3975}"/>
    <cellStyle name="Normal 2 4 3 2 2 4" xfId="28019" xr:uid="{ABEE3B4E-33D5-49E5-B9A4-48BF70DD5B87}"/>
    <cellStyle name="Normal 2 4 3 2 2 4 2" xfId="40243" xr:uid="{6525E717-6961-4832-8F56-7E1BC44FF358}"/>
    <cellStyle name="Normal 2 4 3 2 2 5" xfId="23906" xr:uid="{BFD2AC57-70DC-495A-878E-C9028AE09E9B}"/>
    <cellStyle name="Normal 2 4 3 2 2 5 2" xfId="33748" xr:uid="{8AB393BE-7C8B-4EB2-B563-11AA6CC0591B}"/>
    <cellStyle name="Normal 2 4 3 2 2 6" xfId="30744" xr:uid="{4BAA01DB-477A-4FF3-985C-923E0BE1903B}"/>
    <cellStyle name="Normal 2 4 3 2 3" xfId="23229" xr:uid="{B4648709-74DB-4435-8610-90A93B83D520}"/>
    <cellStyle name="Normal 2 4 3 2 3 2" xfId="27236" xr:uid="{4ED4322E-33DB-473E-8237-4D8A98250046}"/>
    <cellStyle name="Normal 2 4 3 2 3 2 2" xfId="38412" xr:uid="{D514CD39-9556-4316-81A8-05B9F9B8CEA4}"/>
    <cellStyle name="Normal 2 4 3 2 3 3" xfId="28991" xr:uid="{CD0DC784-1B49-4195-87C3-2AA44915E551}"/>
    <cellStyle name="Normal 2 4 3 2 3 3 2" xfId="41663" xr:uid="{3D117CFA-0445-4137-A460-038ACD247525}"/>
    <cellStyle name="Normal 2 4 3 2 3 4" xfId="25020" xr:uid="{07E1491E-4194-4E4F-9DBB-50C0DBCDF35E}"/>
    <cellStyle name="Normal 2 4 3 2 3 4 2" xfId="35174" xr:uid="{2762FC71-8859-40DD-8D0F-213DC06FAD58}"/>
    <cellStyle name="Normal 2 4 3 2 3 5" xfId="31903" xr:uid="{B4CC0E8E-93B0-4472-BB69-01A9E9D840BB}"/>
    <cellStyle name="Normal 2 4 3 2 4" xfId="22515" xr:uid="{1972DF11-5342-4195-BA8C-1B1487514E59}"/>
    <cellStyle name="Normal 2 4 3 2 4 2" xfId="25826" xr:uid="{59876228-50B0-4A7D-990A-6F521A623BC9}"/>
    <cellStyle name="Normal 2 4 3 2 4 2 2" xfId="36282" xr:uid="{6E147FE5-EA3E-4CF7-9945-E916798EA7D5}"/>
    <cellStyle name="Normal 2 4 3 2 4 3" xfId="30203" xr:uid="{9D012CBF-4C02-4BCF-84E5-79ABC8501AE2}"/>
    <cellStyle name="Normal 2 4 3 2 5" xfId="27653" xr:uid="{B184838B-BA9F-4EA1-A95B-8D5A1394D973}"/>
    <cellStyle name="Normal 2 4 3 2 5 2" xfId="39428" xr:uid="{6D0DAAAE-53D2-49D0-865A-4F16EBAFED5E}"/>
    <cellStyle name="Normal 2 4 3 2 6" xfId="23532" xr:uid="{6C40630A-734F-43E0-B442-B2BF935964E4}"/>
    <cellStyle name="Normal 2 4 3 2 6 2" xfId="32897" xr:uid="{C1DD2CD6-BC86-4F6A-8F33-63B539BF685B}"/>
    <cellStyle name="Normal 2 4 3 2 7" xfId="29586" xr:uid="{7EF46C9A-FB0E-46F8-8A67-A7F9B10E377C}"/>
    <cellStyle name="Normal 2 4 3 3" xfId="22624" xr:uid="{196486E3-3594-4980-9B1E-A0926B84A0F8}"/>
    <cellStyle name="Normal 2 4 3 3 2" xfId="23231" xr:uid="{307E8A27-23A5-4614-A68D-43818C8AD1A1}"/>
    <cellStyle name="Normal 2 4 3 3 2 2" xfId="27238" xr:uid="{BBBCC96A-CEEA-4E06-9B7C-F5CBD30524F3}"/>
    <cellStyle name="Normal 2 4 3 3 2 2 2" xfId="38414" xr:uid="{099104B7-A0E0-4466-A718-1FF66709E882}"/>
    <cellStyle name="Normal 2 4 3 3 2 3" xfId="28993" xr:uid="{0D6FDF44-EE3E-4431-B815-C17849139003}"/>
    <cellStyle name="Normal 2 4 3 3 2 3 2" xfId="41665" xr:uid="{1297D1AD-DC69-456C-848F-FF08A4A04B1B}"/>
    <cellStyle name="Normal 2 4 3 3 2 4" xfId="25022" xr:uid="{16388EC2-C02E-4D6C-AEBE-C09DCB02F638}"/>
    <cellStyle name="Normal 2 4 3 3 2 4 2" xfId="35176" xr:uid="{03F1101E-9DBE-4CED-B10A-4CBDCDF24418}"/>
    <cellStyle name="Normal 2 4 3 3 2 5" xfId="31905" xr:uid="{87DC9C0F-017F-41D7-8EE3-05E6AFD6A9A3}"/>
    <cellStyle name="Normal 2 4 3 3 3" xfId="26102" xr:uid="{0FE7ACDA-A06A-412D-81CF-34C5A0D88087}"/>
    <cellStyle name="Normal 2 4 3 3 3 2" xfId="36677" xr:uid="{BE0527D9-B4ED-4295-B6B5-61DEBB2A5031}"/>
    <cellStyle name="Normal 2 4 3 3 4" xfId="27810" xr:uid="{3E806500-CDC3-4E2C-9BD9-37D877968FF3}"/>
    <cellStyle name="Normal 2 4 3 3 4 2" xfId="39823" xr:uid="{C00CE36E-AD13-47F0-A0E6-ACB29BE70902}"/>
    <cellStyle name="Normal 2 4 3 3 5" xfId="23692" xr:uid="{65D7BD75-AFD5-481E-B764-161B31392D84}"/>
    <cellStyle name="Normal 2 4 3 3 5 2" xfId="33317" xr:uid="{D388F233-F391-479D-BA7E-3B4B065A8313}"/>
    <cellStyle name="Normal 2 4 3 3 6" xfId="30529" xr:uid="{BB7BDAC0-BDAD-4C4F-9B96-FBB9136032B5}"/>
    <cellStyle name="Normal 2 4 3 4" xfId="23228" xr:uid="{E7235750-0C24-403B-B3F9-CF3667932F2A}"/>
    <cellStyle name="Normal 2 4 3 4 2" xfId="27235" xr:uid="{99F73A5F-A8B5-4D31-870C-05BD56831857}"/>
    <cellStyle name="Normal 2 4 3 4 2 2" xfId="38411" xr:uid="{1FC47D2E-EB4B-4878-B7F7-47CC25C0F4F6}"/>
    <cellStyle name="Normal 2 4 3 4 3" xfId="28990" xr:uid="{749F1C26-CA1A-407D-BC86-C6F63CDC415C}"/>
    <cellStyle name="Normal 2 4 3 4 3 2" xfId="41662" xr:uid="{561BA41F-6997-4297-88C2-A1F96D3D0952}"/>
    <cellStyle name="Normal 2 4 3 4 4" xfId="25019" xr:uid="{889821FE-D6FB-41B3-8529-20BE854375A3}"/>
    <cellStyle name="Normal 2 4 3 4 4 2" xfId="35173" xr:uid="{90124568-5280-4BDF-A38A-134941CC3D2E}"/>
    <cellStyle name="Normal 2 4 3 4 5" xfId="31902" xr:uid="{AD5ACCBD-4EDD-488A-8C9C-389479717699}"/>
    <cellStyle name="Normal 2 4 3 5" xfId="22403" xr:uid="{68F89A51-EA12-4AEC-A20B-385331D3C696}"/>
    <cellStyle name="Normal 2 4 3 5 2" xfId="25487" xr:uid="{9D9905AF-ABD4-45D7-A8B2-5F0603BFC065}"/>
    <cellStyle name="Normal 2 4 3 5 2 2" xfId="35863" xr:uid="{07C3D649-805A-4A79-9CB1-97B7EA1C5603}"/>
    <cellStyle name="Normal 2 4 3 5 3" xfId="29864" xr:uid="{14600805-629D-4D2E-A9CC-96215CDD8DC4}"/>
    <cellStyle name="Normal 2 4 3 6" xfId="27539" xr:uid="{A1EA9308-D150-469A-8AC1-F178525B9388}"/>
    <cellStyle name="Normal 2 4 3 6 2" xfId="39009" xr:uid="{A2D6C59D-C68A-40B2-87D6-694092213610}"/>
    <cellStyle name="Normal 2 4 3 7" xfId="23414" xr:uid="{65D6964A-56B9-4894-B296-38EFCC1E3C62}"/>
    <cellStyle name="Normal 2 4 3 7 2" xfId="32472" xr:uid="{9C8A9AC2-189E-47D2-8EB4-6765A620DFC7}"/>
    <cellStyle name="Normal 2 4 3 8" xfId="29420" xr:uid="{D2F6BD4A-8A70-4CA6-8DEB-E0263B70F73D}"/>
    <cellStyle name="Normal 2 4 3 9" xfId="42225" xr:uid="{1D7282EC-EE7C-4884-9D29-0F5A1DF15BCD}"/>
    <cellStyle name="Normal 2 4 4" xfId="1058" xr:uid="{4DAC9D73-AE0C-4C70-A25D-F7097C11DCFC}"/>
    <cellStyle name="Normal 2 4 4 2" xfId="22676" xr:uid="{8E7AF5AD-6CF6-416C-BE44-656231098707}"/>
    <cellStyle name="Normal 2 4 4 2 2" xfId="23233" xr:uid="{6F8F7B79-1437-489C-968F-C7BA98C666A4}"/>
    <cellStyle name="Normal 2 4 4 2 2 2" xfId="27240" xr:uid="{94995074-2035-4ED5-B8F1-28D3BB598182}"/>
    <cellStyle name="Normal 2 4 4 2 2 2 2" xfId="38416" xr:uid="{99BA5016-FA8E-476F-98EF-03ED9C897A55}"/>
    <cellStyle name="Normal 2 4 4 2 2 3" xfId="28995" xr:uid="{2174FB6A-2FD0-4E6F-AD8E-2647BB411DCA}"/>
    <cellStyle name="Normal 2 4 4 2 2 3 2" xfId="41667" xr:uid="{8D5253B7-C887-42B7-8ADE-A8D62C359722}"/>
    <cellStyle name="Normal 2 4 4 2 2 4" xfId="25024" xr:uid="{B9279049-0D2F-48BB-9933-63C72DDE09D1}"/>
    <cellStyle name="Normal 2 4 4 2 2 4 2" xfId="35178" xr:uid="{79F13F5C-F441-4394-8BCA-165FC2BDE813}"/>
    <cellStyle name="Normal 2 4 4 2 2 5" xfId="31907" xr:uid="{AE6F8A7F-DC93-4D2C-90BE-EA303602A034}"/>
    <cellStyle name="Normal 2 4 4 2 3" xfId="26215" xr:uid="{87FEFBA6-AC11-44C5-88BB-9B76E9A484CA}"/>
    <cellStyle name="Normal 2 4 4 2 3 2" xfId="36898" xr:uid="{D38E9CFB-40D2-42E1-A5F9-2D4613C84B37}"/>
    <cellStyle name="Normal 2 4 4 2 4" xfId="27922" xr:uid="{681DC3C2-2B17-423A-A3EC-40A8B216D792}"/>
    <cellStyle name="Normal 2 4 4 2 4 2" xfId="40044" xr:uid="{345FAB0D-8E23-4EE2-B99E-E8CD329F39CA}"/>
    <cellStyle name="Normal 2 4 4 2 5" xfId="23807" xr:uid="{A23F8046-8CCE-404F-AEFC-6452ACCC0D1E}"/>
    <cellStyle name="Normal 2 4 4 2 5 2" xfId="33547" xr:uid="{A25EAFB3-5DEC-4117-88D8-446C0BE1EC13}"/>
    <cellStyle name="Normal 2 4 4 2 6" xfId="30645" xr:uid="{32A86C3C-9B50-4203-8AEC-4CE8AB79D147}"/>
    <cellStyle name="Normal 2 4 4 3" xfId="23232" xr:uid="{CE3840DD-6B60-4FFF-8BD2-15F036ACBFE6}"/>
    <cellStyle name="Normal 2 4 4 3 2" xfId="27239" xr:uid="{1A1571E4-29B2-4416-AA5C-F4180E77626D}"/>
    <cellStyle name="Normal 2 4 4 3 2 2" xfId="38415" xr:uid="{2AFBC719-C6A5-46FB-BCB8-7703533E7AC7}"/>
    <cellStyle name="Normal 2 4 4 3 3" xfId="28994" xr:uid="{CB2051F0-0ABA-4DC9-A41F-63D5F59EE2CF}"/>
    <cellStyle name="Normal 2 4 4 3 3 2" xfId="41666" xr:uid="{046AEA4D-8B02-449B-9FD9-C142C44FC7D8}"/>
    <cellStyle name="Normal 2 4 4 3 4" xfId="25023" xr:uid="{01E14B0A-420E-4D23-995F-3C9DC7A3F6CA}"/>
    <cellStyle name="Normal 2 4 4 3 4 2" xfId="35177" xr:uid="{65549358-9DC8-4E35-8F26-FB975E4D8CBC}"/>
    <cellStyle name="Normal 2 4 4 3 5" xfId="31906" xr:uid="{B5F7E1AD-DCFC-4FF0-B804-5F66A4A1D3D8}"/>
    <cellStyle name="Normal 2 4 4 4" xfId="22467" xr:uid="{1B20CE97-479B-4B9D-BB69-B569E1FA6183}"/>
    <cellStyle name="Normal 2 4 4 4 2" xfId="25672" xr:uid="{FA1AC71C-7DBF-476A-BA84-7EB43E8DEC37}"/>
    <cellStyle name="Normal 2 4 4 4 2 2" xfId="36083" xr:uid="{FA0A7D6E-7664-4E67-A180-3CB8672B9767}"/>
    <cellStyle name="Normal 2 4 4 4 3" xfId="30049" xr:uid="{4B80FEF4-BF16-456F-B233-D525E6CC64F8}"/>
    <cellStyle name="Normal 2 4 4 5" xfId="27603" xr:uid="{F2355468-B186-42CF-B75A-AAF0FBBCF2C7}"/>
    <cellStyle name="Normal 2 4 4 5 2" xfId="39229" xr:uid="{3BFD5464-1387-42B8-A404-63A11987D53A}"/>
    <cellStyle name="Normal 2 4 4 6" xfId="23482" xr:uid="{B476B605-5FD5-4074-BD69-682188511A15}"/>
    <cellStyle name="Normal 2 4 4 6 2" xfId="32697" xr:uid="{222E6FA8-0DE0-43B7-ADF7-D4A8DB1D796B}"/>
    <cellStyle name="Normal 2 4 4 7" xfId="29486" xr:uid="{8816B5D0-B944-4F74-B22A-69FBA5E6FC8F}"/>
    <cellStyle name="Normal 2 4 4 8" xfId="42223" xr:uid="{F4DF3B7C-BCE1-4E82-B824-6FC0974C5AAE}"/>
    <cellStyle name="Normal 2 4 4 9" xfId="22238" xr:uid="{C776AD90-456D-492E-A260-0798777715AC}"/>
    <cellStyle name="Normal 2 4 5" xfId="1059" xr:uid="{C314C3CD-0BC9-4A57-A974-61603C0CE644}"/>
    <cellStyle name="Normal 2 4 5 10" xfId="14562" xr:uid="{777AED14-E808-4489-BE24-FCAB2A8AFE7C}"/>
    <cellStyle name="Normal 2 4 5 11" xfId="17969" xr:uid="{15C7EE4C-FEE6-4911-90D5-CEBCD094CA44}"/>
    <cellStyle name="Normal 2 4 5 2" xfId="1060" xr:uid="{98AFC99B-BA57-4C5B-BFD0-3B26561AFAFC}"/>
    <cellStyle name="Normal 2 4 5 2 2" xfId="1061" xr:uid="{552642BF-D2B7-4CB5-A517-C2DD9E891714}"/>
    <cellStyle name="Normal 2 4 5 2 2 2" xfId="3085" xr:uid="{15A74518-C6D0-4AE3-93CB-AAAF6253B7C1}"/>
    <cellStyle name="Normal 2 4 5 2 2 2 2" xfId="5641" xr:uid="{7FF40883-719B-484F-A29F-2D047DC12639}"/>
    <cellStyle name="Normal 2 4 5 2 2 2 3" xfId="8896" xr:uid="{2F1B0876-BDE0-4A90-8156-819D67A5D8D5}"/>
    <cellStyle name="Normal 2 4 5 2 2 2 4" xfId="12679" xr:uid="{A404AD9D-9BD8-4F17-950B-8E9E2A06AD8D}"/>
    <cellStyle name="Normal 2 4 5 2 2 2 5" xfId="16442" xr:uid="{EB055EC1-645E-45CB-8444-E90B607883AD}"/>
    <cellStyle name="Normal 2 4 5 2 2 2 6" xfId="19250" xr:uid="{7A39E00D-7DEB-4B35-91C7-80C86F65A703}"/>
    <cellStyle name="Normal 2 4 5 2 2 3" xfId="5640" xr:uid="{C11A89DF-92E7-4D1E-979F-19905FF251A8}"/>
    <cellStyle name="Normal 2 4 5 2 2 4" xfId="3084" xr:uid="{307D0D38-92AC-4ACE-816E-9554D9D43267}"/>
    <cellStyle name="Normal 2 4 5 2 2 5" xfId="7412" xr:uid="{C7F58FDB-25AB-44D1-864A-BB3E1D07548D}"/>
    <cellStyle name="Normal 2 4 5 2 2 6" xfId="10779" xr:uid="{919F64F5-772A-47C9-83BD-2FC827E9EE57}"/>
    <cellStyle name="Normal 2 4 5 2 2 7" xfId="14564" xr:uid="{41DB0836-953F-43AF-8F3C-2AF9581A8F05}"/>
    <cellStyle name="Normal 2 4 5 2 2 8" xfId="17971" xr:uid="{A32F57C7-DECE-4E1F-B0C8-90A27DAD0E41}"/>
    <cellStyle name="Normal 2 4 5 2 3" xfId="3086" xr:uid="{ACC77567-1E4E-442A-8C20-59E5FD9D1A09}"/>
    <cellStyle name="Normal 2 4 5 2 3 2" xfId="5642" xr:uid="{9C05AED1-BAE1-4D4E-BE43-946A711C7F45}"/>
    <cellStyle name="Normal 2 4 5 2 3 2 2" xfId="12680" xr:uid="{0068F3D7-ECFB-451A-B7A4-AAADE3CF4B2C}"/>
    <cellStyle name="Normal 2 4 5 2 3 2 3" xfId="16443" xr:uid="{63307136-3E86-4EEE-BB63-FFCD125C35AA}"/>
    <cellStyle name="Normal 2 4 5 2 3 3" xfId="8895" xr:uid="{50949CC2-AD46-475F-A1ED-1AAF6E222AC4}"/>
    <cellStyle name="Normal 2 4 5 2 3 4" xfId="10780" xr:uid="{4673E3E6-6141-4A06-9103-87D23E73DC9F}"/>
    <cellStyle name="Normal 2 4 5 2 3 5" xfId="14565" xr:uid="{35A3BA9B-4419-47F8-9B84-D969C20A7F4D}"/>
    <cellStyle name="Normal 2 4 5 2 3 6" xfId="19249" xr:uid="{36CDC2BF-091D-49FA-BD39-D45E568B433D}"/>
    <cellStyle name="Normal 2 4 5 2 4" xfId="5639" xr:uid="{12723400-9134-4AF7-B96B-5B4C24BC1269}"/>
    <cellStyle name="Normal 2 4 5 2 4 2" xfId="12681" xr:uid="{7DA91907-E4DF-4F8F-8B14-8FDBBDEB62E8}"/>
    <cellStyle name="Normal 2 4 5 2 4 3" xfId="16444" xr:uid="{70548DE6-C101-492B-A3E9-3D5AADA19046}"/>
    <cellStyle name="Normal 2 4 5 2 5" xfId="3083" xr:uid="{910824D2-0515-4070-8F6B-870E9AD6F2FB}"/>
    <cellStyle name="Normal 2 4 5 2 6" xfId="7411" xr:uid="{11B91C51-D2A6-4277-B9FA-671EBCCCD960}"/>
    <cellStyle name="Normal 2 4 5 2 7" xfId="10778" xr:uid="{0FC73F51-3A9E-45E2-B7EE-C1EA64A124AE}"/>
    <cellStyle name="Normal 2 4 5 2 8" xfId="14563" xr:uid="{71452D71-4716-4FB0-BF14-305A3337507F}"/>
    <cellStyle name="Normal 2 4 5 2 9" xfId="17970" xr:uid="{6CAC1C44-ECAE-4094-8353-1164D3C9694C}"/>
    <cellStyle name="Normal 2 4 5 3" xfId="1062" xr:uid="{873EAACD-F55C-48BD-B8CD-F4203DF4414B}"/>
    <cellStyle name="Normal 2 4 5 3 2" xfId="1063" xr:uid="{7EF80AAA-A44D-419D-A862-07E5F5B78461}"/>
    <cellStyle name="Normal 2 4 5 3 2 2" xfId="3089" xr:uid="{65CAFDE2-AD48-436D-97C8-8D195942C242}"/>
    <cellStyle name="Normal 2 4 5 3 2 2 2" xfId="5645" xr:uid="{B907C92C-8626-4CC8-8EE7-39C863E20AF9}"/>
    <cellStyle name="Normal 2 4 5 3 2 2 3" xfId="8898" xr:uid="{A275F2BD-4FE4-4B3D-B21F-6561F9C1B619}"/>
    <cellStyle name="Normal 2 4 5 3 2 2 4" xfId="12682" xr:uid="{169FC8E1-AE8C-40A0-92A0-2413BDE045A8}"/>
    <cellStyle name="Normal 2 4 5 3 2 2 5" xfId="16445" xr:uid="{683C958E-6309-4EE6-A1AE-A143E561E317}"/>
    <cellStyle name="Normal 2 4 5 3 2 2 6" xfId="19252" xr:uid="{482F012E-918F-4459-A185-74869335AA85}"/>
    <cellStyle name="Normal 2 4 5 3 2 3" xfId="5644" xr:uid="{6C2FCC20-91B2-4232-ACCD-505E81FBA32E}"/>
    <cellStyle name="Normal 2 4 5 3 2 4" xfId="3088" xr:uid="{50826C49-E228-4DC1-9619-EB5E83F3FCE2}"/>
    <cellStyle name="Normal 2 4 5 3 2 5" xfId="7414" xr:uid="{2E2858DE-4FA1-4787-AE96-94A319E42680}"/>
    <cellStyle name="Normal 2 4 5 3 2 6" xfId="10782" xr:uid="{576D3603-1CC5-44F0-A3B6-0A720C1E5978}"/>
    <cellStyle name="Normal 2 4 5 3 2 7" xfId="14567" xr:uid="{569C1A60-DD49-4933-8664-D7C7A0D450FE}"/>
    <cellStyle name="Normal 2 4 5 3 2 8" xfId="17973" xr:uid="{5AA886C8-98A6-4B36-BB5D-44C3C0F17D4A}"/>
    <cellStyle name="Normal 2 4 5 3 3" xfId="3090" xr:uid="{E2453FBD-5D64-4DEC-A163-E7114FF66432}"/>
    <cellStyle name="Normal 2 4 5 3 3 2" xfId="5646" xr:uid="{8847063D-A7AF-47FC-853E-03CD5D4445F0}"/>
    <cellStyle name="Normal 2 4 5 3 3 2 2" xfId="12683" xr:uid="{62F38342-14ED-4069-92F9-82983DC0D59C}"/>
    <cellStyle name="Normal 2 4 5 3 3 2 3" xfId="16446" xr:uid="{EC9F3F98-A8CB-4845-9882-3541B6032B1F}"/>
    <cellStyle name="Normal 2 4 5 3 3 3" xfId="8897" xr:uid="{8507D9CD-A2F5-4FC5-B7F7-8BBB1A3B83DD}"/>
    <cellStyle name="Normal 2 4 5 3 3 4" xfId="10783" xr:uid="{05DE26D9-F8DA-4F5C-953E-C7760C124DFD}"/>
    <cellStyle name="Normal 2 4 5 3 3 5" xfId="14568" xr:uid="{EA748168-9E2B-4C02-9FE8-70EF26CCEF6C}"/>
    <cellStyle name="Normal 2 4 5 3 3 6" xfId="19251" xr:uid="{186A0ECC-040E-485D-9401-93020E29EA50}"/>
    <cellStyle name="Normal 2 4 5 3 4" xfId="5643" xr:uid="{AE5A28C8-BF75-4C58-8C08-857F374A1F50}"/>
    <cellStyle name="Normal 2 4 5 3 4 2" xfId="12684" xr:uid="{94ABA0F0-A746-4DF7-95FD-DAF2C3B1978C}"/>
    <cellStyle name="Normal 2 4 5 3 4 3" xfId="16447" xr:uid="{7C8084BA-D638-44AC-B23A-08F07D3920C3}"/>
    <cellStyle name="Normal 2 4 5 3 5" xfId="3087" xr:uid="{E5BD29E9-C78D-4C5D-8E74-31C8539A9742}"/>
    <cellStyle name="Normal 2 4 5 3 6" xfId="7413" xr:uid="{D5B86580-3333-4B8E-875D-AAEB6700321C}"/>
    <cellStyle name="Normal 2 4 5 3 7" xfId="10781" xr:uid="{3BAE6C89-F6D0-45F2-9953-961CE38798CE}"/>
    <cellStyle name="Normal 2 4 5 3 8" xfId="14566" xr:uid="{7D52F560-DB7C-451C-82B4-7A1AF83BF90D}"/>
    <cellStyle name="Normal 2 4 5 3 9" xfId="17972" xr:uid="{D846D793-11F3-449B-8022-AE096F589E4A}"/>
    <cellStyle name="Normal 2 4 5 4" xfId="1064" xr:uid="{800B1450-B733-4096-AED8-3948E9CDB0FE}"/>
    <cellStyle name="Normal 2 4 5 4 2" xfId="3092" xr:uid="{23F545C3-00AE-4142-8BE2-E4A11F53998D}"/>
    <cellStyle name="Normal 2 4 5 4 2 2" xfId="5648" xr:uid="{4DF50E06-E79B-4443-A165-771457BBA527}"/>
    <cellStyle name="Normal 2 4 5 4 2 3" xfId="8899" xr:uid="{7B6C26D1-1C75-48F6-A34B-8B22B8B4B165}"/>
    <cellStyle name="Normal 2 4 5 4 2 4" xfId="12685" xr:uid="{C1662AD6-413E-4136-B5A3-43DE11FEFFD5}"/>
    <cellStyle name="Normal 2 4 5 4 2 5" xfId="16448" xr:uid="{C0466E68-A50F-4D88-B8BB-CB9CC46A5B66}"/>
    <cellStyle name="Normal 2 4 5 4 2 6" xfId="19253" xr:uid="{14CEB533-9B98-46E6-B1B2-E86962C61DD6}"/>
    <cellStyle name="Normal 2 4 5 4 3" xfId="5647" xr:uid="{63AC82CF-3FC6-473E-BF8D-D3B4C1173CE6}"/>
    <cellStyle name="Normal 2 4 5 4 4" xfId="3091" xr:uid="{238C3DAA-38B8-4B13-A787-A4797F02F166}"/>
    <cellStyle name="Normal 2 4 5 4 5" xfId="7415" xr:uid="{6C60A51D-74F0-488E-85CC-8EC345C2B655}"/>
    <cellStyle name="Normal 2 4 5 4 6" xfId="10784" xr:uid="{60972881-21EE-4E0A-B52F-E7655F6D162C}"/>
    <cellStyle name="Normal 2 4 5 4 7" xfId="14569" xr:uid="{4525B166-A9CE-4151-BA0B-23B01CA9BD11}"/>
    <cellStyle name="Normal 2 4 5 4 8" xfId="17974" xr:uid="{EF0FB84D-B7EA-4346-B1C1-2EF311ABD234}"/>
    <cellStyle name="Normal 2 4 5 5" xfId="3093" xr:uid="{5D9A740D-2074-497F-97C9-CFDAB6064162}"/>
    <cellStyle name="Normal 2 4 5 5 2" xfId="5649" xr:uid="{343C24DF-EE66-4A37-97D2-975C66BA9DB5}"/>
    <cellStyle name="Normal 2 4 5 5 2 2" xfId="9518" xr:uid="{E92133AC-37EB-4756-BA20-2873CC25E8E0}"/>
    <cellStyle name="Normal 2 4 5 5 2 3" xfId="12686" xr:uid="{CF2054F8-BC1E-4CB4-8A34-742B685C3EF2}"/>
    <cellStyle name="Normal 2 4 5 5 2 4" xfId="16449" xr:uid="{8B5AD16B-7F7F-4DEC-8ED8-92D8FC1D3478}"/>
    <cellStyle name="Normal 2 4 5 5 3" xfId="8035" xr:uid="{D5113DF7-9999-45E9-80DC-A82DC45043B4}"/>
    <cellStyle name="Normal 2 4 5 5 4" xfId="10785" xr:uid="{60E8D558-5379-400F-944C-30A96E55F1CA}"/>
    <cellStyle name="Normal 2 4 5 5 5" xfId="14570" xr:uid="{C95F15CC-B640-4DE8-AC5F-FE9CE30CF010}"/>
    <cellStyle name="Normal 2 4 5 5 6" xfId="19248" xr:uid="{5C6E606B-323F-4D82-81D7-52C06C00DC37}"/>
    <cellStyle name="Normal 2 4 5 6" xfId="5638" xr:uid="{B8E5492B-7B2A-47C3-87F6-BD8BE4B60DEE}"/>
    <cellStyle name="Normal 2 4 5 6 2" xfId="8894" xr:uid="{BB0A7A3B-80BA-430D-8B33-A107278FD49F}"/>
    <cellStyle name="Normal 2 4 5 6 3" xfId="12687" xr:uid="{CCE66E7A-0ACF-4270-8DA7-ADD1FEC01674}"/>
    <cellStyle name="Normal 2 4 5 6 4" xfId="16450" xr:uid="{1716F991-176D-42EF-B9BC-B04A11026137}"/>
    <cellStyle name="Normal 2 4 5 7" xfId="3082" xr:uid="{1015CB0F-6E48-4092-969A-81ECEE4CB452}"/>
    <cellStyle name="Normal 2 4 5 8" xfId="7410" xr:uid="{857D243F-05B9-44FD-9E78-0EE1D05B849A}"/>
    <cellStyle name="Normal 2 4 5 9" xfId="10777" xr:uid="{EC7CDBD5-E557-4724-97DB-3FCD6157CABA}"/>
    <cellStyle name="Normal 2 4 6" xfId="1065" xr:uid="{F6F7B2A5-5A41-4F85-B639-A5DE1BCC045D}"/>
    <cellStyle name="Normal 2 4 6 2" xfId="27226" xr:uid="{36E7C19B-461C-4A7C-AEEA-DF96246037AD}"/>
    <cellStyle name="Normal 2 4 6 2 2" xfId="38402" xr:uid="{3C2957D1-F3AF-4E27-B469-D5CBFFDC4085}"/>
    <cellStyle name="Normal 2 4 6 3" xfId="28981" xr:uid="{F7CAA6D7-037F-43F3-A394-A9EF66AB9C1F}"/>
    <cellStyle name="Normal 2 4 6 3 2" xfId="41653" xr:uid="{7ED8E5E9-ADD1-4729-AC12-2DE3C3683B0C}"/>
    <cellStyle name="Normal 2 4 6 4" xfId="25010" xr:uid="{4FB1DD46-8A53-4B2A-A7CD-43794B9CCF10}"/>
    <cellStyle name="Normal 2 4 6 4 2" xfId="35164" xr:uid="{9DF58E6A-6CF0-4E6B-8ADD-38E0AA1EED3F}"/>
    <cellStyle name="Normal 2 4 6 5" xfId="31893" xr:uid="{E0E9A86C-C57D-4DD9-BF1A-E1CF38BAD637}"/>
    <cellStyle name="Normal 2 4 6 6" xfId="42213" xr:uid="{D6D8D933-A1FE-4952-80D3-642D496EA35D}"/>
    <cellStyle name="Normal 2 4 6 7" xfId="23223" xr:uid="{7D1A34E5-B4B4-4CA5-83E4-9D7767AE8527}"/>
    <cellStyle name="Normal 2 4 7" xfId="1066" xr:uid="{9D1A7725-AB70-4B63-A3C9-8AC1277630F0}"/>
    <cellStyle name="Normal 2 4 7 2" xfId="1067" xr:uid="{7A12885A-3F56-4CCA-A339-EBB35B1FFF92}"/>
    <cellStyle name="Normal 2 4 7 2 2" xfId="3096" xr:uid="{1515C5AA-DBAE-4973-837A-4086DBE869A8}"/>
    <cellStyle name="Normal 2 4 7 2 2 2" xfId="5652" xr:uid="{83C94B57-A2A0-4C64-ABE9-7865A3112704}"/>
    <cellStyle name="Normal 2 4 7 2 2 3" xfId="8901" xr:uid="{CA51EA9D-122F-4D5E-B6AF-8A85F1C59F5D}"/>
    <cellStyle name="Normal 2 4 7 2 2 4" xfId="12688" xr:uid="{D86988A6-480D-4650-AAE4-103E5CCE69A4}"/>
    <cellStyle name="Normal 2 4 7 2 2 5" xfId="16451" xr:uid="{54D271DA-652E-432C-B855-11CA4484C274}"/>
    <cellStyle name="Normal 2 4 7 2 2 6" xfId="19255" xr:uid="{6E940B84-F319-48B0-BCA9-BAD6A5CCD072}"/>
    <cellStyle name="Normal 2 4 7 2 3" xfId="5651" xr:uid="{DEC8D1C7-3C46-4549-9EC6-7DC5794960ED}"/>
    <cellStyle name="Normal 2 4 7 2 4" xfId="3095" xr:uid="{0D5FB2CF-BABB-492E-9798-08103DA1D8EA}"/>
    <cellStyle name="Normal 2 4 7 2 5" xfId="7417" xr:uid="{11EF0F86-8FDB-483A-8AD1-3F0DCE07F0A5}"/>
    <cellStyle name="Normal 2 4 7 2 6" xfId="10787" xr:uid="{0E9A5DD3-5DC0-4C5E-9B59-9DE2F6A15DF2}"/>
    <cellStyle name="Normal 2 4 7 2 7" xfId="14572" xr:uid="{1A66F44E-5E0F-4906-98ED-68CACBCA13FB}"/>
    <cellStyle name="Normal 2 4 7 2 8" xfId="17976" xr:uid="{F9DF7CDD-D9A2-45DE-8835-F8C28DEE928B}"/>
    <cellStyle name="Normal 2 4 7 3" xfId="3097" xr:uid="{4814EF34-00CE-4A9B-9231-A5AEAFEE009A}"/>
    <cellStyle name="Normal 2 4 7 3 2" xfId="5653" xr:uid="{00F1A5ED-94E3-4F3E-83E9-E691633F29B8}"/>
    <cellStyle name="Normal 2 4 7 3 2 2" xfId="12689" xr:uid="{49BC7070-6854-4F93-BA9D-384EDBF61A6C}"/>
    <cellStyle name="Normal 2 4 7 3 2 3" xfId="16452" xr:uid="{BF8F5651-0DAE-4AAC-982F-57D824901717}"/>
    <cellStyle name="Normal 2 4 7 3 3" xfId="8900" xr:uid="{99A21E3D-1A29-474A-A717-D3F5E739A6E8}"/>
    <cellStyle name="Normal 2 4 7 3 4" xfId="10788" xr:uid="{5A827311-5528-4C46-9898-6FA5F472F7A8}"/>
    <cellStyle name="Normal 2 4 7 3 5" xfId="14573" xr:uid="{4B263D44-90F8-428D-BD41-C6A6D16CA14C}"/>
    <cellStyle name="Normal 2 4 7 3 6" xfId="19254" xr:uid="{32B05EA2-B6DD-451B-96CB-E4161FEE8382}"/>
    <cellStyle name="Normal 2 4 7 4" xfId="5650" xr:uid="{2B1BAFC2-071F-4193-BA8B-5728EFD1CD39}"/>
    <cellStyle name="Normal 2 4 7 4 2" xfId="12690" xr:uid="{A2E69E94-57EB-43AE-AB0A-29C381482954}"/>
    <cellStyle name="Normal 2 4 7 4 3" xfId="16453" xr:uid="{B0067D9D-5121-41EB-BD77-BFF36A11C53B}"/>
    <cellStyle name="Normal 2 4 7 5" xfId="3094" xr:uid="{C8917BDD-0CA4-4041-8481-3F9FF54C1D73}"/>
    <cellStyle name="Normal 2 4 7 6" xfId="7416" xr:uid="{A4AA51C7-B4CA-492D-A104-6ADB3CA0E424}"/>
    <cellStyle name="Normal 2 4 7 7" xfId="10786" xr:uid="{EC35C617-A0C8-4F4C-99C3-C8E3C5A25A94}"/>
    <cellStyle name="Normal 2 4 7 8" xfId="14571" xr:uid="{B27C75FD-CD21-4693-830D-934770512DD1}"/>
    <cellStyle name="Normal 2 4 7 9" xfId="17975" xr:uid="{28914904-3433-4659-A6A7-93278A4A0C6F}"/>
    <cellStyle name="Normal 2 4 8" xfId="1068" xr:uid="{5A88D643-C82A-43D6-B517-70D8DA198932}"/>
    <cellStyle name="Normal 2 4 8 2" xfId="1069" xr:uid="{D6A18DD2-3556-4F42-BDA6-75DB6CB27D04}"/>
    <cellStyle name="Normal 2 4 8 2 2" xfId="3100" xr:uid="{2C085451-3ED6-4D05-AA37-E49F49239202}"/>
    <cellStyle name="Normal 2 4 8 2 2 2" xfId="5656" xr:uid="{685F645E-1770-4917-B821-4EF7AA0490FF}"/>
    <cellStyle name="Normal 2 4 8 2 2 3" xfId="8903" xr:uid="{3CA2C7A2-7B54-4AAC-A4D9-C7302B755A4E}"/>
    <cellStyle name="Normal 2 4 8 2 2 4" xfId="12691" xr:uid="{0583A739-8A05-4649-BF37-070FD7D46A2C}"/>
    <cellStyle name="Normal 2 4 8 2 2 5" xfId="16454" xr:uid="{DD273362-F814-4D23-B9A1-987E330241F4}"/>
    <cellStyle name="Normal 2 4 8 2 2 6" xfId="19257" xr:uid="{C827B8F8-E09B-4E54-8E0C-9C5677585A42}"/>
    <cellStyle name="Normal 2 4 8 2 3" xfId="5655" xr:uid="{C0C70ED5-B44A-4F8B-9D1B-09297B359C72}"/>
    <cellStyle name="Normal 2 4 8 2 4" xfId="3099" xr:uid="{5744EF2C-B161-44E2-ACE7-23DAF83CDB34}"/>
    <cellStyle name="Normal 2 4 8 2 5" xfId="7419" xr:uid="{EC1B3823-19EF-4043-94BA-AA2EED139F72}"/>
    <cellStyle name="Normal 2 4 8 2 6" xfId="10790" xr:uid="{FB18D3A7-BD51-457D-A9CE-C999D9A94000}"/>
    <cellStyle name="Normal 2 4 8 2 7" xfId="14575" xr:uid="{83509E45-80C6-42EC-A558-581632B490F3}"/>
    <cellStyle name="Normal 2 4 8 2 8" xfId="17978" xr:uid="{5516A8E3-352E-4868-A5D9-CA77CD322EDE}"/>
    <cellStyle name="Normal 2 4 8 3" xfId="3101" xr:uid="{266D6DD2-879A-41FD-B991-9497ABF616D1}"/>
    <cellStyle name="Normal 2 4 8 3 2" xfId="5657" xr:uid="{9FB282CA-9C19-4B11-9EBF-CAC2160035CB}"/>
    <cellStyle name="Normal 2 4 8 3 2 2" xfId="12692" xr:uid="{723E4BA5-1FA1-4B60-A273-75281685D784}"/>
    <cellStyle name="Normal 2 4 8 3 2 3" xfId="16455" xr:uid="{AAD0F6CE-6D59-4F89-854F-E56CF37E2D61}"/>
    <cellStyle name="Normal 2 4 8 3 3" xfId="8902" xr:uid="{AA8EA420-06D1-40FA-AC27-6019F9677881}"/>
    <cellStyle name="Normal 2 4 8 3 4" xfId="10791" xr:uid="{3528C288-F21A-4497-9951-AE76159BE615}"/>
    <cellStyle name="Normal 2 4 8 3 5" xfId="14576" xr:uid="{13DF341A-5797-425E-A048-420ED8275839}"/>
    <cellStyle name="Normal 2 4 8 3 6" xfId="19256" xr:uid="{5A15F4C6-9996-45E5-8AED-76ACE44A950F}"/>
    <cellStyle name="Normal 2 4 8 4" xfId="5654" xr:uid="{844769DA-B87B-4383-BFAD-7B66A972FF58}"/>
    <cellStyle name="Normal 2 4 8 4 2" xfId="12693" xr:uid="{E3893DB0-B5E8-4318-9E44-C84F2CEEC984}"/>
    <cellStyle name="Normal 2 4 8 4 3" xfId="16456" xr:uid="{ECF8149D-3B8D-414E-9549-DF35DA631B59}"/>
    <cellStyle name="Normal 2 4 8 5" xfId="3098" xr:uid="{96240E9F-FCF0-44D1-8012-8C3601C95036}"/>
    <cellStyle name="Normal 2 4 8 6" xfId="7418" xr:uid="{8F6FA98B-A405-4A78-ACE2-AF2206A56230}"/>
    <cellStyle name="Normal 2 4 8 7" xfId="10789" xr:uid="{207D398A-A54A-4D85-B29D-AB8A14027C9E}"/>
    <cellStyle name="Normal 2 4 8 8" xfId="14574" xr:uid="{B767EFEB-1900-4A2F-8FB3-C5409E5315E8}"/>
    <cellStyle name="Normal 2 4 8 9" xfId="17977" xr:uid="{10D4CB85-D2CD-4A2B-91EE-5D13BD25A69F}"/>
    <cellStyle name="Normal 2 4 9" xfId="1070" xr:uid="{9F5BBB35-6108-4B23-B77C-0B1262CD45FC}"/>
    <cellStyle name="Normal 2 4 9 2" xfId="1071" xr:uid="{79428D3D-723D-40B8-B5BF-2A3097A7E903}"/>
    <cellStyle name="Normal 2 4 9 2 2" xfId="3104" xr:uid="{011C0A38-57AE-4EA5-BE57-9BEDFED30818}"/>
    <cellStyle name="Normal 2 4 9 2 2 2" xfId="5660" xr:uid="{5868AE8E-80A2-48D4-9B6D-3119096DCEBC}"/>
    <cellStyle name="Normal 2 4 9 2 2 3" xfId="8905" xr:uid="{11413D6F-28DD-4534-A555-81C69E7B0024}"/>
    <cellStyle name="Normal 2 4 9 2 2 4" xfId="12694" xr:uid="{B557C28B-2552-497A-9B38-BF382ECEF182}"/>
    <cellStyle name="Normal 2 4 9 2 2 5" xfId="16457" xr:uid="{DC40B995-9FD3-430C-B62E-59811877729E}"/>
    <cellStyle name="Normal 2 4 9 2 2 6" xfId="19259" xr:uid="{984B6893-95FA-4D90-857B-483CC0CE2BC4}"/>
    <cellStyle name="Normal 2 4 9 2 3" xfId="5659" xr:uid="{FB4D962D-392F-41B7-92B3-0D7472D688CB}"/>
    <cellStyle name="Normal 2 4 9 2 4" xfId="3103" xr:uid="{8CF1328F-5A95-4736-B704-9DB8A894C851}"/>
    <cellStyle name="Normal 2 4 9 2 5" xfId="7421" xr:uid="{A969B4BB-D964-4E5C-9BC0-CA75AD8ED756}"/>
    <cellStyle name="Normal 2 4 9 2 6" xfId="10793" xr:uid="{51711B75-4D13-4D13-B738-01787AD0D7FD}"/>
    <cellStyle name="Normal 2 4 9 2 7" xfId="14578" xr:uid="{388FC1B6-F947-4181-8D2F-52F1772AD607}"/>
    <cellStyle name="Normal 2 4 9 2 8" xfId="17980" xr:uid="{DAFFAF62-2E99-4328-B10A-8CA0942774F1}"/>
    <cellStyle name="Normal 2 4 9 3" xfId="3105" xr:uid="{DE3E4A74-DA76-4A85-96BD-856AC8DCD926}"/>
    <cellStyle name="Normal 2 4 9 3 2" xfId="5661" xr:uid="{FA19F9C6-1C9E-4504-9CEA-50349D131914}"/>
    <cellStyle name="Normal 2 4 9 3 2 2" xfId="12695" xr:uid="{A93C8BB6-2B7F-4164-8DC6-C95B0DE2E264}"/>
    <cellStyle name="Normal 2 4 9 3 2 3" xfId="16458" xr:uid="{B20A73AC-C56E-48CF-9C47-B164691E47E4}"/>
    <cellStyle name="Normal 2 4 9 3 3" xfId="8904" xr:uid="{0F59F1EB-8148-4DE1-9E20-7C53A3795FD8}"/>
    <cellStyle name="Normal 2 4 9 3 4" xfId="10794" xr:uid="{7D7EC020-6518-4059-830F-764C2EE49F3C}"/>
    <cellStyle name="Normal 2 4 9 3 5" xfId="14579" xr:uid="{40A7B68B-A957-4E2D-8500-86E391291B5E}"/>
    <cellStyle name="Normal 2 4 9 3 6" xfId="19258" xr:uid="{D0CB62DC-E8AE-433A-A8E7-9A0B6195D148}"/>
    <cellStyle name="Normal 2 4 9 4" xfId="5658" xr:uid="{9513EBEA-ABE7-4DCE-A6E0-5C22902E6025}"/>
    <cellStyle name="Normal 2 4 9 4 2" xfId="12696" xr:uid="{6A12868A-62D6-4FFD-BD5F-A82FB84E1B9F}"/>
    <cellStyle name="Normal 2 4 9 4 3" xfId="16459" xr:uid="{695DC705-3E9A-49A5-8993-F7224D02DC04}"/>
    <cellStyle name="Normal 2 4 9 5" xfId="3102" xr:uid="{7E9BFFDF-25B1-468D-898C-80873023C56D}"/>
    <cellStyle name="Normal 2 4 9 6" xfId="7420" xr:uid="{266C8899-24A7-4E31-A261-A5CC9BF4F53B}"/>
    <cellStyle name="Normal 2 4 9 7" xfId="10792" xr:uid="{56F8D77A-FD2A-4EF2-8AA1-2CEA587C1AA3}"/>
    <cellStyle name="Normal 2 4 9 8" xfId="14577" xr:uid="{CBEED5EE-AF40-4760-8483-DF87FC8BD68E}"/>
    <cellStyle name="Normal 2 4 9 9" xfId="17979" xr:uid="{FF5937C8-41A0-48CA-B496-D1380816F82C}"/>
    <cellStyle name="Normal 2 5" xfId="114" xr:uid="{E6F3B6BC-D5BE-4C7F-A248-EE53EB754B54}"/>
    <cellStyle name="Normal 2 5 10" xfId="42211" xr:uid="{286A1F68-0CCD-4CF1-9B31-4A02CE8E6F5D}"/>
    <cellStyle name="Normal 2 5 2" xfId="320" xr:uid="{2D8F3A65-1DFE-402A-A194-7063ACEDD4C5}"/>
    <cellStyle name="Normal 2 5 2 2" xfId="1504" xr:uid="{A7E1ADB0-4637-4B8D-84D5-829CF92DA99D}"/>
    <cellStyle name="Normal 2 5 2 2 2" xfId="3109" xr:uid="{09C73824-6BB9-4FEA-B5D6-C25BE955895C}"/>
    <cellStyle name="Normal 2 5 2 2 2 2" xfId="5665" xr:uid="{6C4D581A-17B6-45F7-8C56-F50E31353FD7}"/>
    <cellStyle name="Normal 2 5 2 2 2 2 2" xfId="27243" xr:uid="{93767EE4-FD7E-4632-8E21-F79CE59FD56D}"/>
    <cellStyle name="Normal 2 5 2 2 2 2 2 2" xfId="38420" xr:uid="{6F73DD62-D256-4C31-9F71-41BCCF7DCADF}"/>
    <cellStyle name="Normal 2 5 2 2 2 2 3" xfId="28999" xr:uid="{B32A6242-7309-4167-8110-3C7D11E8DAAD}"/>
    <cellStyle name="Normal 2 5 2 2 2 2 3 2" xfId="41671" xr:uid="{A0816398-E162-4866-84E1-6E94492EF128}"/>
    <cellStyle name="Normal 2 5 2 2 2 2 4" xfId="25028" xr:uid="{D1226692-0D98-4A55-B450-821D5BBA61F2}"/>
    <cellStyle name="Normal 2 5 2 2 2 2 4 2" xfId="35182" xr:uid="{F7846185-ED0B-474D-993F-5922E1E02AF6}"/>
    <cellStyle name="Normal 2 5 2 2 2 2 5" xfId="31911" xr:uid="{A2EF33CE-78BB-455C-8BCF-65D7236A986A}"/>
    <cellStyle name="Normal 2 5 2 2 2 3" xfId="8908" xr:uid="{56EB924E-0479-4C3A-874E-8501431116D3}"/>
    <cellStyle name="Normal 2 5 2 2 2 3 2" xfId="37145" xr:uid="{A83A16C6-3E45-4BFA-B8AA-A35BF199A016}"/>
    <cellStyle name="Normal 2 5 2 2 2 4" xfId="19262" xr:uid="{AFEEB8F8-CB1D-46CA-AE68-1C15E3FA9A95}"/>
    <cellStyle name="Normal 2 5 2 2 2 4 2" xfId="40291" xr:uid="{26223FA5-26B1-4E20-BBCF-CF1D6F487310}"/>
    <cellStyle name="Normal 2 5 2 2 2 5" xfId="23917" xr:uid="{01EC61A8-C9F3-49FF-816A-7BF41F5B43AF}"/>
    <cellStyle name="Normal 2 5 2 2 2 5 2" xfId="33796" xr:uid="{61D2A177-4353-4E0C-8BAA-BF95CC271E88}"/>
    <cellStyle name="Normal 2 5 2 2 2 6" xfId="30755" xr:uid="{CC7F62DB-C2B5-44F7-85B2-2FDAE916F1EB}"/>
    <cellStyle name="Normal 2 5 2 2 3" xfId="5664" xr:uid="{6BAB0E27-93F9-46CA-9825-384325291239}"/>
    <cellStyle name="Normal 2 5 2 2 3 2" xfId="27242" xr:uid="{06964E3E-E655-4F7A-AAD8-6ECF28B6140A}"/>
    <cellStyle name="Normal 2 5 2 2 3 2 2" xfId="38419" xr:uid="{8770A515-3DC8-4DEE-853D-AB13EE86CEB5}"/>
    <cellStyle name="Normal 2 5 2 2 3 3" xfId="28998" xr:uid="{2E0DD3F7-4E27-409E-AF4A-C02C1DB7BBDD}"/>
    <cellStyle name="Normal 2 5 2 2 3 3 2" xfId="41670" xr:uid="{7DF4D41C-8D3E-42B6-A404-9399F327A8D5}"/>
    <cellStyle name="Normal 2 5 2 2 3 4" xfId="25027" xr:uid="{12EC1C50-CBEE-4AFE-AE76-B9DD2C0E48D5}"/>
    <cellStyle name="Normal 2 5 2 2 3 4 2" xfId="35181" xr:uid="{CFB22C9D-25AC-4538-A253-53099F38FFC6}"/>
    <cellStyle name="Normal 2 5 2 2 3 5" xfId="31910" xr:uid="{80A55380-B3A0-458B-B7EF-6ACF1284560C}"/>
    <cellStyle name="Normal 2 5 2 2 4" xfId="3108" xr:uid="{464250DE-189E-4A8B-A89C-CC3186F1AC56}"/>
    <cellStyle name="Normal 2 5 2 2 4 2" xfId="25873" xr:uid="{261AC988-ED3F-4BAE-837C-43E09E883714}"/>
    <cellStyle name="Normal 2 5 2 2 4 2 2" xfId="36330" xr:uid="{4D68AD08-5DAD-482C-84BF-4CDF36823B3D}"/>
    <cellStyle name="Normal 2 5 2 2 4 3" xfId="30250" xr:uid="{0888709B-2BD6-4DA9-A6D0-8F8706460C33}"/>
    <cellStyle name="Normal 2 5 2 2 5" xfId="7424" xr:uid="{2AADFE54-54A3-435C-96A4-11DCE193BC5D}"/>
    <cellStyle name="Normal 2 5 2 2 5 2" xfId="39476" xr:uid="{E881E1AD-5BD4-4ED2-BA65-C6CA7F07299E}"/>
    <cellStyle name="Normal 2 5 2 2 6" xfId="17983" xr:uid="{CC5879E7-0F49-4263-9459-38786A6E0183}"/>
    <cellStyle name="Normal 2 5 2 2 6 2" xfId="32945" xr:uid="{669FE1D0-5F78-426C-B6FD-37D9EC6834BD}"/>
    <cellStyle name="Normal 2 5 2 2 7" xfId="29597" xr:uid="{05D0081B-67E0-4452-98A2-86AD8168127A}"/>
    <cellStyle name="Normal 2 5 2 3" xfId="3110" xr:uid="{9DB6C875-21CA-4573-A279-A20DE6DF56D1}"/>
    <cellStyle name="Normal 2 5 2 3 2" xfId="5666" xr:uid="{24995EDA-40FF-4EB4-A328-14D11A4100D5}"/>
    <cellStyle name="Normal 2 5 2 3 2 2" xfId="27244" xr:uid="{4E604816-053F-4579-9E45-328F35D3278D}"/>
    <cellStyle name="Normal 2 5 2 3 2 2 2" xfId="38421" xr:uid="{600B5481-AB9F-433D-8996-A3579101705D}"/>
    <cellStyle name="Normal 2 5 2 3 2 3" xfId="29000" xr:uid="{C8E72614-F7AB-4EAA-B682-03F1F06D393B}"/>
    <cellStyle name="Normal 2 5 2 3 2 3 2" xfId="41672" xr:uid="{00A4FFA7-1C9F-499C-9AC7-7A153E23B370}"/>
    <cellStyle name="Normal 2 5 2 3 2 4" xfId="25029" xr:uid="{E89CE012-AB23-4EF3-AC0C-1E76DD787C33}"/>
    <cellStyle name="Normal 2 5 2 3 2 4 2" xfId="35183" xr:uid="{D66F994B-2D88-441A-8EE5-341C226A06F4}"/>
    <cellStyle name="Normal 2 5 2 3 2 5" xfId="31912" xr:uid="{64412887-AD50-4DB8-B661-84876EA6ADEF}"/>
    <cellStyle name="Normal 2 5 2 3 3" xfId="8907" xr:uid="{B382B3B1-5615-481E-A711-BA3D4B3C6DFE}"/>
    <cellStyle name="Normal 2 5 2 3 3 2" xfId="36725" xr:uid="{89676862-C9F2-43CA-9041-B030CEE1EA11}"/>
    <cellStyle name="Normal 2 5 2 3 4" xfId="19261" xr:uid="{E7BF103E-339D-4C7B-BAD2-428B77E74683}"/>
    <cellStyle name="Normal 2 5 2 3 4 2" xfId="39871" xr:uid="{BA33A5ED-2C2E-4EF0-9773-6356A269CAE6}"/>
    <cellStyle name="Normal 2 5 2 3 5" xfId="23704" xr:uid="{198EF358-B590-46ED-B0FB-B60CB504DC2E}"/>
    <cellStyle name="Normal 2 5 2 3 5 2" xfId="33365" xr:uid="{D9441692-E816-4983-9416-B1454D79A743}"/>
    <cellStyle name="Normal 2 5 2 3 6" xfId="30542" xr:uid="{22D17D37-D647-4956-957D-21382AF11A3F}"/>
    <cellStyle name="Normal 2 5 2 4" xfId="5663" xr:uid="{AF2B426A-EBDC-44BD-8EFD-937E9220F213}"/>
    <cellStyle name="Normal 2 5 2 4 2" xfId="27241" xr:uid="{5F67FA86-E484-4A2E-B79D-CE6280AF2189}"/>
    <cellStyle name="Normal 2 5 2 4 2 2" xfId="38418" xr:uid="{ACFCB9D9-F3F6-4955-B707-800AE9B44EC9}"/>
    <cellStyle name="Normal 2 5 2 4 3" xfId="28997" xr:uid="{BCD1C374-285C-4016-A00B-E706C8F6D67E}"/>
    <cellStyle name="Normal 2 5 2 4 3 2" xfId="41669" xr:uid="{8C094FC2-7677-48EC-83C5-97CD8531D744}"/>
    <cellStyle name="Normal 2 5 2 4 4" xfId="25026" xr:uid="{94EE80BD-0BF6-43AD-AC9C-E69FC0F85EFB}"/>
    <cellStyle name="Normal 2 5 2 4 4 2" xfId="35180" xr:uid="{CEA37272-19C0-4949-AE0B-D5200D4FC1DD}"/>
    <cellStyle name="Normal 2 5 2 4 5" xfId="31909" xr:uid="{47A0D337-9DDC-468B-AD47-38FB53845CEE}"/>
    <cellStyle name="Normal 2 5 2 5" xfId="3107" xr:uid="{F47316DD-44D7-489B-9130-9A34BB10AE7D}"/>
    <cellStyle name="Normal 2 5 2 5 2" xfId="25535" xr:uid="{8066ACD6-412F-448A-B8F0-291FC42F0FF3}"/>
    <cellStyle name="Normal 2 5 2 5 2 2" xfId="35911" xr:uid="{13F0D9FE-B3A7-4C0F-B57A-A58D1F53CC36}"/>
    <cellStyle name="Normal 2 5 2 5 3" xfId="29912" xr:uid="{76969127-D55E-482F-BF63-80CCDA007089}"/>
    <cellStyle name="Normal 2 5 2 6" xfId="7423" xr:uid="{5E6E6C5A-7DC6-4229-98E8-44FF3506E08A}"/>
    <cellStyle name="Normal 2 5 2 6 2" xfId="39057" xr:uid="{E504BBFF-9B4C-4A92-94D2-3A53B963759E}"/>
    <cellStyle name="Normal 2 5 2 7" xfId="10796" xr:uid="{61752436-E843-4F76-97CE-A8D528D8AC93}"/>
    <cellStyle name="Normal 2 5 2 7 2" xfId="32520" xr:uid="{508C2D3B-3E51-4C5A-86F9-85F1F8CD1A86}"/>
    <cellStyle name="Normal 2 5 2 7 3" xfId="23426" xr:uid="{F75B149E-8594-4999-95B6-6F5BDC7BCD76}"/>
    <cellStyle name="Normal 2 5 2 8" xfId="17982" xr:uid="{42EC7950-80E9-48C0-9107-0243B9D925C6}"/>
    <cellStyle name="Normal 2 5 3" xfId="1072" xr:uid="{A56EA527-31C0-4A96-9411-3A795F907B5D}"/>
    <cellStyle name="Normal 2 5 3 2" xfId="1073" xr:uid="{C54DF1F8-D01D-4158-8E3A-CFC3D0052B0E}"/>
    <cellStyle name="Normal 2 5 3 2 2" xfId="3113" xr:uid="{708E2464-3491-42EA-BC14-13CF4B2AB0F9}"/>
    <cellStyle name="Normal 2 5 3 2 2 2" xfId="5669" xr:uid="{3408572D-923A-42E2-9BE7-71880E9D8A89}"/>
    <cellStyle name="Normal 2 5 3 2 2 2 2" xfId="38422" xr:uid="{077449CE-AE09-4936-B9BA-5CE1E1976A65}"/>
    <cellStyle name="Normal 2 5 3 2 2 3" xfId="8910" xr:uid="{61D3E050-9291-4BFE-92C5-7215AEC6D2EC}"/>
    <cellStyle name="Normal 2 5 3 2 2 3 2" xfId="41674" xr:uid="{7B7BC180-4369-453D-8CA8-A4BC6DC37567}"/>
    <cellStyle name="Normal 2 5 3 2 2 4" xfId="12697" xr:uid="{08A615AD-DBFD-4590-9FD5-688D53F82FB9}"/>
    <cellStyle name="Normal 2 5 3 2 2 4 2" xfId="35185" xr:uid="{F356E1E0-9B5B-4919-A3CD-4E94EAECEACC}"/>
    <cellStyle name="Normal 2 5 3 2 2 5" xfId="16460" xr:uid="{A351F94D-467D-442A-BDF6-A8EF2902AA91}"/>
    <cellStyle name="Normal 2 5 3 2 2 6" xfId="19264" xr:uid="{CBCDD671-D590-4CFD-9F02-21B29F0F0444}"/>
    <cellStyle name="Normal 2 5 3 2 3" xfId="5668" xr:uid="{6F8050F0-FE3E-4A97-973E-798935A4A27D}"/>
    <cellStyle name="Normal 2 5 3 2 3 2" xfId="36946" xr:uid="{34B2DD39-B021-48DE-B61F-42F03564D565}"/>
    <cellStyle name="Normal 2 5 3 2 4" xfId="3112" xr:uid="{CFBD216C-1FB2-4A44-9793-F48C92D646A5}"/>
    <cellStyle name="Normal 2 5 3 2 4 2" xfId="40092" xr:uid="{B1C1C35F-4218-4C9E-A2CD-8F65B145B723}"/>
    <cellStyle name="Normal 2 5 3 2 5" xfId="7426" xr:uid="{44FE80C0-BFD1-45F1-9B31-AC484FD1B294}"/>
    <cellStyle name="Normal 2 5 3 2 5 2" xfId="33595" xr:uid="{62119046-8082-4DA7-8002-2A5747EC3A96}"/>
    <cellStyle name="Normal 2 5 3 2 6" xfId="10798" xr:uid="{2FD4C39C-F534-4F04-91D5-8212951EE0AA}"/>
    <cellStyle name="Normal 2 5 3 2 7" xfId="14581" xr:uid="{28578606-1409-46DD-8413-7B584E48BEF9}"/>
    <cellStyle name="Normal 2 5 3 2 8" xfId="17985" xr:uid="{6740460A-AF8C-4E82-814B-53EABD097EC2}"/>
    <cellStyle name="Normal 2 5 3 3" xfId="3114" xr:uid="{50CAE95A-B307-49F9-83A5-E580551CB4A3}"/>
    <cellStyle name="Normal 2 5 3 3 2" xfId="5670" xr:uid="{9F783FD9-2114-4A10-BB26-60B787214ECE}"/>
    <cellStyle name="Normal 2 5 3 3 2 2" xfId="12698" xr:uid="{C5696165-713D-4D80-9DF1-3C7602B6E96D}"/>
    <cellStyle name="Normal 2 5 3 3 2 3" xfId="16461" xr:uid="{6FAD2A37-D464-4CA4-8800-7178A324A176}"/>
    <cellStyle name="Normal 2 5 3 3 3" xfId="8909" xr:uid="{B7A6F338-EE56-4162-BDE6-F5DA5C937C00}"/>
    <cellStyle name="Normal 2 5 3 3 3 2" xfId="41673" xr:uid="{5853933D-48EB-4066-8932-09D378815046}"/>
    <cellStyle name="Normal 2 5 3 3 4" xfId="10799" xr:uid="{178E40A6-BD3F-4CB4-B536-A38546F1D2AD}"/>
    <cellStyle name="Normal 2 5 3 3 4 2" xfId="35184" xr:uid="{4BEEBE16-8E12-4343-97E3-23ED46A11044}"/>
    <cellStyle name="Normal 2 5 3 3 5" xfId="14582" xr:uid="{79E3CAE9-EC7D-4193-9E97-A1BE6ABB5E18}"/>
    <cellStyle name="Normal 2 5 3 3 6" xfId="19263" xr:uid="{08D1B2F4-CD37-4C1E-B0F6-BC1C021CEB61}"/>
    <cellStyle name="Normal 2 5 3 4" xfId="5667" xr:uid="{4749D8D1-B310-401A-8914-12D8C2220673}"/>
    <cellStyle name="Normal 2 5 3 4 2" xfId="12699" xr:uid="{E9855C3C-174C-4BE7-B46B-2765E91785CC}"/>
    <cellStyle name="Normal 2 5 3 4 2 2" xfId="36131" xr:uid="{FE48C694-4FB2-4911-B072-0ACF9505BE5A}"/>
    <cellStyle name="Normal 2 5 3 4 3" xfId="16462" xr:uid="{899B154C-8FC4-44B0-8B30-B7203E056798}"/>
    <cellStyle name="Normal 2 5 3 5" xfId="3111" xr:uid="{935DF9D2-B723-43BD-A1CD-3473872FDECE}"/>
    <cellStyle name="Normal 2 5 3 5 2" xfId="39277" xr:uid="{4046CC9F-B168-4BB2-82DC-4978C23FE519}"/>
    <cellStyle name="Normal 2 5 3 6" xfId="7425" xr:uid="{9FE06120-5EF5-4754-BF1B-7314511BF525}"/>
    <cellStyle name="Normal 2 5 3 6 2" xfId="32745" xr:uid="{8F939E23-4095-47FB-AED0-855C8C3D0DE2}"/>
    <cellStyle name="Normal 2 5 3 7" xfId="10797" xr:uid="{CC578A02-A4F5-41CC-BD93-D5F64C940B1B}"/>
    <cellStyle name="Normal 2 5 3 8" xfId="14580" xr:uid="{D92CB114-F7EE-4B8C-8E75-CD7D8D07A914}"/>
    <cellStyle name="Normal 2 5 3 9" xfId="17984" xr:uid="{2E2AA98E-2129-4429-A26B-7291CD52D299}"/>
    <cellStyle name="Normal 2 5 4" xfId="3115" xr:uid="{8B6BBD5E-BE55-4D0C-8DFD-771300C45A92}"/>
    <cellStyle name="Normal 2 5 4 2" xfId="5671" xr:uid="{94553C10-1393-4CEE-B303-5C048864D40E}"/>
    <cellStyle name="Normal 2 5 4 2 2" xfId="9519" xr:uid="{8FC12E07-1E41-4374-B338-29061D6026DB}"/>
    <cellStyle name="Normal 2 5 4 2 2 2" xfId="38423" xr:uid="{956ABB5C-5ABC-401D-9858-325623D2809F}"/>
    <cellStyle name="Normal 2 5 4 2 3" xfId="29001" xr:uid="{F47E40A4-F0F7-43EC-81DA-62C475DF58A1}"/>
    <cellStyle name="Normal 2 5 4 2 3 2" xfId="41675" xr:uid="{8EE690DA-F8A8-4DD7-952B-848FFC150B0C}"/>
    <cellStyle name="Normal 2 5 4 2 4" xfId="25030" xr:uid="{D71DA413-28BD-4F8A-B8BF-EAF14FA8326A}"/>
    <cellStyle name="Normal 2 5 4 2 4 2" xfId="35186" xr:uid="{855AE3EB-3DF0-44FB-9BD9-3B71182E9144}"/>
    <cellStyle name="Normal 2 5 4 2 5" xfId="31913" xr:uid="{801297F2-B69C-4494-A21C-B501F7D65CCF}"/>
    <cellStyle name="Normal 2 5 4 3" xfId="8036" xr:uid="{EB6F5271-6759-433B-A7A9-3E7C115B1EDF}"/>
    <cellStyle name="Normal 2 5 4 3 2" xfId="25999" xr:uid="{2F3AFE39-F1DF-40E5-A8BA-E0E3CD11354E}"/>
    <cellStyle name="Normal 2 5 4 3 2 2" xfId="36458" xr:uid="{1E659575-B5F6-444D-BF9B-19CB66053DA9}"/>
    <cellStyle name="Normal 2 5 4 3 3" xfId="30376" xr:uid="{B32F9B4B-BE8F-40F6-86D8-7AAC5DFCB205}"/>
    <cellStyle name="Normal 2 5 4 4" xfId="19260" xr:uid="{AFFA3408-FB97-4929-9AE4-6B6ABBB814C0}"/>
    <cellStyle name="Normal 2 5 4 4 2" xfId="39604" xr:uid="{5DF7B6C5-FFAB-48F7-974E-4EC67F598A0B}"/>
    <cellStyle name="Normal 2 5 4 5" xfId="23586" xr:uid="{A03C1959-4981-4575-9400-3C6ED57874CD}"/>
    <cellStyle name="Normal 2 5 4 5 2" xfId="33073" xr:uid="{0D4CD322-7D44-402A-A851-FD8322B88BDA}"/>
    <cellStyle name="Normal 2 5 4 6" xfId="29381" xr:uid="{74B67586-C878-40DE-9A4C-A1D31EB7355C}"/>
    <cellStyle name="Normal 2 5 5" xfId="5662" xr:uid="{955A4F54-A146-44A4-9B38-84C5796EB039}"/>
    <cellStyle name="Normal 2 5 5 2" xfId="8906" xr:uid="{DC26825A-0FF6-4D01-AA81-D84427CD612B}"/>
    <cellStyle name="Normal 2 5 5 2 2" xfId="38417" xr:uid="{1D71F26C-DFA9-4B1C-8F01-0498C6FB2C7A}"/>
    <cellStyle name="Normal 2 5 5 3" xfId="28996" xr:uid="{922E89B4-4C38-4276-A9E0-242A1FE60CB9}"/>
    <cellStyle name="Normal 2 5 5 3 2" xfId="41668" xr:uid="{A4381BF7-7EA7-41E9-969E-FFD00BDF35B2}"/>
    <cellStyle name="Normal 2 5 5 4" xfId="25025" xr:uid="{13C8E307-C88E-4526-81CC-E89A7F5FD0A7}"/>
    <cellStyle name="Normal 2 5 5 4 2" xfId="35179" xr:uid="{4D1AA4CC-B24F-4192-8C5C-E3E05056B7CD}"/>
    <cellStyle name="Normal 2 5 5 5" xfId="31908" xr:uid="{19A80F31-12E5-4729-8FCF-49D51658575D}"/>
    <cellStyle name="Normal 2 5 6" xfId="3106" xr:uid="{44B55A46-0A1D-483A-B940-63848905F13C}"/>
    <cellStyle name="Normal 2 5 6 2" xfId="25357" xr:uid="{7C5A2E9D-B30B-410A-BB7B-F68E24EAD3F2}"/>
    <cellStyle name="Normal 2 5 6 2 2" xfId="35722" xr:uid="{05D592D5-7E11-4735-A389-67B0EF2BA851}"/>
    <cellStyle name="Normal 2 5 6 3" xfId="29734" xr:uid="{85CDADE4-58BA-4E31-9552-E21A72D4E63A}"/>
    <cellStyle name="Normal 2 5 7" xfId="7422" xr:uid="{68A72AF3-F665-4CB2-9AC5-A1B89B2DC43F}"/>
    <cellStyle name="Normal 2 5 7 2" xfId="38868" xr:uid="{530E5833-B64C-40A7-8E07-CDBB62367D92}"/>
    <cellStyle name="Normal 2 5 8" xfId="10795" xr:uid="{B441C799-F09F-4581-BB50-016A5807CD30}"/>
    <cellStyle name="Normal 2 5 8 2" xfId="32323" xr:uid="{A1934914-FD1A-4EAF-9CF1-13309FDEBDF7}"/>
    <cellStyle name="Normal 2 5 8 3" xfId="23375" xr:uid="{DB9BECE9-EC6D-4AD4-9AC7-A34F261D1000}"/>
    <cellStyle name="Normal 2 5 9" xfId="17981" xr:uid="{E332F532-B702-42EF-AE33-53EAF8F05DD3}"/>
    <cellStyle name="Normal 2 6" xfId="263" xr:uid="{8669BAD0-5789-4CE3-811A-379F949152B4}"/>
    <cellStyle name="Normal 2 6 2" xfId="1074" xr:uid="{6E9DE649-26C5-4310-B2BC-D20D9F82FDB8}"/>
    <cellStyle name="Normal 2 6 2 2" xfId="1075" xr:uid="{C85DECD8-C67E-44D4-BAAC-1E2DFA707799}"/>
    <cellStyle name="Normal 2 6 2 2 2" xfId="3118" xr:uid="{C4D48201-414C-4F15-8075-05F1F3674A2F}"/>
    <cellStyle name="Normal 2 6 2 2 2 2" xfId="5674" xr:uid="{30774EC1-83DD-4313-B4E0-51262FF76837}"/>
    <cellStyle name="Normal 2 6 2 2 2 2 2" xfId="27246" xr:uid="{56A9039A-B4C8-4D49-9468-BF20E3F8A291}"/>
    <cellStyle name="Normal 2 6 2 2 2 2 2 2" xfId="38426" xr:uid="{C63097EF-2E46-46BF-A9B4-FBB0C4E29655}"/>
    <cellStyle name="Normal 2 6 2 2 2 2 3" xfId="29003" xr:uid="{0F0037B4-A28B-41AC-9FC8-C05D6C556847}"/>
    <cellStyle name="Normal 2 6 2 2 2 2 3 2" xfId="41679" xr:uid="{131D9454-4B5C-456F-95B1-2540C8AD627C}"/>
    <cellStyle name="Normal 2 6 2 2 2 2 4" xfId="25033" xr:uid="{51FDB947-0B90-4A35-9FC1-F9AC67613854}"/>
    <cellStyle name="Normal 2 6 2 2 2 2 4 2" xfId="35190" xr:uid="{A2485753-7FE0-4FC1-A1F1-AE24F7D5BF62}"/>
    <cellStyle name="Normal 2 6 2 2 2 2 5" xfId="31916" xr:uid="{A69F5FB3-DFD7-4E8B-9AEB-CEA136AAF2AA}"/>
    <cellStyle name="Normal 2 6 2 2 2 3" xfId="8912" xr:uid="{69B9075F-E1F3-418C-AE4B-E03C11D64F65}"/>
    <cellStyle name="Normal 2 6 2 2 2 3 2" xfId="37231" xr:uid="{D0D7072B-DDDF-4AAC-9A7A-87DF82B0FA88}"/>
    <cellStyle name="Normal 2 6 2 2 2 4" xfId="12700" xr:uid="{A582C9A3-17C7-4FEF-902D-975687080A94}"/>
    <cellStyle name="Normal 2 6 2 2 2 4 2" xfId="40377" xr:uid="{4BA1AE60-245D-4EF6-954D-83C5A8D80DD7}"/>
    <cellStyle name="Normal 2 6 2 2 2 5" xfId="16463" xr:uid="{FA0BCBD9-E212-420F-85AA-24B66A783A1B}"/>
    <cellStyle name="Normal 2 6 2 2 2 5 2" xfId="33882" xr:uid="{053E7C5B-9CA3-4240-B46B-230C66624AC6}"/>
    <cellStyle name="Normal 2 6 2 2 2 6" xfId="19266" xr:uid="{CE39D849-FB83-4500-857F-50EA6C99DF9C}"/>
    <cellStyle name="Normal 2 6 2 2 3" xfId="5673" xr:uid="{B0AEA3C7-F677-4AE0-B7A8-8134DB586E59}"/>
    <cellStyle name="Normal 2 6 2 2 3 2" xfId="27245" xr:uid="{FC53C188-7081-4C5A-A622-1F68E7CDAC24}"/>
    <cellStyle name="Normal 2 6 2 2 3 2 2" xfId="38425" xr:uid="{1AAB96D6-7FBE-47E8-8DA4-F92DBE07AF48}"/>
    <cellStyle name="Normal 2 6 2 2 3 3" xfId="29002" xr:uid="{FD441F27-C662-4042-9B34-732195A174FC}"/>
    <cellStyle name="Normal 2 6 2 2 3 3 2" xfId="41678" xr:uid="{2BCA8D19-8170-4754-A701-C4F9552AB2C7}"/>
    <cellStyle name="Normal 2 6 2 2 3 4" xfId="25032" xr:uid="{B5FD5D07-ABDD-4E56-999A-47B7A5B01E7C}"/>
    <cellStyle name="Normal 2 6 2 2 3 4 2" xfId="35189" xr:uid="{B166B3B4-479D-4984-89FB-9A151B4BF849}"/>
    <cellStyle name="Normal 2 6 2 2 3 5" xfId="31915" xr:uid="{FAAB3215-7CB1-4616-A581-B3D4C98B9B9B}"/>
    <cellStyle name="Normal 2 6 2 2 4" xfId="3117" xr:uid="{BAE1B8C9-A834-451F-A9CE-FFD7026FAE32}"/>
    <cellStyle name="Normal 2 6 2 2 4 2" xfId="25958" xr:uid="{838E24FB-900A-4B26-8C5C-10FE1B387775}"/>
    <cellStyle name="Normal 2 6 2 2 4 2 2" xfId="36416" xr:uid="{88EFA205-A704-4565-A009-43142DF3D546}"/>
    <cellStyle name="Normal 2 6 2 2 4 3" xfId="30335" xr:uid="{E3413244-9D43-48C1-98D7-D0C3AFD382F8}"/>
    <cellStyle name="Normal 2 6 2 2 5" xfId="7428" xr:uid="{F9517FD9-FA91-4AD7-809E-857367263B75}"/>
    <cellStyle name="Normal 2 6 2 2 5 2" xfId="39562" xr:uid="{3EF2FA2C-41D3-416A-AF31-36DFAF368E9D}"/>
    <cellStyle name="Normal 2 6 2 2 6" xfId="10802" xr:uid="{1842C4C9-7433-4ABB-A270-8872B75C52BB}"/>
    <cellStyle name="Normal 2 6 2 2 6 2" xfId="33031" xr:uid="{29737AA5-24AC-4811-8B8A-7E5388A421FC}"/>
    <cellStyle name="Normal 2 6 2 2 7" xfId="14585" xr:uid="{465AA609-275C-4346-95FC-9CF2861026EC}"/>
    <cellStyle name="Normal 2 6 2 2 8" xfId="17987" xr:uid="{6FB63764-3C41-4800-8123-406FF9197816}"/>
    <cellStyle name="Normal 2 6 2 3" xfId="3119" xr:uid="{AC6A13F5-906F-4E12-AA38-09DFE38B7DBB}"/>
    <cellStyle name="Normal 2 6 2 3 2" xfId="5675" xr:uid="{90994E19-CA75-4A3D-B8D1-02E8AAC03D4B}"/>
    <cellStyle name="Normal 2 6 2 3 2 2" xfId="12701" xr:uid="{93BC8761-F4E5-4057-886C-6EAB365C704B}"/>
    <cellStyle name="Normal 2 6 2 3 2 2 2" xfId="38427" xr:uid="{4F4AF621-E5A7-4474-9375-56496AC77F2B}"/>
    <cellStyle name="Normal 2 6 2 3 2 3" xfId="16464" xr:uid="{195A4023-C99D-45CE-AA2C-64B9DE70621D}"/>
    <cellStyle name="Normal 2 6 2 3 2 3 2" xfId="41680" xr:uid="{9E23CBA9-640C-4FE5-BFE9-8A7D40E76175}"/>
    <cellStyle name="Normal 2 6 2 3 2 4" xfId="25034" xr:uid="{7B921579-65B2-47CA-A4D7-05005682FAD2}"/>
    <cellStyle name="Normal 2 6 2 3 2 4 2" xfId="35191" xr:uid="{9455AC1E-AFAE-4BC5-BBF9-BA8825BCBD9A}"/>
    <cellStyle name="Normal 2 6 2 3 2 5" xfId="31917" xr:uid="{2D6C0B6E-B173-429D-81FB-32869A300DF7}"/>
    <cellStyle name="Normal 2 6 2 3 3" xfId="8911" xr:uid="{FA966AB5-F3DE-4160-9EF2-02705E3FA995}"/>
    <cellStyle name="Normal 2 6 2 3 3 2" xfId="36810" xr:uid="{0F3433CA-15A7-4E25-8162-F1F188C4986D}"/>
    <cellStyle name="Normal 2 6 2 3 4" xfId="10803" xr:uid="{2BBB06EC-D1C5-4E07-94DD-D39D5C012E01}"/>
    <cellStyle name="Normal 2 6 2 3 4 2" xfId="39956" xr:uid="{82D20828-FA67-4CC7-A940-018AC434F301}"/>
    <cellStyle name="Normal 2 6 2 3 5" xfId="14586" xr:uid="{32200EB4-C521-4C99-82EC-A06D737126B2}"/>
    <cellStyle name="Normal 2 6 2 3 5 2" xfId="33451" xr:uid="{7E463EF2-0526-4B9A-AF1B-48F2E6109760}"/>
    <cellStyle name="Normal 2 6 2 3 6" xfId="19265" xr:uid="{B42E915F-E01E-457F-9969-633E98AAE0B4}"/>
    <cellStyle name="Normal 2 6 2 4" xfId="5672" xr:uid="{385339CF-7FCB-48FF-B282-9283FD1D9B8A}"/>
    <cellStyle name="Normal 2 6 2 4 2" xfId="12702" xr:uid="{82E1B8CE-1686-46FA-96EE-1A7FB9EC7B24}"/>
    <cellStyle name="Normal 2 6 2 4 2 2" xfId="38424" xr:uid="{D089CA6E-5B6B-445A-A7C6-C68899E83C95}"/>
    <cellStyle name="Normal 2 6 2 4 3" xfId="16465" xr:uid="{2C8665DC-2CF2-4030-BFB8-43CB4C18D767}"/>
    <cellStyle name="Normal 2 6 2 4 3 2" xfId="41677" xr:uid="{01E29712-8B8E-4506-B761-96699BFCD9C7}"/>
    <cellStyle name="Normal 2 6 2 4 4" xfId="25031" xr:uid="{C4209E95-B2D5-4CFF-9767-C1DB816BE58A}"/>
    <cellStyle name="Normal 2 6 2 4 4 2" xfId="35188" xr:uid="{59E8A4F5-D2EE-4A9C-AAC0-76D4DC2A3D58}"/>
    <cellStyle name="Normal 2 6 2 4 5" xfId="31914" xr:uid="{84F4FB5A-5259-499F-8B2D-857748ED1413}"/>
    <cellStyle name="Normal 2 6 2 5" xfId="3116" xr:uid="{48DDE0CB-908F-4158-A7A5-8CDC96DC7708}"/>
    <cellStyle name="Normal 2 6 2 5 2" xfId="25620" xr:uid="{3708C924-1F67-4EB4-958E-8CB1AE094E0F}"/>
    <cellStyle name="Normal 2 6 2 5 2 2" xfId="35996" xr:uid="{54BD4522-51C7-4254-82D0-C3F9D4232750}"/>
    <cellStyle name="Normal 2 6 2 5 3" xfId="29997" xr:uid="{58E80D4B-61E7-42A7-8D8B-C407CE423A1B}"/>
    <cellStyle name="Normal 2 6 2 6" xfId="7427" xr:uid="{CD1A4CB1-FE74-4ECB-9E87-9945E8601CBA}"/>
    <cellStyle name="Normal 2 6 2 6 2" xfId="39142" xr:uid="{FF558BE0-F052-46A0-BDFD-63B541D961D5}"/>
    <cellStyle name="Normal 2 6 2 7" xfId="10801" xr:uid="{3B9A2AF7-EF71-4CB3-B55D-2A81A2B50288}"/>
    <cellStyle name="Normal 2 6 2 7 2" xfId="32606" xr:uid="{0011D117-0143-4171-941F-F79EFBC41D91}"/>
    <cellStyle name="Normal 2 6 2 8" xfId="14584" xr:uid="{B63FA3D5-0483-487D-9185-DC6A8E9F147D}"/>
    <cellStyle name="Normal 2 6 2 9" xfId="17986" xr:uid="{5CBA3012-DFA9-41E9-A6FD-D30823DC17F1}"/>
    <cellStyle name="Normal 2 6 3" xfId="1076" xr:uid="{31BC14B1-A703-423B-A025-CBE121BC1A54}"/>
    <cellStyle name="Normal 2 6 3 2" xfId="22707" xr:uid="{9627CAAC-6973-479D-B58A-8091EFBBD512}"/>
    <cellStyle name="Normal 2 6 3 2 2" xfId="23235" xr:uid="{D1460792-890C-4D6D-BBB2-CA3A0770619D}"/>
    <cellStyle name="Normal 2 6 3 2 2 2" xfId="27248" xr:uid="{8A971A2B-9829-4B98-AAFB-973AC9F4BCE4}"/>
    <cellStyle name="Normal 2 6 3 2 2 2 2" xfId="38429" xr:uid="{82F43809-70BA-4F5F-92EC-71507038DE24}"/>
    <cellStyle name="Normal 2 6 3 2 2 3" xfId="29005" xr:uid="{49E1D60E-78E8-4435-9AB4-3FA7F977E420}"/>
    <cellStyle name="Normal 2 6 3 2 2 3 2" xfId="41682" xr:uid="{272E0D9B-1DA5-4142-9C4C-D00CAE1AED30}"/>
    <cellStyle name="Normal 2 6 3 2 2 4" xfId="25036" xr:uid="{8FB77DE9-7374-40CB-AE56-B40E0CB53D87}"/>
    <cellStyle name="Normal 2 6 3 2 2 4 2" xfId="35193" xr:uid="{ACE55420-F4C3-4ED9-83C2-611740B94BC1}"/>
    <cellStyle name="Normal 2 6 3 2 2 5" xfId="31919" xr:uid="{6D522949-DA07-46C4-B392-A1FC5930C744}"/>
    <cellStyle name="Normal 2 6 3 2 3" xfId="26248" xr:uid="{1F2FA938-7941-42A2-9F04-FFDFFB4A0C50}"/>
    <cellStyle name="Normal 2 6 3 2 3 2" xfId="37030" xr:uid="{207E566D-203E-4642-8C95-7342DF44010D}"/>
    <cellStyle name="Normal 2 6 3 2 4" xfId="28002" xr:uid="{C396518F-397F-4B83-8226-EF8C5D12841B}"/>
    <cellStyle name="Normal 2 6 3 2 4 2" xfId="40176" xr:uid="{C9BC63BF-E0A4-49DA-A3D7-4B5F358F20F6}"/>
    <cellStyle name="Normal 2 6 3 2 5" xfId="23887" xr:uid="{15403F7C-B008-4853-805A-05188C33F8E7}"/>
    <cellStyle name="Normal 2 6 3 2 5 2" xfId="33680" xr:uid="{F8532AA2-E60E-4C92-8536-58A5D561F84B}"/>
    <cellStyle name="Normal 2 6 3 2 6" xfId="30725" xr:uid="{E4F525B6-EFD4-4B05-AF88-EF87E55A770F}"/>
    <cellStyle name="Normal 2 6 3 3" xfId="23234" xr:uid="{00CB016B-A84A-4CB2-BF45-82C1977792E8}"/>
    <cellStyle name="Normal 2 6 3 3 2" xfId="27247" xr:uid="{EDD404DC-C654-4146-B10B-5CE8D2F0CC22}"/>
    <cellStyle name="Normal 2 6 3 3 2 2" xfId="38428" xr:uid="{7F80A4C0-831F-4FA8-82AC-9A9EF2B36CB5}"/>
    <cellStyle name="Normal 2 6 3 3 3" xfId="29004" xr:uid="{0492A67C-2DD3-439C-91A2-47AC6E48E22C}"/>
    <cellStyle name="Normal 2 6 3 3 3 2" xfId="41681" xr:uid="{0D4A45A0-441D-4A0A-8B31-2CF9D16F7971}"/>
    <cellStyle name="Normal 2 6 3 3 4" xfId="25035" xr:uid="{FB8C3E2A-1AD1-4CC3-A494-8089694840FB}"/>
    <cellStyle name="Normal 2 6 3 3 4 2" xfId="35192" xr:uid="{40E9BA03-BA83-4BCE-B54D-29C2C91B2DB9}"/>
    <cellStyle name="Normal 2 6 3 3 5" xfId="31918" xr:uid="{5799BCB8-5E5C-4017-ADA5-88E3DAFAB104}"/>
    <cellStyle name="Normal 2 6 3 4" xfId="22498" xr:uid="{D359E8D9-A639-47BE-9B9B-54153EA9A984}"/>
    <cellStyle name="Normal 2 6 3 4 2" xfId="25764" xr:uid="{24041801-B00E-40EB-8F19-053932EE06F3}"/>
    <cellStyle name="Normal 2 6 3 4 2 2" xfId="36215" xr:uid="{7FFC80BD-48A1-4EEC-8E73-008A9E422AF5}"/>
    <cellStyle name="Normal 2 6 3 4 3" xfId="30141" xr:uid="{E2105075-8AC8-4CCA-88A9-DE2F88C0EE60}"/>
    <cellStyle name="Normal 2 6 3 5" xfId="27636" xr:uid="{C9A1B5BE-655C-4EEA-82EC-41EC4DCAFE66}"/>
    <cellStyle name="Normal 2 6 3 5 2" xfId="39361" xr:uid="{D8DDAD2D-3FE9-4F02-868D-71F1C0FCFCD3}"/>
    <cellStyle name="Normal 2 6 3 6" xfId="23515" xr:uid="{C38B97D6-3BED-4FC6-AAFA-31F3810AEA94}"/>
    <cellStyle name="Normal 2 6 3 6 2" xfId="32830" xr:uid="{90CB4355-1760-4AFE-B0E6-C8AE060A3C84}"/>
    <cellStyle name="Normal 2 6 3 7" xfId="29566" xr:uid="{E36F0517-D9FC-4814-A783-20400C0CFD2D}"/>
    <cellStyle name="Normal 2 6 3 8" xfId="22269" xr:uid="{883AF474-B497-4564-9478-F9E2EC717090}"/>
    <cellStyle name="Normal 2 6 4" xfId="1077" xr:uid="{4B5FC620-E7FF-49F3-B241-984018F3B338}"/>
    <cellStyle name="Normal 2 6 4 2" xfId="1078" xr:uid="{67D56DF4-A9B1-4E09-9D83-2A669BBE3005}"/>
    <cellStyle name="Normal 2 6 4 2 2" xfId="3122" xr:uid="{5EEC6541-D608-472E-BDB7-0E1AE8DBA598}"/>
    <cellStyle name="Normal 2 6 4 2 2 2" xfId="5678" xr:uid="{1A83520C-EF73-4468-BD3D-D091B6FE384E}"/>
    <cellStyle name="Normal 2 6 4 2 2 3" xfId="8914" xr:uid="{F0D0FC4E-5E5C-4FF5-BF1E-4B637F755DE5}"/>
    <cellStyle name="Normal 2 6 4 2 2 4" xfId="12703" xr:uid="{CF27D181-EF8F-4880-A0B4-63BB2F662D27}"/>
    <cellStyle name="Normal 2 6 4 2 2 5" xfId="16466" xr:uid="{B1C005F4-FF9A-4F73-B0DE-CC9C642D1733}"/>
    <cellStyle name="Normal 2 6 4 2 2 6" xfId="19268" xr:uid="{3BB02D84-3C21-49FB-B29C-B21C8721CD1D}"/>
    <cellStyle name="Normal 2 6 4 2 3" xfId="5677" xr:uid="{4F5F2BA4-1F32-4817-9A60-FC41D48119CC}"/>
    <cellStyle name="Normal 2 6 4 2 3 2" xfId="41683" xr:uid="{4BFDDF4A-180C-4F83-8A5C-ED5651FAD104}"/>
    <cellStyle name="Normal 2 6 4 2 4" xfId="3121" xr:uid="{8AB74CE3-B700-442E-A556-CCD2C549FCD2}"/>
    <cellStyle name="Normal 2 6 4 2 4 2" xfId="35194" xr:uid="{9E87D97E-8715-4FE2-BC25-737845F54E46}"/>
    <cellStyle name="Normal 2 6 4 2 5" xfId="7430" xr:uid="{68380599-0420-4579-B030-5CAD2091D9A1}"/>
    <cellStyle name="Normal 2 6 4 2 6" xfId="10805" xr:uid="{C89A62D5-98E8-4E7E-B04C-AB106B8D124C}"/>
    <cellStyle name="Normal 2 6 4 2 7" xfId="14588" xr:uid="{9829BBEC-1954-4C3D-98A1-FD052AF86AE4}"/>
    <cellStyle name="Normal 2 6 4 2 8" xfId="17989" xr:uid="{DE80F82B-7D2E-4A7C-9939-52444F43BD6B}"/>
    <cellStyle name="Normal 2 6 4 3" xfId="3123" xr:uid="{BAA83C05-4ACD-49C6-A7C3-87F644ABBF3E}"/>
    <cellStyle name="Normal 2 6 4 3 2" xfId="5679" xr:uid="{B9421D1F-7BF4-4DF2-B7A4-9AB7910F9548}"/>
    <cellStyle name="Normal 2 6 4 3 2 2" xfId="12704" xr:uid="{AFDA6C0D-0587-49CB-B784-9549D83C0076}"/>
    <cellStyle name="Normal 2 6 4 3 2 3" xfId="16467" xr:uid="{98E48A42-23E1-4A6F-BE38-5491197C7AB4}"/>
    <cellStyle name="Normal 2 6 4 3 3" xfId="8913" xr:uid="{C150CA71-F289-42C3-91AF-3DFF909719AE}"/>
    <cellStyle name="Normal 2 6 4 3 4" xfId="10806" xr:uid="{9A84AE50-A78F-4538-8DFD-CACF1A6C8D75}"/>
    <cellStyle name="Normal 2 6 4 3 5" xfId="14589" xr:uid="{0CFC28F0-97F3-4940-B46C-276C06D881B0}"/>
    <cellStyle name="Normal 2 6 4 3 6" xfId="19267" xr:uid="{EEDAAAD4-3D92-4BC9-888F-A193A03650BE}"/>
    <cellStyle name="Normal 2 6 4 4" xfId="5676" xr:uid="{96B9A38B-FE1F-4CCA-B110-669F003A0CEE}"/>
    <cellStyle name="Normal 2 6 4 4 2" xfId="12705" xr:uid="{3C2D885D-39D5-40FB-8C82-C030DA6A3967}"/>
    <cellStyle name="Normal 2 6 4 4 3" xfId="16468" xr:uid="{7A39AD08-EDE5-4B01-A2DB-4054CF415D21}"/>
    <cellStyle name="Normal 2 6 4 5" xfId="3120" xr:uid="{E903A65C-869D-44F4-B5A1-5FB088FC8C52}"/>
    <cellStyle name="Normal 2 6 4 5 2" xfId="33250" xr:uid="{9E772710-948B-4885-8617-3FD424CD369B}"/>
    <cellStyle name="Normal 2 6 4 6" xfId="7429" xr:uid="{C37CED7E-4161-4749-AA39-0C95702CC0A6}"/>
    <cellStyle name="Normal 2 6 4 7" xfId="10804" xr:uid="{57AE98C2-3CAA-4BB1-937A-892CD8E18700}"/>
    <cellStyle name="Normal 2 6 4 8" xfId="14587" xr:uid="{EE690F92-E47D-4127-B229-148E4E641079}"/>
    <cellStyle name="Normal 2 6 4 9" xfId="17988" xr:uid="{1E4B45C1-EA0F-47CA-AA1B-978399C1ADE2}"/>
    <cellStyle name="Normal 2 6 5" xfId="1079" xr:uid="{01893A8A-E269-4A01-8BD7-CDA8455CA80D}"/>
    <cellStyle name="Normal 2 6 5 2" xfId="3125" xr:uid="{E7187244-519C-4C5B-9421-3DFA5893F25C}"/>
    <cellStyle name="Normal 2 6 5 2 2" xfId="5681" xr:uid="{D0F01C01-A01C-4522-B8CA-FB29E01DBFF7}"/>
    <cellStyle name="Normal 2 6 5 2 3" xfId="8915" xr:uid="{DA57F59B-2A8F-49CD-9A0E-F8E4F73509A2}"/>
    <cellStyle name="Normal 2 6 5 2 4" xfId="12706" xr:uid="{DFB29871-56FF-4593-9506-AC5D25F52A31}"/>
    <cellStyle name="Normal 2 6 5 2 5" xfId="16469" xr:uid="{0405BB7F-8A6E-4AE6-B55B-1A465571F185}"/>
    <cellStyle name="Normal 2 6 5 2 6" xfId="19269" xr:uid="{40732036-C978-433E-B6B8-16BE9ED1280D}"/>
    <cellStyle name="Normal 2 6 5 3" xfId="5680" xr:uid="{23AB752B-AD14-4C72-BEC5-2B01F39FE592}"/>
    <cellStyle name="Normal 2 6 5 3 2" xfId="41676" xr:uid="{BD92CBA1-BF4B-4B66-949F-C0F2119D11BD}"/>
    <cellStyle name="Normal 2 6 5 4" xfId="3124" xr:uid="{12E1660B-11F3-499B-AD6F-BEC255BD22FA}"/>
    <cellStyle name="Normal 2 6 5 4 2" xfId="35187" xr:uid="{C69B2F4F-0F6B-4EC2-8BC0-38B1CD2DE6E1}"/>
    <cellStyle name="Normal 2 6 5 5" xfId="7431" xr:uid="{B8C06EA3-C94F-41D4-9906-BA3A7939E203}"/>
    <cellStyle name="Normal 2 6 5 6" xfId="10807" xr:uid="{F6C71F2A-85D5-418B-99F6-9138E87BD724}"/>
    <cellStyle name="Normal 2 6 5 7" xfId="14590" xr:uid="{93B57FE9-9380-4409-AA9E-1B2BB86DAFAE}"/>
    <cellStyle name="Normal 2 6 5 8" xfId="17990" xr:uid="{FB6559B0-FF85-4AC4-BF4C-FCCF1010D851}"/>
    <cellStyle name="Normal 2 6 6" xfId="8037" xr:uid="{31F03658-D095-4AB7-A352-E7BCED4954F5}"/>
    <cellStyle name="Normal 2 6 6 2" xfId="9520" xr:uid="{4B1367C1-E6A1-4A7A-9838-1A5F68A804D3}"/>
    <cellStyle name="Normal 2 6 6 2 2" xfId="12707" xr:uid="{BAA97268-CDFA-4E7D-8F8D-1C66A74AFD5B}"/>
    <cellStyle name="Normal 2 6 6 2 3" xfId="16470" xr:uid="{C946B2F9-3CD5-4E21-9A74-155CE81A0B71}"/>
    <cellStyle name="Normal 2 6 6 3" xfId="10808" xr:uid="{433E1898-4E27-4EFE-826C-2BC2E61D41B4}"/>
    <cellStyle name="Normal 2 6 6 4" xfId="14591" xr:uid="{08784B36-1E65-4E12-96A9-442658C196A2}"/>
    <cellStyle name="Normal 2 6 7" xfId="12708" xr:uid="{BC9CC2F1-5303-41EC-8A59-BCB917DC2C46}"/>
    <cellStyle name="Normal 2 6 7 2" xfId="16471" xr:uid="{FFD4E2D7-BD82-4CA4-AA80-620C7782E838}"/>
    <cellStyle name="Normal 2 6 8" xfId="10800" xr:uid="{A64964BC-D06B-4437-8A92-08726179BFAF}"/>
    <cellStyle name="Normal 2 6 8 2" xfId="32407" xr:uid="{14A835DF-8B7A-43ED-B238-EBAD923E261D}"/>
    <cellStyle name="Normal 2 6 9" xfId="14583" xr:uid="{77FBD1AD-64E9-4DA4-B99C-04D975059119}"/>
    <cellStyle name="Normal 2 7" xfId="107" xr:uid="{525404C0-3AC5-43C0-830B-084DBDFE0BF6}"/>
    <cellStyle name="Normal 2 7 10" xfId="42195" xr:uid="{716F8361-602D-4552-B809-700B8AF2D89E}"/>
    <cellStyle name="Normal 2 7 11" xfId="22167" xr:uid="{D16F231A-A807-4F41-8EA8-CF435366F93A}"/>
    <cellStyle name="Normal 2 7 2" xfId="1080" xr:uid="{805B63AF-DCFA-4C40-A4DB-EBD71A85AF8D}"/>
    <cellStyle name="Normal 2 7 2 2" xfId="17992" xr:uid="{789EAE68-03B5-4BBC-809E-C3B0C32638A1}"/>
    <cellStyle name="Normal 2 7 2 2 2" xfId="22755" xr:uid="{891A0F9D-BBCE-42D0-A998-DC15656E237F}"/>
    <cellStyle name="Normal 2 7 2 2 2 2" xfId="23239" xr:uid="{DF2CB7EB-ED12-498C-9D7B-7262F02BECCA}"/>
    <cellStyle name="Normal 2 7 2 2 2 2 2" xfId="27252" xr:uid="{60A38A24-79F8-4C60-891E-073547638916}"/>
    <cellStyle name="Normal 2 7 2 2 2 2 2 2" xfId="38433" xr:uid="{95AA3F0F-CA11-48AE-870E-7448C057CFFA}"/>
    <cellStyle name="Normal 2 7 2 2 2 2 3" xfId="29009" xr:uid="{B1D103FB-4F7E-4964-BE0B-74CADF69EA31}"/>
    <cellStyle name="Normal 2 7 2 2 2 2 3 2" xfId="41687" xr:uid="{BF8A79F5-BA9E-43B7-A4F3-833264F46A62}"/>
    <cellStyle name="Normal 2 7 2 2 2 2 4" xfId="25040" xr:uid="{E1CCFBBE-2F7F-49DF-877D-3F3E39263DDF}"/>
    <cellStyle name="Normal 2 7 2 2 2 2 4 2" xfId="35198" xr:uid="{E1399589-E535-44D3-94D6-8F1F6CA4C5C7}"/>
    <cellStyle name="Normal 2 7 2 2 2 2 5" xfId="31923" xr:uid="{D3AA8FBA-1E42-4D18-BB70-37B9FF6E6EA2}"/>
    <cellStyle name="Normal 2 7 2 2 2 3" xfId="26344" xr:uid="{C51ADC2E-8C5F-45DE-A1F0-264D3CF36EBC}"/>
    <cellStyle name="Normal 2 7 2 2 2 3 2" xfId="37234" xr:uid="{9E07C1E1-6393-4476-A06F-32927666D111}"/>
    <cellStyle name="Normal 2 7 2 2 2 4" xfId="28098" xr:uid="{A6E4DB25-D98D-430F-8318-DBC471075655}"/>
    <cellStyle name="Normal 2 7 2 2 2 4 2" xfId="40380" xr:uid="{C9F7B11F-C909-45CB-9271-106C7AA74A40}"/>
    <cellStyle name="Normal 2 7 2 2 2 5" xfId="23987" xr:uid="{467FA3C8-59B7-4128-8133-0E0F92916986}"/>
    <cellStyle name="Normal 2 7 2 2 2 5 2" xfId="33885" xr:uid="{F0123C0B-92FD-42E9-BE61-83EA817C1A07}"/>
    <cellStyle name="Normal 2 7 2 2 2 6" xfId="30825" xr:uid="{0CD8EE20-F75D-4A14-8DA4-FB4EF302A748}"/>
    <cellStyle name="Normal 2 7 2 2 3" xfId="23238" xr:uid="{F588A04A-AF70-4C91-8354-8B32DC9EF877}"/>
    <cellStyle name="Normal 2 7 2 2 3 2" xfId="27251" xr:uid="{EC90AE5E-6A06-4DE5-AAD6-D1AF6A489DF3}"/>
    <cellStyle name="Normal 2 7 2 2 3 2 2" xfId="38432" xr:uid="{FA2F669F-2F72-4A6B-B0FB-11E41332E655}"/>
    <cellStyle name="Normal 2 7 2 2 3 3" xfId="29008" xr:uid="{7773E620-2B5F-4703-AEA8-4CFA1F732E8D}"/>
    <cellStyle name="Normal 2 7 2 2 3 3 2" xfId="41686" xr:uid="{E8E6E82A-2C60-4419-B731-6E6A75C3B6E3}"/>
    <cellStyle name="Normal 2 7 2 2 3 4" xfId="25039" xr:uid="{0A280E5F-D811-479F-A6EF-CF1FF6D072DE}"/>
    <cellStyle name="Normal 2 7 2 2 3 4 2" xfId="35197" xr:uid="{B4DD1E24-A588-4F07-B31F-C1876C71DC6F}"/>
    <cellStyle name="Normal 2 7 2 2 3 5" xfId="31922" xr:uid="{A22EF2E3-F6E1-4EC3-A471-DA553EFB7472}"/>
    <cellStyle name="Normal 2 7 2 2 4" xfId="22546" xr:uid="{DBB72731-0200-4DF4-B6D9-234A79155CDD}"/>
    <cellStyle name="Normal 2 7 2 2 4 2" xfId="25961" xr:uid="{5BC5141D-6ABE-4746-B260-7C238FCD02E4}"/>
    <cellStyle name="Normal 2 7 2 2 4 2 2" xfId="36419" xr:uid="{76D57A59-55F7-49DF-96ED-E3047B8AFE13}"/>
    <cellStyle name="Normal 2 7 2 2 4 3" xfId="30338" xr:uid="{31A44B13-7553-402C-9524-FA0DD4F24F23}"/>
    <cellStyle name="Normal 2 7 2 2 5" xfId="27685" xr:uid="{272291C6-1493-471C-AB42-30F991778C0D}"/>
    <cellStyle name="Normal 2 7 2 2 5 2" xfId="39565" xr:uid="{863CE783-94E9-4F1A-AF57-4F87776B3377}"/>
    <cellStyle name="Normal 2 7 2 2 6" xfId="23564" xr:uid="{E519E3DE-0092-466D-9A1F-CEC88C7B14C7}"/>
    <cellStyle name="Normal 2 7 2 2 6 2" xfId="33034" xr:uid="{2F1CE841-7551-4CEB-82D8-BD593BE7866D}"/>
    <cellStyle name="Normal 2 7 2 2 7" xfId="29667" xr:uid="{D96A6E14-B283-4843-897F-4E3E0EC17230}"/>
    <cellStyle name="Normal 2 7 2 2 8" xfId="22318" xr:uid="{7295A832-9B61-4281-B19F-6B13AABCE957}"/>
    <cellStyle name="Normal 2 7 2 3" xfId="22655" xr:uid="{BB0364BC-190B-48C4-A547-3957DA44887C}"/>
    <cellStyle name="Normal 2 7 2 3 2" xfId="23240" xr:uid="{DE8357B0-E012-4E32-9C82-32DA2DB0AFA3}"/>
    <cellStyle name="Normal 2 7 2 3 2 2" xfId="27253" xr:uid="{8A66A913-72DF-4648-B612-EE257183158D}"/>
    <cellStyle name="Normal 2 7 2 3 2 2 2" xfId="38434" xr:uid="{62B207FB-18E3-4E12-AB8B-DD29CE15FDE1}"/>
    <cellStyle name="Normal 2 7 2 3 2 3" xfId="29010" xr:uid="{D320D88C-B2B6-4490-9053-A531970FB731}"/>
    <cellStyle name="Normal 2 7 2 3 2 3 2" xfId="41688" xr:uid="{266B8B23-3937-421A-8A4B-EFD8F6AAE944}"/>
    <cellStyle name="Normal 2 7 2 3 2 4" xfId="25041" xr:uid="{072E5558-A653-493E-9C6C-C581499A3CD6}"/>
    <cellStyle name="Normal 2 7 2 3 2 4 2" xfId="35199" xr:uid="{2B65332E-E3AF-46C5-8127-C79030AC8D04}"/>
    <cellStyle name="Normal 2 7 2 3 2 5" xfId="31924" xr:uid="{3E400522-C23A-45FA-A26A-6E50F0A37D21}"/>
    <cellStyle name="Normal 2 7 2 3 3" xfId="26182" xr:uid="{83B06FA2-D72A-456A-A934-3B2AD0CD88C0}"/>
    <cellStyle name="Normal 2 7 2 3 3 2" xfId="36813" xr:uid="{EDBE0A8F-CA17-4E1E-87ED-3A5505AA8535}"/>
    <cellStyle name="Normal 2 7 2 3 4" xfId="27889" xr:uid="{AD1E0C55-87D4-4FA4-87B4-D6BC70227785}"/>
    <cellStyle name="Normal 2 7 2 3 4 2" xfId="39959" xr:uid="{E17AC3AA-E4D0-45F3-9954-7E071591DB8F}"/>
    <cellStyle name="Normal 2 7 2 3 5" xfId="23774" xr:uid="{CC65A602-5AC7-4620-A1EA-627733B5E5DB}"/>
    <cellStyle name="Normal 2 7 2 3 5 2" xfId="33454" xr:uid="{3DF3E659-1D30-4EF3-AE1C-631CED784554}"/>
    <cellStyle name="Normal 2 7 2 3 6" xfId="30612" xr:uid="{F0D1D561-D1DF-4B56-B700-F6DD6287C762}"/>
    <cellStyle name="Normal 2 7 2 4" xfId="23237" xr:uid="{5976B213-B610-44EE-BB35-D36EB525A264}"/>
    <cellStyle name="Normal 2 7 2 4 2" xfId="27250" xr:uid="{6DF70960-D0E4-47FA-AE77-03CC52BDE8B7}"/>
    <cellStyle name="Normal 2 7 2 4 2 2" xfId="38431" xr:uid="{742C8CCC-78E4-48B3-8250-E2D1839212F5}"/>
    <cellStyle name="Normal 2 7 2 4 3" xfId="29007" xr:uid="{EB0DB051-4711-48D2-B710-C1A4A1106DFE}"/>
    <cellStyle name="Normal 2 7 2 4 3 2" xfId="41685" xr:uid="{D473D402-C270-4063-8C7C-189D8159115A}"/>
    <cellStyle name="Normal 2 7 2 4 4" xfId="25038" xr:uid="{D0438842-CC19-484A-99E4-A528ED9A6BB2}"/>
    <cellStyle name="Normal 2 7 2 4 4 2" xfId="35196" xr:uid="{C977ED9C-56A6-4D7C-93A3-7E414C6E68AD}"/>
    <cellStyle name="Normal 2 7 2 4 5" xfId="31921" xr:uid="{F973CCF6-6C0D-4768-88EC-1B75DADCDA45}"/>
    <cellStyle name="Normal 2 7 2 5" xfId="22434" xr:uid="{BCD5CD96-2F7E-4B48-9708-08D2DA201817}"/>
    <cellStyle name="Normal 2 7 2 5 2" xfId="25623" xr:uid="{B1986FD4-6757-4B1E-ACB0-8FA0501DF751}"/>
    <cellStyle name="Normal 2 7 2 5 2 2" xfId="35999" xr:uid="{C69E1C85-BC25-4F8A-9406-D10939CCB09B}"/>
    <cellStyle name="Normal 2 7 2 5 3" xfId="30000" xr:uid="{78D4AC3E-BA8A-4897-A4A5-1C26929CBCD6}"/>
    <cellStyle name="Normal 2 7 2 6" xfId="27570" xr:uid="{5D4D5453-29E2-483F-A3E7-1D2BDC33417F}"/>
    <cellStyle name="Normal 2 7 2 6 2" xfId="39145" xr:uid="{834623EB-6050-4001-BBC7-4EE00DBB253F}"/>
    <cellStyle name="Normal 2 7 2 7" xfId="23449" xr:uid="{37BE9A18-2214-46C5-B89A-695BB1F10652}"/>
    <cellStyle name="Normal 2 7 2 7 2" xfId="32609" xr:uid="{9BDFABC7-46AD-46B1-B114-E325F1DC797C}"/>
    <cellStyle name="Normal 2 7 2 8" xfId="29452" xr:uid="{8888A278-D753-4D24-B673-D38AC5BC0EB9}"/>
    <cellStyle name="Normal 2 7 2 9" xfId="22215" xr:uid="{D61E879C-E728-4189-9064-87A5B87DCB6A}"/>
    <cellStyle name="Normal 2 7 3" xfId="10809" xr:uid="{AA85A7B6-F8CB-422C-8412-87213C135156}"/>
    <cellStyle name="Normal 2 7 3 2" xfId="22709" xr:uid="{57C33D00-C568-4A07-BAB1-12EF5B6CB440}"/>
    <cellStyle name="Normal 2 7 3 2 2" xfId="23242" xr:uid="{238E653F-942D-4418-A21E-7BFA372B876A}"/>
    <cellStyle name="Normal 2 7 3 2 2 2" xfId="27255" xr:uid="{D0B11FFB-0B26-40E9-8EFA-A3F22AB0AD44}"/>
    <cellStyle name="Normal 2 7 3 2 2 2 2" xfId="38436" xr:uid="{6EC1FAC2-410C-44BD-8078-D8F0690E12B5}"/>
    <cellStyle name="Normal 2 7 3 2 2 3" xfId="29012" xr:uid="{5B687DF1-C653-456F-AC51-04AAD2A1C624}"/>
    <cellStyle name="Normal 2 7 3 2 2 3 2" xfId="41690" xr:uid="{D24CEF4C-D290-429C-A29C-3BEF16E1A098}"/>
    <cellStyle name="Normal 2 7 3 2 2 4" xfId="25043" xr:uid="{49B54862-A763-4AC5-9B35-C20AB42FCD71}"/>
    <cellStyle name="Normal 2 7 3 2 2 4 2" xfId="35201" xr:uid="{9F8CD636-442A-4BC2-9F7E-EA66A4F68CA0}"/>
    <cellStyle name="Normal 2 7 3 2 2 5" xfId="31926" xr:uid="{39BEEB43-1648-40FF-A794-E2E40ACECFD1}"/>
    <cellStyle name="Normal 2 7 3 2 3" xfId="26250" xr:uid="{62E12951-3C07-47C2-BF69-2C3A59307792}"/>
    <cellStyle name="Normal 2 7 3 2 3 2" xfId="37033" xr:uid="{13EB695E-05E7-4CD9-B9D5-7534EF6BD45A}"/>
    <cellStyle name="Normal 2 7 3 2 4" xfId="28004" xr:uid="{AB0425A7-B98B-4162-8FC1-481BDCF49610}"/>
    <cellStyle name="Normal 2 7 3 2 4 2" xfId="40179" xr:uid="{53B234F7-1A8D-4CF6-8CC4-D0A96070DF4A}"/>
    <cellStyle name="Normal 2 7 3 2 5" xfId="23889" xr:uid="{56CF3502-0364-4B71-830D-7599AC53B9A4}"/>
    <cellStyle name="Normal 2 7 3 2 5 2" xfId="33684" xr:uid="{9F8634A5-4EAF-40DE-AB1E-F11D451296B6}"/>
    <cellStyle name="Normal 2 7 3 2 6" xfId="30727" xr:uid="{1F7D4ABD-A3EC-4E44-92DF-ED4D8AD1551E}"/>
    <cellStyle name="Normal 2 7 3 3" xfId="23241" xr:uid="{E0E08AC3-0B95-4D7B-92F8-7C114B880949}"/>
    <cellStyle name="Normal 2 7 3 3 2" xfId="27254" xr:uid="{E4A11CCD-E4E7-4928-BD09-9B79EB82D06F}"/>
    <cellStyle name="Normal 2 7 3 3 2 2" xfId="38435" xr:uid="{A15C2138-8FEF-4336-B9CB-71BA61F9EDD2}"/>
    <cellStyle name="Normal 2 7 3 3 3" xfId="29011" xr:uid="{AEA032CC-A826-4663-A45D-C5410B561D66}"/>
    <cellStyle name="Normal 2 7 3 3 3 2" xfId="41689" xr:uid="{EE40473F-3980-45C3-8904-72A3B33B14F3}"/>
    <cellStyle name="Normal 2 7 3 3 4" xfId="25042" xr:uid="{6CE11E54-440B-4B7C-A45B-4E7DBB403DA1}"/>
    <cellStyle name="Normal 2 7 3 3 4 2" xfId="35200" xr:uid="{BDCEF7AB-1549-4703-AE49-D30E6B5BCF33}"/>
    <cellStyle name="Normal 2 7 3 3 5" xfId="31925" xr:uid="{D8C6A023-6DEE-40FF-B63F-7932A1624D1E}"/>
    <cellStyle name="Normal 2 7 3 4" xfId="22500" xr:uid="{587536EA-7339-48AA-8A38-197BA119B061}"/>
    <cellStyle name="Normal 2 7 3 4 2" xfId="25767" xr:uid="{7E68213D-689E-44DB-92A3-5C0ECCBF651D}"/>
    <cellStyle name="Normal 2 7 3 4 2 2" xfId="36218" xr:uid="{F546D571-3B99-4B98-A4ED-8E82746150C3}"/>
    <cellStyle name="Normal 2 7 3 4 3" xfId="30144" xr:uid="{B3ED502F-187B-4914-B6E1-385A017E8EA2}"/>
    <cellStyle name="Normal 2 7 3 5" xfId="27638" xr:uid="{0467B634-4579-422B-8471-4EE212FC6A56}"/>
    <cellStyle name="Normal 2 7 3 5 2" xfId="39364" xr:uid="{28762BF7-72B7-41F1-A5F3-5FC8D1452320}"/>
    <cellStyle name="Normal 2 7 3 6" xfId="23517" xr:uid="{9F7A6F5D-7A45-420F-82DF-6E03996E4ECE}"/>
    <cellStyle name="Normal 2 7 3 6 2" xfId="32833" xr:uid="{00628839-EC7D-41BE-A6A6-4969851ABAA2}"/>
    <cellStyle name="Normal 2 7 3 7" xfId="29568" xr:uid="{2AD8F580-F470-48B7-8B09-678975721B2F}"/>
    <cellStyle name="Normal 2 7 3 8" xfId="22271" xr:uid="{CC7E9B6B-8008-44DD-9CD1-93425E0C6E69}"/>
    <cellStyle name="Normal 2 7 4" xfId="17991" xr:uid="{498AB687-9F79-4D52-AB1F-1418C1CCE7CE}"/>
    <cellStyle name="Normal 2 7 4 2" xfId="23243" xr:uid="{EC8F4230-29E0-469D-BF2E-5CBFA3F1833A}"/>
    <cellStyle name="Normal 2 7 4 2 2" xfId="27256" xr:uid="{F2A3296D-0E65-4BC5-9810-77B983FA108B}"/>
    <cellStyle name="Normal 2 7 4 2 2 2" xfId="38437" xr:uid="{03D36DA8-283E-4870-83AE-7418591909A1}"/>
    <cellStyle name="Normal 2 7 4 2 3" xfId="29013" xr:uid="{1B40E1CF-35AF-4652-8C9F-A5216E4ED2F9}"/>
    <cellStyle name="Normal 2 7 4 2 3 2" xfId="41691" xr:uid="{9BF28029-4400-4EE4-B2A8-65599782E739}"/>
    <cellStyle name="Normal 2 7 4 2 4" xfId="25044" xr:uid="{A6425060-5FAD-4F3C-9778-5E90855B966A}"/>
    <cellStyle name="Normal 2 7 4 2 4 2" xfId="35202" xr:uid="{7F9D4F85-D18A-4B13-956A-5EEA60A34A98}"/>
    <cellStyle name="Normal 2 7 4 2 5" xfId="31927" xr:uid="{1CC91078-AB7A-4834-9924-0876321DE95D}"/>
    <cellStyle name="Normal 2 7 4 3" xfId="26087" xr:uid="{D41767CF-F5F8-49EA-8005-7C3E2F43253C}"/>
    <cellStyle name="Normal 2 7 4 3 2" xfId="36616" xr:uid="{DB4BDC12-D164-49B3-B604-1DCB6A7F5A64}"/>
    <cellStyle name="Normal 2 7 4 4" xfId="27795" xr:uid="{EC1C3353-9258-4888-A6D9-DE426C6DDD86}"/>
    <cellStyle name="Normal 2 7 4 4 2" xfId="39762" xr:uid="{E484329B-7025-4484-9E21-ACB7C6E5FD01}"/>
    <cellStyle name="Normal 2 7 4 5" xfId="23674" xr:uid="{851B276F-CFD0-461B-BF20-F70ACC9F9CBE}"/>
    <cellStyle name="Normal 2 7 4 5 2" xfId="33254" xr:uid="{FF1999C7-9691-465C-B075-A10AAFD4CC0B}"/>
    <cellStyle name="Normal 2 7 4 6" xfId="30511" xr:uid="{033B6109-6454-4A3A-A29B-CD58644AD9E2}"/>
    <cellStyle name="Normal 2 7 4 7" xfId="22609" xr:uid="{55CF824A-AC18-40F0-82FC-CBFC3B8AFA02}"/>
    <cellStyle name="Normal 2 7 5" xfId="23236" xr:uid="{E086E9B4-959B-4B14-8C5C-F9F15E8AEC91}"/>
    <cellStyle name="Normal 2 7 5 2" xfId="27249" xr:uid="{968D1825-7BB0-4B18-AFDC-2A061152F0BF}"/>
    <cellStyle name="Normal 2 7 5 2 2" xfId="38430" xr:uid="{E6180AB9-5148-4C02-9A15-BBD2C3AFDABA}"/>
    <cellStyle name="Normal 2 7 5 3" xfId="29006" xr:uid="{A388ACA0-75A6-4735-BFD5-C527A12D56A2}"/>
    <cellStyle name="Normal 2 7 5 3 2" xfId="41684" xr:uid="{BE000A44-DB0B-400E-85B6-9B60D62F279F}"/>
    <cellStyle name="Normal 2 7 5 4" xfId="25037" xr:uid="{E712B370-0895-4059-9CDD-3DDE107319DD}"/>
    <cellStyle name="Normal 2 7 5 4 2" xfId="35195" xr:uid="{9E1ECE3A-39FD-4FF2-94D1-EE9023172363}"/>
    <cellStyle name="Normal 2 7 5 5" xfId="31920" xr:uid="{C728747E-8096-4256-B671-41FC08F95296}"/>
    <cellStyle name="Normal 2 7 6" xfId="22388" xr:uid="{CEEC7615-DB51-48F4-AD8A-ABCA151B0DA1}"/>
    <cellStyle name="Normal 2 7 6 2" xfId="25428" xr:uid="{1F392D73-3D48-4741-8C39-6EC0BDC45DA5}"/>
    <cellStyle name="Normal 2 7 6 2 2" xfId="35802" xr:uid="{4CD90C28-E9AB-4698-93C6-46EDBAF6DB5F}"/>
    <cellStyle name="Normal 2 7 6 3" xfId="29805" xr:uid="{0B50E505-62F9-40A5-8A39-A01EC46AB6ED}"/>
    <cellStyle name="Normal 2 7 7" xfId="27524" xr:uid="{D5BFDCEF-E8D0-41A3-B838-CA7A82D3AC4C}"/>
    <cellStyle name="Normal 2 7 7 2" xfId="38948" xr:uid="{B33BF76E-6D76-48C7-ABCA-0C724D386425}"/>
    <cellStyle name="Normal 2 7 8" xfId="23396" xr:uid="{36BBD7E2-99E4-401C-8AAA-1E4ED45930E0}"/>
    <cellStyle name="Normal 2 7 8 2" xfId="32410" xr:uid="{2854579A-D27A-4F3D-A21E-B00CFEDB1153}"/>
    <cellStyle name="Normal 2 7 9" xfId="29405" xr:uid="{88F0A28C-6B4A-447A-B73A-FA282740E8F6}"/>
    <cellStyle name="Normal 2 8" xfId="1081" xr:uid="{DBFC7450-2AD1-4D4B-B520-7B781317058F}"/>
    <cellStyle name="Normal 2 8 10" xfId="17993" xr:uid="{DD561938-C3AD-4573-9D85-80933F3B5310}"/>
    <cellStyle name="Normal 2 8 2" xfId="1082" xr:uid="{CFE3FF7A-E4D4-4300-8232-BB86114940AE}"/>
    <cellStyle name="Normal 2 8 2 2" xfId="1083" xr:uid="{2850FA8C-BDAB-45E3-B2C4-23DE37A7BDC7}"/>
    <cellStyle name="Normal 2 8 2 2 2" xfId="3129" xr:uid="{DCAB5C1E-4C16-4F38-89C5-70B65D79D4D6}"/>
    <cellStyle name="Normal 2 8 2 2 2 2" xfId="5685" xr:uid="{6342764C-F12C-45A6-8030-6D12CAD60A7F}"/>
    <cellStyle name="Normal 2 8 2 2 2 2 2" xfId="38438" xr:uid="{40C3FC06-18FC-48A4-9477-DA9CFFA63481}"/>
    <cellStyle name="Normal 2 8 2 2 2 3" xfId="8918" xr:uid="{8850A5E0-4D4D-4220-A78F-2B36A6788B98}"/>
    <cellStyle name="Normal 2 8 2 2 2 3 2" xfId="41694" xr:uid="{C84F8692-493C-412F-9532-8AFA25C47155}"/>
    <cellStyle name="Normal 2 8 2 2 2 4" xfId="12709" xr:uid="{2A9F1A1C-888D-45EE-9575-E92EB742D969}"/>
    <cellStyle name="Normal 2 8 2 2 2 4 2" xfId="35205" xr:uid="{B093E734-391B-4355-94FD-014873765827}"/>
    <cellStyle name="Normal 2 8 2 2 2 5" xfId="16472" xr:uid="{8228EC3B-7264-4A93-92DE-5FB126A87C78}"/>
    <cellStyle name="Normal 2 8 2 2 2 6" xfId="19272" xr:uid="{4D474F3D-48E9-4BF4-953E-FD2E59F213C6}"/>
    <cellStyle name="Normal 2 8 2 2 3" xfId="5684" xr:uid="{6C25390D-F37F-4BC7-8B69-F7B96B55E313}"/>
    <cellStyle name="Normal 2 8 2 2 3 2" xfId="37050" xr:uid="{96B6274A-8585-42E8-9184-1EA011A1832E}"/>
    <cellStyle name="Normal 2 8 2 2 4" xfId="3128" xr:uid="{30D9358B-21D3-4BCD-A1F2-0A67998507E2}"/>
    <cellStyle name="Normal 2 8 2 2 4 2" xfId="40196" xr:uid="{D5630EA3-746F-443F-940E-A9F3CCC0FF10}"/>
    <cellStyle name="Normal 2 8 2 2 5" xfId="7434" xr:uid="{DC4BA8DF-A67B-43BA-8F7C-BEB124A891FC}"/>
    <cellStyle name="Normal 2 8 2 2 5 2" xfId="33701" xr:uid="{380F1008-1BE2-40D0-BCE6-977D88DA212C}"/>
    <cellStyle name="Normal 2 8 2 2 6" xfId="10812" xr:uid="{8C212114-0A50-491D-97B9-E67EA25A40BC}"/>
    <cellStyle name="Normal 2 8 2 2 7" xfId="14594" xr:uid="{4F6ED3C0-5CC4-4923-8C45-71F685235D3A}"/>
    <cellStyle name="Normal 2 8 2 2 8" xfId="17995" xr:uid="{44E3D80B-3AC7-425D-BCE6-D26F64B0C024}"/>
    <cellStyle name="Normal 2 8 2 3" xfId="3130" xr:uid="{D178B19A-DCB5-48A3-AC18-FD5D15AB23FF}"/>
    <cellStyle name="Normal 2 8 2 3 2" xfId="5686" xr:uid="{7AA6F65F-3233-484E-A3B9-E0CAEC3F3F7D}"/>
    <cellStyle name="Normal 2 8 2 3 2 2" xfId="12710" xr:uid="{9515B15C-2935-40AC-84F3-519D80183E52}"/>
    <cellStyle name="Normal 2 8 2 3 2 3" xfId="16473" xr:uid="{A62E4F03-643F-4B13-8B60-DA52B920FCBC}"/>
    <cellStyle name="Normal 2 8 2 3 3" xfId="8917" xr:uid="{C3C1CBBF-1CC2-4A8C-9FAF-E6582B148CBF}"/>
    <cellStyle name="Normal 2 8 2 3 3 2" xfId="41693" xr:uid="{C4CF7388-438F-49B9-9906-3B02BFAAEB48}"/>
    <cellStyle name="Normal 2 8 2 3 4" xfId="10813" xr:uid="{6E553197-E0AA-4860-ADBF-1B17F42C7626}"/>
    <cellStyle name="Normal 2 8 2 3 4 2" xfId="35204" xr:uid="{D6914B27-5E6D-4458-9273-25433174A1F1}"/>
    <cellStyle name="Normal 2 8 2 3 5" xfId="14595" xr:uid="{120DD277-A8FD-48B3-90B2-7920A6519B5E}"/>
    <cellStyle name="Normal 2 8 2 3 6" xfId="19271" xr:uid="{CBE2A7AA-D402-4FA9-B31A-43DC2AED9D5F}"/>
    <cellStyle name="Normal 2 8 2 4" xfId="5683" xr:uid="{F30A7F6F-C232-4A01-96AF-54FF41D862B4}"/>
    <cellStyle name="Normal 2 8 2 4 2" xfId="12711" xr:uid="{56DDBEA0-4575-4BF9-916E-69191FF0900C}"/>
    <cellStyle name="Normal 2 8 2 4 2 2" xfId="36235" xr:uid="{BA295B42-C20F-43C9-9B12-28E25FE94326}"/>
    <cellStyle name="Normal 2 8 2 4 3" xfId="16474" xr:uid="{E08D9A4B-BBC4-4D14-8D8D-3B9E2AB52A31}"/>
    <cellStyle name="Normal 2 8 2 5" xfId="3127" xr:uid="{DF20B66C-513B-4E14-BF1F-F1C141098BCE}"/>
    <cellStyle name="Normal 2 8 2 5 2" xfId="39381" xr:uid="{D33409B5-12D2-47DF-B22C-0559C9B35B74}"/>
    <cellStyle name="Normal 2 8 2 6" xfId="7433" xr:uid="{B06F595A-BAF3-496A-9AFF-113FCD2485B9}"/>
    <cellStyle name="Normal 2 8 2 6 2" xfId="32850" xr:uid="{86DA740A-82F8-45B6-88B1-29DBB9A3E568}"/>
    <cellStyle name="Normal 2 8 2 7" xfId="10811" xr:uid="{2F7D0C63-5B0D-430F-AE12-26327638605A}"/>
    <cellStyle name="Normal 2 8 2 8" xfId="14593" xr:uid="{4956487E-C068-4AD9-8338-861A6539A199}"/>
    <cellStyle name="Normal 2 8 2 9" xfId="17994" xr:uid="{7376C7D9-AB96-4270-8B06-843ADDBCC942}"/>
    <cellStyle name="Normal 2 8 3" xfId="1084" xr:uid="{B8923B07-32DB-432A-822D-83CFC003950E}"/>
    <cellStyle name="Normal 2 8 3 2" xfId="3132" xr:uid="{44169431-D135-46D8-BF76-D71639C0220E}"/>
    <cellStyle name="Normal 2 8 3 2 2" xfId="5688" xr:uid="{12E3BAA7-EDC2-4F5E-9A73-A50079A8A95D}"/>
    <cellStyle name="Normal 2 8 3 2 2 2" xfId="38439" xr:uid="{550C1899-A567-43B6-833B-6063F0CD1EBB}"/>
    <cellStyle name="Normal 2 8 3 2 3" xfId="8919" xr:uid="{D684CA89-431E-4CA1-A02C-4D1E8B596E1D}"/>
    <cellStyle name="Normal 2 8 3 2 3 2" xfId="41695" xr:uid="{915E24A8-69D5-48BD-902C-259CBCB8C1AD}"/>
    <cellStyle name="Normal 2 8 3 2 4" xfId="12712" xr:uid="{E62024DE-9173-4B26-9586-1D29FD3C5702}"/>
    <cellStyle name="Normal 2 8 3 2 4 2" xfId="35206" xr:uid="{423A5A2C-C4EC-43E9-B584-CFC5ED20A782}"/>
    <cellStyle name="Normal 2 8 3 2 5" xfId="16475" xr:uid="{36E497DB-4120-410A-8CAE-5ACD273B22D0}"/>
    <cellStyle name="Normal 2 8 3 2 6" xfId="19273" xr:uid="{0D1C48F3-28EC-4696-8CAD-276C71E8CFB4}"/>
    <cellStyle name="Normal 2 8 3 3" xfId="5687" xr:uid="{9B68B0A1-EE2C-4182-A03E-53C9497FA2BB}"/>
    <cellStyle name="Normal 2 8 3 3 2" xfId="36631" xr:uid="{4D1D3051-FE2E-490E-8063-FC7961BAC56F}"/>
    <cellStyle name="Normal 2 8 3 4" xfId="3131" xr:uid="{4D1ECC79-E0AE-47EA-9949-C909AD8563DE}"/>
    <cellStyle name="Normal 2 8 3 4 2" xfId="39777" xr:uid="{3DDBF882-F87B-4F2F-83B4-90AD22A07DDE}"/>
    <cellStyle name="Normal 2 8 3 5" xfId="7435" xr:uid="{4FA3E2BA-FEAF-42CE-8C84-A74E31CCDAE5}"/>
    <cellStyle name="Normal 2 8 3 5 2" xfId="33270" xr:uid="{CE77C886-AD12-435D-B2EC-1129969CB431}"/>
    <cellStyle name="Normal 2 8 3 6" xfId="10814" xr:uid="{0ABF091D-CABE-41CF-AA79-BCB4EF849B55}"/>
    <cellStyle name="Normal 2 8 3 7" xfId="14596" xr:uid="{A28D528D-050C-4241-811D-C1E61A466894}"/>
    <cellStyle name="Normal 2 8 3 8" xfId="17996" xr:uid="{1A0E4ADA-D8DB-45F2-BE9F-A5FE761DC838}"/>
    <cellStyle name="Normal 2 8 4" xfId="3133" xr:uid="{386DA447-E270-46E5-918C-09DE21FA8BEC}"/>
    <cellStyle name="Normal 2 8 4 2" xfId="5689" xr:uid="{31796ACD-3564-4F9E-8CB5-6C473C85001D}"/>
    <cellStyle name="Normal 2 8 4 2 2" xfId="9521" xr:uid="{99BB55C1-4052-48DF-A195-E7434A14AB27}"/>
    <cellStyle name="Normal 2 8 4 2 3" xfId="12713" xr:uid="{75EFFFAB-CFDF-474B-9D19-151488DDF693}"/>
    <cellStyle name="Normal 2 8 4 2 4" xfId="16476" xr:uid="{29A271EF-EB50-413A-9643-9A1D3EECB910}"/>
    <cellStyle name="Normal 2 8 4 3" xfId="8038" xr:uid="{AB5009BD-0806-4BE4-B6FA-8C9F9B419F76}"/>
    <cellStyle name="Normal 2 8 4 3 2" xfId="41692" xr:uid="{9C4BCE60-B184-49B9-88CB-BF8EC54D50A2}"/>
    <cellStyle name="Normal 2 8 4 4" xfId="10815" xr:uid="{874D2D51-CD16-486A-B658-B7814EBD2424}"/>
    <cellStyle name="Normal 2 8 4 4 2" xfId="35203" xr:uid="{495B5047-7CF6-4327-9C8F-11B38F7F0863}"/>
    <cellStyle name="Normal 2 8 4 5" xfId="14597" xr:uid="{0E526B30-FB99-4B91-81AB-377B771541EB}"/>
    <cellStyle name="Normal 2 8 4 6" xfId="19270" xr:uid="{2C983F0F-FF75-4312-B906-91F5C6A7CEE1}"/>
    <cellStyle name="Normal 2 8 5" xfId="5682" xr:uid="{F056A11F-D89D-4CE7-971D-BCBC2D606265}"/>
    <cellStyle name="Normal 2 8 5 2" xfId="8916" xr:uid="{CAD6CF83-003B-4689-8E0D-980F6375ACD7}"/>
    <cellStyle name="Normal 2 8 5 2 2" xfId="35817" xr:uid="{C815BB54-8883-41EB-A2EF-F7E1FDC4862D}"/>
    <cellStyle name="Normal 2 8 5 3" xfId="12714" xr:uid="{1C8FC02C-DE64-4AC6-819F-D5426286A780}"/>
    <cellStyle name="Normal 2 8 5 4" xfId="16477" xr:uid="{5FE778BC-E8ED-47FB-99E1-1E5978320FBE}"/>
    <cellStyle name="Normal 2 8 6" xfId="3126" xr:uid="{F50E370A-EED9-4F77-8E92-53F8E5D9EB2F}"/>
    <cellStyle name="Normal 2 8 6 2" xfId="38963" xr:uid="{0B1CDD40-5040-4335-BD80-FF0A49FAAF3B}"/>
    <cellStyle name="Normal 2 8 7" xfId="7432" xr:uid="{D8AC4D7A-3080-4674-A4B5-D96BB0136214}"/>
    <cellStyle name="Normal 2 8 7 2" xfId="32426" xr:uid="{9FE17B85-5735-4A6B-A2BF-5385A67C294B}"/>
    <cellStyle name="Normal 2 8 8" xfId="10810" xr:uid="{0D8F0FAF-4E15-42C2-89BC-48B0601C330C}"/>
    <cellStyle name="Normal 2 8 9" xfId="14592" xr:uid="{EE672ABC-D581-4513-9634-697AA3F6D1C3}"/>
    <cellStyle name="Normal 2 9" xfId="1085" xr:uid="{B4FF1311-C0CD-48D5-8914-2874F64E4224}"/>
    <cellStyle name="Normal 2 9 2" xfId="1086" xr:uid="{3ED95A4E-9AE3-448D-B5D7-1758E16DDA94}"/>
    <cellStyle name="Normal 2 9 2 2" xfId="3136" xr:uid="{6F1C14AC-2A1C-463A-AA4F-9B8CB89A2768}"/>
    <cellStyle name="Normal 2 9 2 2 2" xfId="5692" xr:uid="{EF035E6E-126E-415B-9136-4EB82330D029}"/>
    <cellStyle name="Normal 2 9 2 2 2 2" xfId="27258" xr:uid="{04A50CF0-D9A5-4B2C-A6B0-D2F405EFEAEE}"/>
    <cellStyle name="Normal 2 9 2 2 2 2 2" xfId="38442" xr:uid="{B92412B3-BA5A-40C3-940D-FE662C75081E}"/>
    <cellStyle name="Normal 2 9 2 2 2 3" xfId="29015" xr:uid="{CAA4DE5D-D497-40A9-92BF-E5C58B1246AE}"/>
    <cellStyle name="Normal 2 9 2 2 2 3 2" xfId="41698" xr:uid="{96D66349-4DC8-407A-8CBE-0EE725156A97}"/>
    <cellStyle name="Normal 2 9 2 2 2 4" xfId="25046" xr:uid="{B110E069-6761-43E7-BD5E-F92134F5334F}"/>
    <cellStyle name="Normal 2 9 2 2 2 4 2" xfId="35209" xr:uid="{4E6D4363-458F-4A74-806D-432F2D4FF278}"/>
    <cellStyle name="Normal 2 9 2 2 2 5" xfId="31930" xr:uid="{BAF40B39-FD6E-4355-A029-7E4F4D445FDA}"/>
    <cellStyle name="Normal 2 9 2 2 3" xfId="8921" xr:uid="{4334AC4A-E3AD-4B14-A2E5-21BEDAA60E21}"/>
    <cellStyle name="Normal 2 9 2 2 3 2" xfId="37237" xr:uid="{86BC11D4-895F-4F41-924D-77C9C9618B19}"/>
    <cellStyle name="Normal 2 9 2 2 4" xfId="12715" xr:uid="{3CEEBEBE-0E7D-4031-BD26-37996DA4A9E6}"/>
    <cellStyle name="Normal 2 9 2 2 4 2" xfId="40383" xr:uid="{A68AECBA-7C1F-4C00-BC8A-D7BD578B45CF}"/>
    <cellStyle name="Normal 2 9 2 2 5" xfId="16478" xr:uid="{693EC9B6-DD7D-4424-B964-617493AE1C12}"/>
    <cellStyle name="Normal 2 9 2 2 5 2" xfId="33888" xr:uid="{C7CD3762-8633-4A03-83F5-FEEB4BFB8584}"/>
    <cellStyle name="Normal 2 9 2 2 6" xfId="19275" xr:uid="{B5194BAE-16CD-44E4-B5AB-891ED085BF5B}"/>
    <cellStyle name="Normal 2 9 2 3" xfId="5691" xr:uid="{3DDE14FF-497F-4A8E-AB4C-DD9F06E3F534}"/>
    <cellStyle name="Normal 2 9 2 3 2" xfId="27257" xr:uid="{B6F9605B-9379-411C-93E4-FB8AFFD11B21}"/>
    <cellStyle name="Normal 2 9 2 3 2 2" xfId="38441" xr:uid="{6B2B4EA6-4E92-4985-9276-1FCF7C412C06}"/>
    <cellStyle name="Normal 2 9 2 3 3" xfId="29014" xr:uid="{C062C629-38E3-4F8E-A111-00D58977764C}"/>
    <cellStyle name="Normal 2 9 2 3 3 2" xfId="41697" xr:uid="{3E07A068-F7ED-46E5-8B7B-DADDA8F7C9C5}"/>
    <cellStyle name="Normal 2 9 2 3 4" xfId="25045" xr:uid="{5BEDAAEB-F95F-4D6E-8B2D-E1204C4BA825}"/>
    <cellStyle name="Normal 2 9 2 3 4 2" xfId="35208" xr:uid="{B27E0E11-2BA1-4561-833D-FF397D353870}"/>
    <cellStyle name="Normal 2 9 2 3 5" xfId="31929" xr:uid="{E46CE4D6-91C0-42A0-9F04-D0986DC8153E}"/>
    <cellStyle name="Normal 2 9 2 4" xfId="3135" xr:uid="{329E4DEE-DB16-4B9D-9C50-1BC4B0CFB530}"/>
    <cellStyle name="Normal 2 9 2 4 2" xfId="25964" xr:uid="{BA05D4DA-E0C6-463A-8681-415151D4814A}"/>
    <cellStyle name="Normal 2 9 2 4 2 2" xfId="36422" xr:uid="{5D272BD6-16DD-42C0-9616-2506A9796FD4}"/>
    <cellStyle name="Normal 2 9 2 4 3" xfId="30341" xr:uid="{7C23A6CD-911C-4D99-9D4A-FB677B8F2518}"/>
    <cellStyle name="Normal 2 9 2 5" xfId="7437" xr:uid="{E72242CE-7476-4BB5-B740-62827421D057}"/>
    <cellStyle name="Normal 2 9 2 5 2" xfId="39568" xr:uid="{E2E2F75F-8CC5-4F83-898E-CD270B4CD17E}"/>
    <cellStyle name="Normal 2 9 2 6" xfId="10817" xr:uid="{66A890F5-4F6D-40AD-A6D0-F4F9CCA155A0}"/>
    <cellStyle name="Normal 2 9 2 6 2" xfId="33037" xr:uid="{1395DC31-8325-4E13-925A-DCB3C0684485}"/>
    <cellStyle name="Normal 2 9 2 7" xfId="14599" xr:uid="{248F9AAE-6F5A-48EB-929B-717BC627E4CF}"/>
    <cellStyle name="Normal 2 9 2 8" xfId="17998" xr:uid="{89030E91-0D3F-44DE-B4A6-2AE0B829D011}"/>
    <cellStyle name="Normal 2 9 3" xfId="3137" xr:uid="{410277AF-4A9D-42E0-A449-B7438C99AF4A}"/>
    <cellStyle name="Normal 2 9 3 2" xfId="5693" xr:uid="{690E3AEB-B95D-41D2-B50B-4F947DEC5E14}"/>
    <cellStyle name="Normal 2 9 3 2 2" xfId="9522" xr:uid="{9E801E47-E671-43EF-B952-6B6A6F812E2C}"/>
    <cellStyle name="Normal 2 9 3 2 2 2" xfId="38443" xr:uid="{663FDA0B-B2A0-48B0-BA5B-CB9A496A2442}"/>
    <cellStyle name="Normal 2 9 3 2 3" xfId="12716" xr:uid="{6C03765F-BE94-4C20-9EB8-CD1241D6B77B}"/>
    <cellStyle name="Normal 2 9 3 2 3 2" xfId="41699" xr:uid="{6A2504A1-4B48-4FC1-93E3-027776F27205}"/>
    <cellStyle name="Normal 2 9 3 2 4" xfId="16479" xr:uid="{AD7A7D21-B0D9-4799-8821-551C3B70532B}"/>
    <cellStyle name="Normal 2 9 3 2 4 2" xfId="35210" xr:uid="{91256836-FC11-4743-BE5E-E7A94290D84A}"/>
    <cellStyle name="Normal 2 9 3 2 5" xfId="31931" xr:uid="{E45D0CBF-F998-47DA-9C68-78D52D451B12}"/>
    <cellStyle name="Normal 2 9 3 3" xfId="8039" xr:uid="{584AA47D-81C1-41A1-8429-C64369E32AC2}"/>
    <cellStyle name="Normal 2 9 3 3 2" xfId="36816" xr:uid="{5E3766D2-4C35-4C12-B2E4-7E9A93A1045D}"/>
    <cellStyle name="Normal 2 9 3 4" xfId="10818" xr:uid="{1185B1A5-8038-4775-AA2E-FA5E4B36459F}"/>
    <cellStyle name="Normal 2 9 3 4 2" xfId="39962" xr:uid="{2016F3BE-879E-4DE9-8DB1-D6F78017CD49}"/>
    <cellStyle name="Normal 2 9 3 5" xfId="14600" xr:uid="{6AAD49BE-02DD-4753-BE17-EA7E0047B434}"/>
    <cellStyle name="Normal 2 9 3 5 2" xfId="33457" xr:uid="{52549D9D-EA86-468A-A097-5E1E7E72CCED}"/>
    <cellStyle name="Normal 2 9 3 6" xfId="19274" xr:uid="{EDAF75B0-C605-45DF-BBDD-35EC0BDAAAE3}"/>
    <cellStyle name="Normal 2 9 4" xfId="5690" xr:uid="{AABD75F6-46CF-424F-911B-5DD86DF2841D}"/>
    <cellStyle name="Normal 2 9 4 2" xfId="8920" xr:uid="{5E948B82-491A-47C0-AECA-974ADA1AAF37}"/>
    <cellStyle name="Normal 2 9 4 2 2" xfId="38440" xr:uid="{D28E2BFE-E5D8-4059-B96F-D34E43711AC6}"/>
    <cellStyle name="Normal 2 9 4 3" xfId="12717" xr:uid="{4CCA0E54-BDE3-40E2-AF60-65FB4A8AC101}"/>
    <cellStyle name="Normal 2 9 4 3 2" xfId="41696" xr:uid="{AAB4237B-4160-4458-AA66-65B5E97B3F61}"/>
    <cellStyle name="Normal 2 9 4 4" xfId="16480" xr:uid="{14D02886-7250-431E-BEA0-484825131BC9}"/>
    <cellStyle name="Normal 2 9 4 4 2" xfId="35207" xr:uid="{99C34946-6F8C-4653-8EFA-152AFE58CA64}"/>
    <cellStyle name="Normal 2 9 4 5" xfId="31928" xr:uid="{138CA49C-C9E3-4517-A3E3-5419A3242037}"/>
    <cellStyle name="Normal 2 9 5" xfId="3134" xr:uid="{30EDF789-F3C2-49C6-98F5-D50F01EAF432}"/>
    <cellStyle name="Normal 2 9 5 2" xfId="25626" xr:uid="{7878CB3D-EDE9-46A8-ABC8-EC0278AF8617}"/>
    <cellStyle name="Normal 2 9 5 2 2" xfId="36002" xr:uid="{A044B5E5-6A24-40EF-B307-F466D35B8DF0}"/>
    <cellStyle name="Normal 2 9 5 3" xfId="30003" xr:uid="{56A1B0E9-4368-4604-9203-39FFBBACAF03}"/>
    <cellStyle name="Normal 2 9 6" xfId="7436" xr:uid="{C3009937-02A9-4C92-A0EB-68F11DC3A44A}"/>
    <cellStyle name="Normal 2 9 6 2" xfId="39148" xr:uid="{0F90524B-83EA-4343-B373-F86086497250}"/>
    <cellStyle name="Normal 2 9 7" xfId="10816" xr:uid="{070D6665-F2E3-4F84-BE17-4E264251C638}"/>
    <cellStyle name="Normal 2 9 7 2" xfId="32612" xr:uid="{0559445E-6E78-4615-A068-6E6693B88E29}"/>
    <cellStyle name="Normal 2 9 8" xfId="14598" xr:uid="{85C91554-9648-497B-8FCC-EDC90F71D0B5}"/>
    <cellStyle name="Normal 2 9 9" xfId="17997" xr:uid="{B7EC1AA0-CF06-4590-BB49-446F94672329}"/>
    <cellStyle name="Normal 20" xfId="1087" xr:uid="{ADF012FA-501B-41B8-9FF3-0889BB25218C}"/>
    <cellStyle name="Normal 20 10" xfId="22224" xr:uid="{B85CA6D8-46B6-4BC5-94AD-ED01B98F7ABE}"/>
    <cellStyle name="Normal 20 2" xfId="1088" xr:uid="{6B52C113-155E-442A-84E1-58DB952939AD}"/>
    <cellStyle name="Normal 20 2 2" xfId="3140" xr:uid="{31552C89-4FC2-4FF0-9897-428C5C7BCECC}"/>
    <cellStyle name="Normal 20 2 2 2" xfId="5696" xr:uid="{B6FE1B7F-A1A5-44B6-A8AF-C77A0810F767}"/>
    <cellStyle name="Normal 20 2 2 3" xfId="8923" xr:uid="{D083FEC0-FA46-4117-9CE8-DD6C3856C45E}"/>
    <cellStyle name="Normal 20 2 2 4" xfId="12718" xr:uid="{A4F03200-FCBD-430A-8EF5-BBC68BD84DF7}"/>
    <cellStyle name="Normal 20 2 2 5" xfId="16481" xr:uid="{19F6CA35-622B-4F04-9558-1DF95F49AC50}"/>
    <cellStyle name="Normal 20 2 2 6" xfId="19277" xr:uid="{CFE181D5-8540-4547-824E-AC1021BCF6FE}"/>
    <cellStyle name="Normal 20 2 3" xfId="5695" xr:uid="{D62C2DE3-495B-4281-9107-BF522F11640B}"/>
    <cellStyle name="Normal 20 2 4" xfId="3139" xr:uid="{3CDCCB1C-6172-42B4-9D1D-E075E92D7D8C}"/>
    <cellStyle name="Normal 20 2 5" xfId="7439" xr:uid="{38380600-30FA-4D9D-AA7D-8056F2F95305}"/>
    <cellStyle name="Normal 20 2 6" xfId="10820" xr:uid="{0C858E48-B627-4776-A224-7F0F6669B493}"/>
    <cellStyle name="Normal 20 2 7" xfId="14602" xr:uid="{B60C03A8-D169-4439-8C1E-44B0B11A7C77}"/>
    <cellStyle name="Normal 20 2 8" xfId="18000" xr:uid="{0CAE1170-2B33-4453-9694-D5F669BBC8F0}"/>
    <cellStyle name="Normal 20 3" xfId="3141" xr:uid="{F2334168-5DCE-4978-B3B7-18C935BD1CE7}"/>
    <cellStyle name="Normal 20 3 2" xfId="5697" xr:uid="{3623326D-E041-43A9-8BDE-3C0960A6C6A0}"/>
    <cellStyle name="Normal 20 3 2 2" xfId="12719" xr:uid="{B120401F-1194-4530-AF10-4B0E6BE661BF}"/>
    <cellStyle name="Normal 20 3 2 3" xfId="16482" xr:uid="{BE62DC72-44AF-4C5D-8964-12498A5354E6}"/>
    <cellStyle name="Normal 20 3 3" xfId="8922" xr:uid="{6D6A69A2-B4E4-4B94-877C-2F7F2191E028}"/>
    <cellStyle name="Normal 20 3 4" xfId="10821" xr:uid="{3B263A9C-E71C-4A45-BA40-D30739A2F5AC}"/>
    <cellStyle name="Normal 20 3 5" xfId="14603" xr:uid="{D049CE63-A0FA-4D75-8A5A-9D5CB435DB71}"/>
    <cellStyle name="Normal 20 3 6" xfId="19276" xr:uid="{36D60CD8-E5F7-42E0-B851-77E16701D1E0}"/>
    <cellStyle name="Normal 20 4" xfId="5694" xr:uid="{D8A899E1-4CB1-4952-8758-6D09B2323726}"/>
    <cellStyle name="Normal 20 4 2" xfId="12720" xr:uid="{3930A6F3-D2CB-4CEA-A39E-754CDCF57005}"/>
    <cellStyle name="Normal 20 4 3" xfId="16483" xr:uid="{7DC57290-C23B-47A9-B674-65EA720E30D1}"/>
    <cellStyle name="Normal 20 5" xfId="3138" xr:uid="{61D910FB-19BA-427C-8B57-A211EE072C98}"/>
    <cellStyle name="Normal 20 6" xfId="7438" xr:uid="{90C53778-BDA4-4979-B790-81FD9930E253}"/>
    <cellStyle name="Normal 20 7" xfId="10819" xr:uid="{64D395A8-94FC-4180-ACB2-77DACBE7CDCB}"/>
    <cellStyle name="Normal 20 8" xfId="14601" xr:uid="{204B4688-CA87-4A34-BE3D-6E658D28079C}"/>
    <cellStyle name="Normal 20 9" xfId="17999" xr:uid="{D14C1C58-6285-44CA-BE57-FAAC243889B2}"/>
    <cellStyle name="Normal 21" xfId="1089" xr:uid="{A7E7FB09-1F01-4621-AD55-13F5D534339C}"/>
    <cellStyle name="Normal 21 2" xfId="1090" xr:uid="{E89856B9-CC94-4E33-B622-143638C84F2A}"/>
    <cellStyle name="Normal 21 2 2" xfId="3144" xr:uid="{9631C11E-3345-44BA-BBAA-64071832F44F}"/>
    <cellStyle name="Normal 21 2 2 2" xfId="5700" xr:uid="{6A8341F6-6D03-464E-ADB7-C20D4DA5D541}"/>
    <cellStyle name="Normal 21 2 2 2 2" xfId="38444" xr:uid="{97822DBB-FD18-48BD-ADE5-D9CF1B94509B}"/>
    <cellStyle name="Normal 21 2 2 3" xfId="8925" xr:uid="{F33E2821-0018-4E99-BBD5-1919BE735636}"/>
    <cellStyle name="Normal 21 2 2 3 2" xfId="41701" xr:uid="{73EAA1CC-A878-49B2-8287-4A5E62ED1165}"/>
    <cellStyle name="Normal 21 2 2 4" xfId="12721" xr:uid="{94283C59-FBED-4836-A0C4-4565FDDBDBEF}"/>
    <cellStyle name="Normal 21 2 2 4 2" xfId="35212" xr:uid="{16B23948-B35B-4DB4-B196-49CC90BDA1CB}"/>
    <cellStyle name="Normal 21 2 2 5" xfId="16484" xr:uid="{CAF80731-7FC2-472D-A560-1ED1698A24F6}"/>
    <cellStyle name="Normal 21 2 2 6" xfId="19279" xr:uid="{9337D6F7-119E-479E-8E34-9EABF66244B5}"/>
    <cellStyle name="Normal 21 2 3" xfId="5699" xr:uid="{A102FAF0-7811-4684-A435-CC9E13E1C3A8}"/>
    <cellStyle name="Normal 21 2 3 2" xfId="36839" xr:uid="{EF9E139C-228B-4E96-8639-476E61CA8693}"/>
    <cellStyle name="Normal 21 2 4" xfId="3143" xr:uid="{B2489E4A-05A3-4E53-BBF6-20533D5525C3}"/>
    <cellStyle name="Normal 21 2 4 2" xfId="39985" xr:uid="{E9D7797F-0C7F-42F7-924C-B976346D7F0A}"/>
    <cellStyle name="Normal 21 2 5" xfId="7441" xr:uid="{158E73CC-1E9A-4FCB-B557-64113CC726A5}"/>
    <cellStyle name="Normal 21 2 5 2" xfId="33481" xr:uid="{F282D1BB-0B18-475B-A5E0-BA39855989D0}"/>
    <cellStyle name="Normal 21 2 6" xfId="10823" xr:uid="{DDB90281-0EA0-4C55-A813-8AE735705C35}"/>
    <cellStyle name="Normal 21 2 7" xfId="14605" xr:uid="{9B490A42-D6B1-4AE6-85EB-57C9D3A0C1E8}"/>
    <cellStyle name="Normal 21 2 8" xfId="18002" xr:uid="{887A3D61-B343-4689-9021-18C118A43C4D}"/>
    <cellStyle name="Normal 21 3" xfId="3145" xr:uid="{531B7CC8-EE58-4284-B78C-DBAD6B59BD2B}"/>
    <cellStyle name="Normal 21 3 2" xfId="5701" xr:uid="{D72241C7-7799-46F5-839A-2FF1E587FE1C}"/>
    <cellStyle name="Normal 21 3 2 2" xfId="12722" xr:uid="{42890DF6-9A6D-4208-8728-58263D6D0E55}"/>
    <cellStyle name="Normal 21 3 2 3" xfId="16485" xr:uid="{1FCBA4E2-7B93-4BCA-928C-FC9FC0388482}"/>
    <cellStyle name="Normal 21 3 3" xfId="8924" xr:uid="{C4B334C7-B500-4C8E-9EC7-E30477424C7B}"/>
    <cellStyle name="Normal 21 3 3 2" xfId="41700" xr:uid="{F3C79151-298B-462F-9EAE-24A841A69B61}"/>
    <cellStyle name="Normal 21 3 4" xfId="10824" xr:uid="{A3863C20-F6F8-4604-87ED-B61DC944B3CA}"/>
    <cellStyle name="Normal 21 3 4 2" xfId="35211" xr:uid="{36A8CF69-EA19-4210-898A-33D248548E95}"/>
    <cellStyle name="Normal 21 3 5" xfId="14606" xr:uid="{F658DC68-7E2E-4902-82CF-AAF111E84AA5}"/>
    <cellStyle name="Normal 21 3 6" xfId="19278" xr:uid="{7EBD35F1-4932-4871-9BD8-CEC6444771E5}"/>
    <cellStyle name="Normal 21 4" xfId="5698" xr:uid="{763F3EB1-92E6-4FFF-AB2D-28623BF1E85D}"/>
    <cellStyle name="Normal 21 4 2" xfId="12723" xr:uid="{D9DE2C6E-8E07-4B3F-9095-6C9B94AC40D5}"/>
    <cellStyle name="Normal 21 4 2 2" xfId="42126" xr:uid="{CB94CD98-2BB1-4514-9325-6E1AD36356A2}"/>
    <cellStyle name="Normal 21 4 3" xfId="16486" xr:uid="{C02C3A11-DF56-46ED-B4EC-408732830945}"/>
    <cellStyle name="Normal 21 4 3 2" xfId="35637" xr:uid="{6C0B0C3A-2DD1-4792-8D5D-F84B950011FE}"/>
    <cellStyle name="Normal 21 4 4" xfId="32210" xr:uid="{CAA44B79-D7DB-4894-8FD2-01C13A381687}"/>
    <cellStyle name="Normal 21 5" xfId="3142" xr:uid="{89DE8578-1830-4348-91E7-BDB331F7A985}"/>
    <cellStyle name="Normal 21 5 2" xfId="27476" xr:uid="{9A0BB0B2-E2CF-4D5C-934A-718BA3936851}"/>
    <cellStyle name="Normal 21 5 2 2" xfId="38781" xr:uid="{F70F0BDC-FA5A-4ED2-837C-6955C6A38CE4}"/>
    <cellStyle name="Normal 21 5 3" xfId="29699" xr:uid="{5BFC0761-9CC0-4269-BC08-24006416D999}"/>
    <cellStyle name="Normal 21 6" xfId="7440" xr:uid="{52BA1D66-6375-4117-BE57-D463CDF3C1D1}"/>
    <cellStyle name="Normal 21 6 2" xfId="32636" xr:uid="{6072857A-75AD-4703-B0FF-AFA7F94A1A75}"/>
    <cellStyle name="Normal 21 7" xfId="10822" xr:uid="{B304E71F-8D07-4188-8A41-705D3552689B}"/>
    <cellStyle name="Normal 21 8" xfId="14604" xr:uid="{A6B62B47-C672-4E4C-B308-80101A519BB3}"/>
    <cellStyle name="Normal 21 9" xfId="18001" xr:uid="{F05279B1-C551-47D0-9477-FFDBBFC019F5}"/>
    <cellStyle name="Normal 22" xfId="1091" xr:uid="{A5E12E7D-F09C-4FD2-B574-4B602B869FF0}"/>
    <cellStyle name="Normal 22 2" xfId="3147" xr:uid="{59B63147-5AA1-46B4-805F-9701E5D68593}"/>
    <cellStyle name="Normal 22 2 2" xfId="5703" xr:uid="{190C6872-81D5-455B-ABB3-E19D9B69ABFE}"/>
    <cellStyle name="Normal 22 2 2 2" xfId="38445" xr:uid="{110710D3-63F3-4A4B-A994-263D9B7D834F}"/>
    <cellStyle name="Normal 22 2 3" xfId="8926" xr:uid="{861E0F58-F84E-4F4E-A0BE-3C24E8F77ACA}"/>
    <cellStyle name="Normal 22 2 3 2" xfId="41702" xr:uid="{4C5BBD89-2ED1-4C90-B303-84919924974F}"/>
    <cellStyle name="Normal 22 2 4" xfId="19280" xr:uid="{8BAEABDB-2CA5-4F43-B881-FB3E85A4B937}"/>
    <cellStyle name="Normal 22 2 4 2" xfId="35213" xr:uid="{0B423FA6-40DC-4C11-A08C-673C571FDCF7}"/>
    <cellStyle name="Normal 22 2 5" xfId="31932" xr:uid="{C93A5474-FD62-4BD6-96B0-7E6367758C0C}"/>
    <cellStyle name="Normal 22 3" xfId="5702" xr:uid="{9A2B5AEE-CBD3-4F2B-84A4-8793F8E34F48}"/>
    <cellStyle name="Normal 22 3 2" xfId="29240" xr:uid="{F3E4CCBE-A29E-46BF-89B3-C1D48A7F39BE}"/>
    <cellStyle name="Normal 22 3 3" xfId="25986" xr:uid="{CE428AAB-9AFF-42D5-A5B0-970651A8E3E8}"/>
    <cellStyle name="Normal 22 3 3 2" xfId="36445" xr:uid="{B4ADD018-EFF0-4439-8FF8-2C9D02A02685}"/>
    <cellStyle name="Normal 22 3 4" xfId="23335" xr:uid="{35FC1F30-BB56-4AE5-9AD0-FDEA0B819EEB}"/>
    <cellStyle name="Normal 22 4" xfId="3146" xr:uid="{FE14BC28-6C6B-4364-AA2E-2C7BE8099340}"/>
    <cellStyle name="Normal 22 4 2" xfId="27695" xr:uid="{FB1444AC-052F-4545-842B-5113040B77F7}"/>
    <cellStyle name="Normal 22 4 2 2" xfId="39591" xr:uid="{B59808C4-9BBD-4484-A866-46557438FBB1}"/>
    <cellStyle name="Normal 22 4 3" xfId="30363" xr:uid="{7C41C885-9F05-43B8-8B17-DC68047A8286}"/>
    <cellStyle name="Normal 22 5" xfId="7442" xr:uid="{EA376358-95CF-413B-B244-DE6C2C5948A2}"/>
    <cellStyle name="Normal 22 5 2" xfId="33060" xr:uid="{FF9B7416-60FB-45CB-A269-3866600C54CC}"/>
    <cellStyle name="Normal 22 6" xfId="11516" xr:uid="{9EBCD33C-F333-4F84-AF2D-35B8C42F2093}"/>
    <cellStyle name="Normal 22 7" xfId="18003" xr:uid="{864ABDEA-2437-450D-AF06-19CB1F7D8167}"/>
    <cellStyle name="Normal 23" xfId="4066" xr:uid="{83DAB2F6-FE5A-4E63-B726-698CB15B763A}"/>
    <cellStyle name="Normal 23 2" xfId="9523" xr:uid="{2A50B547-6F0C-47C7-99F2-37BAA2344588}"/>
    <cellStyle name="Normal 23 2 2" xfId="27259" xr:uid="{8D5579DF-AA93-40BA-944F-42E4DD6B7384}"/>
    <cellStyle name="Normal 23 2 2 2" xfId="38446" xr:uid="{A5979594-A6A3-408F-A0C1-EF6595737FC1}"/>
    <cellStyle name="Normal 23 2 3" xfId="29016" xr:uid="{7EE49658-9D3D-4E00-A20D-4848C901FD88}"/>
    <cellStyle name="Normal 23 2 3 2" xfId="41703" xr:uid="{ACF15D51-4240-4350-B4B2-7A6047408BEC}"/>
    <cellStyle name="Normal 23 2 4" xfId="25047" xr:uid="{9C05FFB5-5639-4BDA-AFCE-BDB4E1FF8A9A}"/>
    <cellStyle name="Normal 23 2 4 2" xfId="35214" xr:uid="{90F81EE4-43B1-48BC-BF74-EDB1FE97F68A}"/>
    <cellStyle name="Normal 23 2 5" xfId="31933" xr:uid="{0F335A2D-1F9E-4E0C-B621-3B6C0768A38B}"/>
    <cellStyle name="Normal 23 3" xfId="8040" xr:uid="{B878936A-CC80-49A1-8C64-AA8D287D6E34}"/>
    <cellStyle name="Normal 23 3 2" xfId="29235" xr:uid="{06F76243-4CDC-4277-BEEE-9089FEFA192C}"/>
    <cellStyle name="Normal 23 3 2 2" xfId="42127" xr:uid="{F1E95876-6254-4761-B75E-60DC6CB41D9B}"/>
    <cellStyle name="Normal 23 3 3" xfId="25324" xr:uid="{A44336DA-0656-4C0B-B3E5-E8780DF1BCBA}"/>
    <cellStyle name="Normal 23 3 3 2" xfId="35638" xr:uid="{5AB790A8-6A56-4A4F-8374-CA4DA526A7F3}"/>
    <cellStyle name="Normal 23 3 4" xfId="32211" xr:uid="{635A013A-EFCF-4BBA-A338-3CF6C68B83A4}"/>
    <cellStyle name="Normal 23 4" xfId="11517" xr:uid="{FD328C3D-A886-4A29-86BC-D687E5FE0C0B}"/>
    <cellStyle name="Normal 23 4 2" xfId="38782" xr:uid="{2A4DBC97-ECAD-422A-8B19-A72D95994826}"/>
    <cellStyle name="Normal 23 4 3" xfId="27477" xr:uid="{658B2CD3-B26D-43C5-A9C5-E9A5D1B30713}"/>
    <cellStyle name="Normal 23 5" xfId="23997" xr:uid="{A3B6EA5C-56FE-4890-996A-59AAF0AC4434}"/>
    <cellStyle name="Normal 23 5 2" xfId="33911" xr:uid="{B8D2E314-44A8-4AE9-9141-27B104BEBD9F}"/>
    <cellStyle name="Normal 23 6" xfId="29677" xr:uid="{A74EDE24-A2C8-4D81-9498-83D97C31CCB2}"/>
    <cellStyle name="Normal 24" xfId="4067" xr:uid="{C3CD1C30-D969-4786-A948-2BC7B7E81D86}"/>
    <cellStyle name="Normal 24 2" xfId="11519" xr:uid="{58332E88-9CCE-4374-A3E1-12EEEF7D1C40}"/>
    <cellStyle name="Normal 24 2 2" xfId="27260" xr:uid="{6C811085-64DC-4B1E-BA7B-0A7BCB47C6D3}"/>
    <cellStyle name="Normal 24 2 2 2" xfId="38447" xr:uid="{96B9F5A2-9A30-4079-A7D4-7372371EDE6C}"/>
    <cellStyle name="Normal 24 2 3" xfId="29017" xr:uid="{36907A90-04B0-4554-AD7C-E799BEA42C6D}"/>
    <cellStyle name="Normal 24 2 3 2" xfId="41704" xr:uid="{1AE05DF4-6CE6-45F4-A96D-678D6C03CEF9}"/>
    <cellStyle name="Normal 24 2 4" xfId="25048" xr:uid="{ED923807-8451-4B0E-87DC-996EBA7A0605}"/>
    <cellStyle name="Normal 24 2 4 2" xfId="35215" xr:uid="{0C29C77B-7229-47C6-88BC-436A5E0EF4B6}"/>
    <cellStyle name="Normal 24 2 5" xfId="31934" xr:uid="{42009B1C-0D94-49F4-AAEF-9051CEDC8FB7}"/>
    <cellStyle name="Normal 24 2 6" xfId="23244" xr:uid="{300318EF-0E16-447D-997B-01E08F9D7BCD}"/>
    <cellStyle name="Normal 24 3" xfId="11518" xr:uid="{D1B7321F-89D5-4B8C-AC40-6152011AE26A}"/>
    <cellStyle name="Normal 24 3 2" xfId="29236" xr:uid="{4A62CBD6-7DE8-4309-BFB7-C64DFA7BDED2}"/>
    <cellStyle name="Normal 24 3 2 2" xfId="42128" xr:uid="{7889B62C-F1B6-41FE-A188-64DB0D4E6E5C}"/>
    <cellStyle name="Normal 24 3 3" xfId="25325" xr:uid="{0F95A99C-B675-4DA5-89DF-C92B9940C707}"/>
    <cellStyle name="Normal 24 3 3 2" xfId="35639" xr:uid="{8D4BB981-C932-44FF-AAC8-7B20FF214FC8}"/>
    <cellStyle name="Normal 24 3 4" xfId="32212" xr:uid="{628A0F7F-60A8-4BB0-91DD-CFA55A060B4B}"/>
    <cellStyle name="Normal 24 3 5" xfId="23332" xr:uid="{36DE8053-871B-4212-9418-270D28104A9E}"/>
    <cellStyle name="Normal 24 4" xfId="27478" xr:uid="{9142E3E6-49BF-4EF5-B691-E094003FB6D4}"/>
    <cellStyle name="Normal 24 4 2" xfId="38783" xr:uid="{5BA9B908-B638-41F3-BB13-9800C835B1E7}"/>
    <cellStyle name="Normal 24 5" xfId="24001" xr:uid="{7FEB2694-F335-4423-8EBE-6D472505DA4E}"/>
    <cellStyle name="Normal 24 5 2" xfId="33915" xr:uid="{FC277376-8EF4-4F76-A814-9627B7C5F76E}"/>
    <cellStyle name="Normal 24 6" xfId="29679" xr:uid="{247C708A-1F05-4699-9707-05506FDBC8DC}"/>
    <cellStyle name="Normal 24 7" xfId="22329" xr:uid="{EF95A895-E82D-44B3-A8F3-AEE9DE30DC09}"/>
    <cellStyle name="Normal 25" xfId="6622" xr:uid="{D9A42D4F-F649-4F77-8567-CCACF65C1F91}"/>
    <cellStyle name="Normal 25 2" xfId="12724" xr:uid="{907EFC36-4443-4478-9B2F-DEA1CE1E3216}"/>
    <cellStyle name="Normal 25 2 2" xfId="27261" xr:uid="{DD3ED51A-E974-451F-96BF-DC5552219035}"/>
    <cellStyle name="Normal 25 2 2 2" xfId="38448" xr:uid="{B2BA0384-6C09-48DB-919E-A2A1789C0188}"/>
    <cellStyle name="Normal 25 2 3" xfId="29018" xr:uid="{DC43E7C2-F893-4834-BB35-035BCF91767D}"/>
    <cellStyle name="Normal 25 2 3 2" xfId="41705" xr:uid="{0300BE0D-CDB2-4A14-84F0-C01563CA6BD7}"/>
    <cellStyle name="Normal 25 2 4" xfId="25049" xr:uid="{614ED967-5CCF-4A2F-82F1-3968931EC0EB}"/>
    <cellStyle name="Normal 25 2 4 2" xfId="35216" xr:uid="{11289BB1-96AA-4DAC-BAAA-EF276135170B}"/>
    <cellStyle name="Normal 25 2 5" xfId="31935" xr:uid="{C08C6348-CED6-41D2-ADFE-F6E54BA80632}"/>
    <cellStyle name="Normal 25 3" xfId="16487" xr:uid="{F034F2A4-0443-44F0-9ED0-9493DDE8B16F}"/>
    <cellStyle name="Normal 25 3 2" xfId="29237" xr:uid="{CC141922-83E1-49C1-AEFA-ED64509A9699}"/>
    <cellStyle name="Normal 25 3 2 2" xfId="42129" xr:uid="{73A2B367-6B1F-4529-A8CA-16123959E86C}"/>
    <cellStyle name="Normal 25 3 3" xfId="25326" xr:uid="{E4A3ED1B-6E90-4ABA-B3A9-8D011E29CBFA}"/>
    <cellStyle name="Normal 25 3 3 2" xfId="35640" xr:uid="{C5730C72-4B24-4313-9002-966A3E6568F4}"/>
    <cellStyle name="Normal 25 3 4" xfId="32213" xr:uid="{F68DB962-75C9-4769-A500-34155C58B490}"/>
    <cellStyle name="Normal 25 4" xfId="27479" xr:uid="{8FD55945-9DEF-4A68-B8E0-E935A2E5DECF}"/>
    <cellStyle name="Normal 25 4 2" xfId="38784" xr:uid="{5C4D6315-216C-4901-8397-08EC4CAA4E1D}"/>
    <cellStyle name="Normal 25 5" xfId="24005" xr:uid="{AFA8205C-805C-40C1-81A1-46B28DABB1E7}"/>
    <cellStyle name="Normal 25 5 2" xfId="33919" xr:uid="{9440E85A-802D-4F3B-BB1D-510224082C83}"/>
    <cellStyle name="Normal 25 6" xfId="29681" xr:uid="{641B6C50-F2E0-4ACD-899F-1B74686F93D5}"/>
    <cellStyle name="Normal 25 7" xfId="42315" xr:uid="{9BCE15BC-D5C4-448D-AC1A-98F3ECBD8B16}"/>
    <cellStyle name="Normal 26" xfId="1092" xr:uid="{E987ED99-AC75-477B-840B-A3D0AE557E85}"/>
    <cellStyle name="Normal 26 10" xfId="14607" xr:uid="{6086CA31-C1E5-4FA4-8A42-279DA12FF7F3}"/>
    <cellStyle name="Normal 26 11" xfId="18004" xr:uid="{2F1BC6A6-9859-4001-89C1-8F454FD5FCF2}"/>
    <cellStyle name="Normal 26 2" xfId="1093" xr:uid="{FB4135C7-D981-4A61-9637-5656A0794CF8}"/>
    <cellStyle name="Normal 26 2 2" xfId="1094" xr:uid="{00924643-47DA-4889-9E8D-D68141F7EA7C}"/>
    <cellStyle name="Normal 26 2 2 2" xfId="3151" xr:uid="{71797FCB-6E46-404A-B87E-171BEBEC14B0}"/>
    <cellStyle name="Normal 26 2 2 2 2" xfId="5707" xr:uid="{0AD9E037-E23E-4C3B-86F8-645C07832086}"/>
    <cellStyle name="Normal 26 2 2 2 3" xfId="8929" xr:uid="{12CA7302-9BAA-4392-80F7-CADE55CBD5CA}"/>
    <cellStyle name="Normal 26 2 2 2 4" xfId="12725" xr:uid="{F86BFD90-C0FC-4A06-BE23-AD30DD1A0210}"/>
    <cellStyle name="Normal 26 2 2 2 5" xfId="16488" xr:uid="{CF09B5CB-AF1D-4B45-82E2-A4C173D3334F}"/>
    <cellStyle name="Normal 26 2 2 2 6" xfId="19283" xr:uid="{F6B343DE-C44C-418D-831D-7C001DB8A385}"/>
    <cellStyle name="Normal 26 2 2 3" xfId="5706" xr:uid="{F163BABE-03CC-4712-A2CE-908A23622C38}"/>
    <cellStyle name="Normal 26 2 2 4" xfId="3150" xr:uid="{9992351B-FC6C-4116-A328-284F29423E86}"/>
    <cellStyle name="Normal 26 2 2 5" xfId="7445" xr:uid="{C7F3CD50-66BD-4123-91B4-16CCB43BC925}"/>
    <cellStyle name="Normal 26 2 2 6" xfId="10827" xr:uid="{C506276E-A8B9-4088-823D-0BB9EFD29DF3}"/>
    <cellStyle name="Normal 26 2 2 7" xfId="14609" xr:uid="{815CCBB0-B652-4CB3-97B2-34B97E60CB96}"/>
    <cellStyle name="Normal 26 2 2 8" xfId="18006" xr:uid="{0408E038-275C-4302-951F-D28532D0EC46}"/>
    <cellStyle name="Normal 26 2 3" xfId="3152" xr:uid="{A76CF53B-49B4-4C5A-B248-BA450448023D}"/>
    <cellStyle name="Normal 26 2 3 2" xfId="5708" xr:uid="{9892F652-D396-4EE6-ADAE-D71F1F68CDA1}"/>
    <cellStyle name="Normal 26 2 3 2 2" xfId="12726" xr:uid="{CFC73982-F0FD-4935-B755-E634EC00A538}"/>
    <cellStyle name="Normal 26 2 3 2 3" xfId="16489" xr:uid="{DBB74334-5F39-47D4-9B87-B85017AB7D97}"/>
    <cellStyle name="Normal 26 2 3 3" xfId="8928" xr:uid="{941FB333-B517-4F48-BAE7-145342B9DD18}"/>
    <cellStyle name="Normal 26 2 3 4" xfId="10828" xr:uid="{12225A73-0541-45C0-AAF7-AC240F94D2CA}"/>
    <cellStyle name="Normal 26 2 3 5" xfId="14610" xr:uid="{D8397152-5F3E-4B7D-8A46-649B9DE9CDA2}"/>
    <cellStyle name="Normal 26 2 3 6" xfId="19282" xr:uid="{45F3BE8B-CD10-41AF-9E01-70A6DFD6AB59}"/>
    <cellStyle name="Normal 26 2 4" xfId="5705" xr:uid="{216764BB-E375-4B78-83D3-CB3F0DB63EB9}"/>
    <cellStyle name="Normal 26 2 4 2" xfId="12727" xr:uid="{754174EA-EA39-41E2-9578-F2291586E6E5}"/>
    <cellStyle name="Normal 26 2 4 3" xfId="16490" xr:uid="{DA787602-E713-491B-BEA9-A9F93EAD1C6E}"/>
    <cellStyle name="Normal 26 2 5" xfId="3149" xr:uid="{B92F6999-A976-4B34-9ED6-5C015B03D11B}"/>
    <cellStyle name="Normal 26 2 6" xfId="7444" xr:uid="{7819023D-B2F0-4C3C-9CD7-8D7F45730C48}"/>
    <cellStyle name="Normal 26 2 7" xfId="10826" xr:uid="{3A08D03C-E974-43C1-8A1B-517F97D7FC96}"/>
    <cellStyle name="Normal 26 2 8" xfId="14608" xr:uid="{CE55B3E4-106E-4884-A263-8868C496C92C}"/>
    <cellStyle name="Normal 26 2 9" xfId="18005" xr:uid="{AAA100E7-2368-4EBB-A665-1535A59A649D}"/>
    <cellStyle name="Normal 26 3" xfId="1095" xr:uid="{6268A720-2B74-4558-A4D1-450330BDE4E3}"/>
    <cellStyle name="Normal 26 3 2" xfId="1096" xr:uid="{D8C4975E-7E0F-4E33-9C77-A683D3E44C17}"/>
    <cellStyle name="Normal 26 3 2 2" xfId="3155" xr:uid="{5651F8D2-8FBE-4167-A95C-2FB27A1CF11B}"/>
    <cellStyle name="Normal 26 3 2 2 2" xfId="5711" xr:uid="{F93CB4A0-65A0-4BE4-AC66-839B80F09CD1}"/>
    <cellStyle name="Normal 26 3 2 2 3" xfId="8931" xr:uid="{FA8AB0EF-4508-4219-BDDB-983132E400DC}"/>
    <cellStyle name="Normal 26 3 2 2 4" xfId="12728" xr:uid="{276D1BBD-7745-4598-83D7-2569551FFD00}"/>
    <cellStyle name="Normal 26 3 2 2 5" xfId="16491" xr:uid="{AAB5F9A0-09B3-422A-9F8B-2CDABE571C46}"/>
    <cellStyle name="Normal 26 3 2 2 6" xfId="19285" xr:uid="{5E1C5FA5-3D93-4B46-9455-4D9F91749DC4}"/>
    <cellStyle name="Normal 26 3 2 3" xfId="5710" xr:uid="{89BE2C8A-0AFE-47A1-B1CE-352899A780A9}"/>
    <cellStyle name="Normal 26 3 2 4" xfId="3154" xr:uid="{30C93642-EFAE-46C0-A07D-584BCA2BC3BE}"/>
    <cellStyle name="Normal 26 3 2 5" xfId="7447" xr:uid="{B13E69C9-7DC2-4243-AA68-7C1E54C0C648}"/>
    <cellStyle name="Normal 26 3 2 6" xfId="10830" xr:uid="{E0051994-6B92-49BA-AF94-78DC9944FEBC}"/>
    <cellStyle name="Normal 26 3 2 7" xfId="14612" xr:uid="{E05D7FA5-E9C2-4243-856B-789C99A474E6}"/>
    <cellStyle name="Normal 26 3 2 8" xfId="18008" xr:uid="{75A4FD59-04B9-44E6-9673-241EAD335BEC}"/>
    <cellStyle name="Normal 26 3 3" xfId="3156" xr:uid="{71E60DE5-6161-4029-A8CD-41E99C64E1DB}"/>
    <cellStyle name="Normal 26 3 3 2" xfId="5712" xr:uid="{E474A392-B71B-456F-8063-40648EBFDB60}"/>
    <cellStyle name="Normal 26 3 3 2 2" xfId="12729" xr:uid="{6F8CFAFE-E122-4BB7-90CD-C4CEC0D0D48D}"/>
    <cellStyle name="Normal 26 3 3 2 3" xfId="16492" xr:uid="{7590CDEB-10F1-4672-AF2E-7534BE19DD8C}"/>
    <cellStyle name="Normal 26 3 3 3" xfId="8930" xr:uid="{B1A72C35-9ABE-4DE5-B06F-87878792A8DE}"/>
    <cellStyle name="Normal 26 3 3 4" xfId="10831" xr:uid="{8F6D10B2-845A-45EC-B5D0-2D496E58D9B4}"/>
    <cellStyle name="Normal 26 3 3 5" xfId="14613" xr:uid="{7FAB1481-4112-431F-89C7-20A01072A378}"/>
    <cellStyle name="Normal 26 3 3 6" xfId="19284" xr:uid="{596E35F0-314B-4965-8AEF-209AF2CC4A5E}"/>
    <cellStyle name="Normal 26 3 4" xfId="5709" xr:uid="{C397D073-04EC-4CA3-8316-7B9A583ED747}"/>
    <cellStyle name="Normal 26 3 4 2" xfId="12730" xr:uid="{D61EC460-A034-4C8F-8709-32B1BE263DA5}"/>
    <cellStyle name="Normal 26 3 4 3" xfId="16493" xr:uid="{C0C4F265-9B35-4856-97B9-A73DF8A4CC5B}"/>
    <cellStyle name="Normal 26 3 5" xfId="3153" xr:uid="{3D021C71-D73A-4ACE-95A8-FE46CB9962C6}"/>
    <cellStyle name="Normal 26 3 6" xfId="7446" xr:uid="{1286DA9C-4292-4E45-932B-D79FE8FD4687}"/>
    <cellStyle name="Normal 26 3 7" xfId="10829" xr:uid="{715FED57-EA2B-419E-8334-677EA7162164}"/>
    <cellStyle name="Normal 26 3 8" xfId="14611" xr:uid="{AB90BFCA-BB58-4C7A-84EE-7623D9EB7FB0}"/>
    <cellStyle name="Normal 26 3 9" xfId="18007" xr:uid="{3FC51592-7EC5-4A53-9140-BB9A5F705E45}"/>
    <cellStyle name="Normal 26 4" xfId="1097" xr:uid="{3E60BDE4-443B-452D-9E11-081060360BDA}"/>
    <cellStyle name="Normal 26 4 2" xfId="3158" xr:uid="{F52BAAB0-C2DC-44FB-BA99-1C375AF90B60}"/>
    <cellStyle name="Normal 26 4 2 2" xfId="5714" xr:uid="{92FB3744-B1D5-415A-95DA-CFDF77D6EC32}"/>
    <cellStyle name="Normal 26 4 2 3" xfId="8932" xr:uid="{BEF5DC8E-BF81-41DA-8BAF-45A4EDF4B852}"/>
    <cellStyle name="Normal 26 4 2 4" xfId="12731" xr:uid="{96C29994-3E31-40E3-B52F-B79D5720F64D}"/>
    <cellStyle name="Normal 26 4 2 5" xfId="16494" xr:uid="{B6F70F24-B9B6-42D9-A1A7-AF4C19D4FD27}"/>
    <cellStyle name="Normal 26 4 2 6" xfId="19286" xr:uid="{AA695DEA-C0D1-4AF0-9480-6C3ACA5D5881}"/>
    <cellStyle name="Normal 26 4 3" xfId="5713" xr:uid="{A95702EA-6521-4CA5-A949-35B5B0EAE2BF}"/>
    <cellStyle name="Normal 26 4 4" xfId="3157" xr:uid="{341DF25E-4959-4956-AFC3-75B9DD247132}"/>
    <cellStyle name="Normal 26 4 5" xfId="7448" xr:uid="{8D9DA576-7168-40D7-A3E1-E5A9CABC164E}"/>
    <cellStyle name="Normal 26 4 6" xfId="10832" xr:uid="{C5CABE30-C649-48D9-BC31-827887F32177}"/>
    <cellStyle name="Normal 26 4 7" xfId="14614" xr:uid="{00F69AE7-B96C-4370-8DCA-A8C3EA50E99C}"/>
    <cellStyle name="Normal 26 4 8" xfId="18009" xr:uid="{DBF36786-488B-4F7F-8CA8-C0C4F2A2130C}"/>
    <cellStyle name="Normal 26 5" xfId="3159" xr:uid="{0091A456-14C4-465B-9C6F-FA7B38914C86}"/>
    <cellStyle name="Normal 26 5 2" xfId="5715" xr:uid="{22FA9C0D-03D0-4DDF-B810-3717C423E689}"/>
    <cellStyle name="Normal 26 5 2 2" xfId="9524" xr:uid="{91CFC5F5-4AD1-41F4-984C-C266E383458A}"/>
    <cellStyle name="Normal 26 5 2 3" xfId="12732" xr:uid="{63FA2A92-F65C-477D-A43E-D48E324B3D35}"/>
    <cellStyle name="Normal 26 5 2 4" xfId="16495" xr:uid="{38DFBF34-5D0D-49E0-820E-66CC47372A85}"/>
    <cellStyle name="Normal 26 5 3" xfId="8041" xr:uid="{6FC3A073-044F-4F2B-92A4-15332A720445}"/>
    <cellStyle name="Normal 26 5 4" xfId="10833" xr:uid="{735C6287-A419-4D20-AF23-5D0D9B7DEFD9}"/>
    <cellStyle name="Normal 26 5 5" xfId="14615" xr:uid="{6198942B-90D5-458E-9374-FEACD8BBA3A3}"/>
    <cellStyle name="Normal 26 5 6" xfId="19281" xr:uid="{05272EE7-C288-4BD6-ADF7-40E861B255C3}"/>
    <cellStyle name="Normal 26 6" xfId="5704" xr:uid="{D17CE1EC-2BC7-48D1-BB11-EE1601F740EF}"/>
    <cellStyle name="Normal 26 6 2" xfId="8927" xr:uid="{4755A244-5078-49A8-B8E3-468248992159}"/>
    <cellStyle name="Normal 26 6 3" xfId="12733" xr:uid="{DDD0D7AC-AB04-41BF-818A-199101DC488D}"/>
    <cellStyle name="Normal 26 6 4" xfId="16496" xr:uid="{BCEFCC31-6E7D-4D1A-AE56-B8D01CFE97F0}"/>
    <cellStyle name="Normal 26 7" xfId="3148" xr:uid="{480AA356-F3E9-4D97-907D-9D87667AEEFF}"/>
    <cellStyle name="Normal 26 8" xfId="7443" xr:uid="{F7087821-E3F6-40C0-ADEA-D9A7585C2F33}"/>
    <cellStyle name="Normal 26 9" xfId="10825" xr:uid="{CC915BF5-C5FD-4762-B08D-18B31756B587}"/>
    <cellStyle name="Normal 27" xfId="1098" xr:uid="{A5706BAA-4609-4005-AB08-134FE7F10835}"/>
    <cellStyle name="Normal 27 10" xfId="14616" xr:uid="{D5A8549D-32B4-42F2-A163-7D7CBB7B0B64}"/>
    <cellStyle name="Normal 27 11" xfId="18010" xr:uid="{7F57A918-1713-4D61-9D23-B43C854E1CA3}"/>
    <cellStyle name="Normal 27 2" xfId="1099" xr:uid="{402A2492-8A3F-4853-AFFF-78E69ADB67F8}"/>
    <cellStyle name="Normal 27 2 2" xfId="1100" xr:uid="{684246FC-216E-4ACC-8EA5-61B83290F93B}"/>
    <cellStyle name="Normal 27 2 2 2" xfId="3163" xr:uid="{F8A43C08-FBED-4DC8-B83C-8BA67329AAD0}"/>
    <cellStyle name="Normal 27 2 2 2 2" xfId="5719" xr:uid="{FF6F9299-54B4-4104-AFAE-C2D9144A2EA3}"/>
    <cellStyle name="Normal 27 2 2 2 3" xfId="8935" xr:uid="{42882468-FA08-4E94-8502-C6811A072FB8}"/>
    <cellStyle name="Normal 27 2 2 2 4" xfId="12734" xr:uid="{94968C20-2053-4ECD-AB4A-CF16C66B2A6D}"/>
    <cellStyle name="Normal 27 2 2 2 5" xfId="16497" xr:uid="{787D89EF-C477-4742-A26D-68EBE40370B7}"/>
    <cellStyle name="Normal 27 2 2 2 6" xfId="19289" xr:uid="{7F5BB751-0542-4B54-AE8F-223419062D57}"/>
    <cellStyle name="Normal 27 2 2 3" xfId="5718" xr:uid="{AFE7DC9D-10B7-48F1-9374-8A3C30C86782}"/>
    <cellStyle name="Normal 27 2 2 4" xfId="3162" xr:uid="{20DB4285-17EE-4F5A-B1F0-27E761CA45CF}"/>
    <cellStyle name="Normal 27 2 2 5" xfId="7451" xr:uid="{1C22373C-924F-42FA-985C-A38005BD337E}"/>
    <cellStyle name="Normal 27 2 2 6" xfId="10836" xr:uid="{2F70BAE9-1781-4919-AAEA-B379E27988A8}"/>
    <cellStyle name="Normal 27 2 2 7" xfId="14618" xr:uid="{0BCFC387-8844-4F03-8466-A2C2C0E04EB1}"/>
    <cellStyle name="Normal 27 2 2 8" xfId="18012" xr:uid="{C45B2DA7-DE86-44E0-AC2D-EDCC1AC34CA6}"/>
    <cellStyle name="Normal 27 2 3" xfId="3164" xr:uid="{58D71F50-09BD-4DAD-BC54-7FF369E6AC1C}"/>
    <cellStyle name="Normal 27 2 3 2" xfId="5720" xr:uid="{1381FA4D-9134-4447-B7E0-B8FCE6A8C205}"/>
    <cellStyle name="Normal 27 2 3 2 2" xfId="12735" xr:uid="{9E63EAD9-7ECB-431B-9572-5CBDE663C928}"/>
    <cellStyle name="Normal 27 2 3 2 3" xfId="16498" xr:uid="{D4F18B13-C779-4E9D-AC59-2801BF866D81}"/>
    <cellStyle name="Normal 27 2 3 3" xfId="8934" xr:uid="{81FC2C80-883A-43C2-9F61-8860514BB8BF}"/>
    <cellStyle name="Normal 27 2 3 4" xfId="10837" xr:uid="{4244C5C7-3E6F-426C-A97E-EAE81C962978}"/>
    <cellStyle name="Normal 27 2 3 5" xfId="14619" xr:uid="{3445E30B-FFA1-479E-8796-697B2FB537EA}"/>
    <cellStyle name="Normal 27 2 3 6" xfId="19288" xr:uid="{05609638-4D49-46BF-AE97-867BD974FB03}"/>
    <cellStyle name="Normal 27 2 4" xfId="5717" xr:uid="{4F7A093A-2A21-40D8-8D01-61C2956ABEC0}"/>
    <cellStyle name="Normal 27 2 4 2" xfId="12736" xr:uid="{C4E03B1F-0E97-4424-88EE-89C3A900CC6D}"/>
    <cellStyle name="Normal 27 2 4 3" xfId="16499" xr:uid="{733E3684-2F53-4209-8D33-D1CC7DF959D2}"/>
    <cellStyle name="Normal 27 2 5" xfId="3161" xr:uid="{53E59CA0-8346-44DE-A0DB-494FAB16A964}"/>
    <cellStyle name="Normal 27 2 6" xfId="7450" xr:uid="{EC78DE0D-ECD1-42E2-918F-73BE5E91BAE1}"/>
    <cellStyle name="Normal 27 2 7" xfId="10835" xr:uid="{27BF0E42-F975-4A69-BE5E-82F168DB4ADF}"/>
    <cellStyle name="Normal 27 2 8" xfId="14617" xr:uid="{8110D926-5C83-42F8-A80D-EDB937495917}"/>
    <cellStyle name="Normal 27 2 9" xfId="18011" xr:uid="{5CFB3FF7-9CD7-40B9-9F69-839789F4EAA6}"/>
    <cellStyle name="Normal 27 3" xfId="1101" xr:uid="{C62493A8-DE5C-42FE-84EB-855C87E95800}"/>
    <cellStyle name="Normal 27 3 2" xfId="1102" xr:uid="{D40BD96B-73DA-470B-B4AF-1226ED2C7FB0}"/>
    <cellStyle name="Normal 27 3 2 2" xfId="3167" xr:uid="{C9937E7D-D379-420B-B45E-5E34FC5A86E0}"/>
    <cellStyle name="Normal 27 3 2 2 2" xfId="5723" xr:uid="{57737754-36D7-4063-8A4F-E9F0F40360CF}"/>
    <cellStyle name="Normal 27 3 2 2 3" xfId="8937" xr:uid="{C98EAB2F-7373-45D8-AC0D-82924A71E5AD}"/>
    <cellStyle name="Normal 27 3 2 2 4" xfId="12737" xr:uid="{EB278A53-39B9-445A-8969-578FFCF748C9}"/>
    <cellStyle name="Normal 27 3 2 2 5" xfId="16500" xr:uid="{05E15CC4-740F-459F-9297-75AE044B615B}"/>
    <cellStyle name="Normal 27 3 2 2 6" xfId="19291" xr:uid="{DFE53B71-5C3D-4D2A-A22B-F3CBAEFAB948}"/>
    <cellStyle name="Normal 27 3 2 3" xfId="5722" xr:uid="{75C4DBC2-03DA-4755-9144-DA8D4F340503}"/>
    <cellStyle name="Normal 27 3 2 4" xfId="3166" xr:uid="{3D37EE93-CFB7-4504-AE03-AF5A665ECF3E}"/>
    <cellStyle name="Normal 27 3 2 5" xfId="7453" xr:uid="{977DF4B9-24C7-4701-9D80-82DF2939412F}"/>
    <cellStyle name="Normal 27 3 2 6" xfId="10839" xr:uid="{1AB9450E-E637-44FA-995C-4282534D5C7B}"/>
    <cellStyle name="Normal 27 3 2 7" xfId="14621" xr:uid="{55207DDA-8C3B-4DAE-8D67-6FC616566760}"/>
    <cellStyle name="Normal 27 3 2 8" xfId="18014" xr:uid="{4E61AAE8-6B10-4F50-8F53-BED0A1F005DC}"/>
    <cellStyle name="Normal 27 3 3" xfId="3168" xr:uid="{154B9101-652C-4D8D-A243-A77B893DAB5B}"/>
    <cellStyle name="Normal 27 3 3 2" xfId="5724" xr:uid="{ACED0651-A3AB-496E-B1EE-73DB93792944}"/>
    <cellStyle name="Normal 27 3 3 2 2" xfId="12738" xr:uid="{B0FCCFA5-67A4-4C6F-998E-93590F26F745}"/>
    <cellStyle name="Normal 27 3 3 2 3" xfId="16501" xr:uid="{92099BB0-6E70-4F08-B5A0-4AB78116D19B}"/>
    <cellStyle name="Normal 27 3 3 3" xfId="8936" xr:uid="{197262DC-2F9B-4D53-BB7B-620F6518D8FE}"/>
    <cellStyle name="Normal 27 3 3 4" xfId="10840" xr:uid="{5C2AF9B6-225A-48E6-AD2C-3D609A4EE363}"/>
    <cellStyle name="Normal 27 3 3 5" xfId="14622" xr:uid="{C29421DC-EC13-4A86-B390-0E4C60FE020F}"/>
    <cellStyle name="Normal 27 3 3 6" xfId="19290" xr:uid="{2D732E66-97C9-49C4-9EBC-EE14BE5F6319}"/>
    <cellStyle name="Normal 27 3 4" xfId="5721" xr:uid="{2DCDA6F6-C87F-46E4-8109-E3EA2D5D2C69}"/>
    <cellStyle name="Normal 27 3 4 2" xfId="12739" xr:uid="{39B57B99-B041-46AF-A3B2-4BFCF7104876}"/>
    <cellStyle name="Normal 27 3 4 3" xfId="16502" xr:uid="{3C30C7AC-94D9-4698-81FF-C17ED04E781F}"/>
    <cellStyle name="Normal 27 3 5" xfId="3165" xr:uid="{51688B18-13AF-4B31-A282-41488868922E}"/>
    <cellStyle name="Normal 27 3 6" xfId="7452" xr:uid="{4153D10A-2BF1-445B-B71F-5F8E83C7FA01}"/>
    <cellStyle name="Normal 27 3 7" xfId="10838" xr:uid="{F74F8643-5561-4804-9D62-491101E4670E}"/>
    <cellStyle name="Normal 27 3 8" xfId="14620" xr:uid="{F37B830F-DADA-4546-8821-08D1B4DD1B2F}"/>
    <cellStyle name="Normal 27 3 9" xfId="18013" xr:uid="{9138A31E-8E93-423E-85EB-A9C49BB2241C}"/>
    <cellStyle name="Normal 27 4" xfId="1103" xr:uid="{BBD31F17-0677-4012-88BB-713DF573415D}"/>
    <cellStyle name="Normal 27 4 2" xfId="3170" xr:uid="{B07EA643-463C-4011-BC66-0C520570BDE5}"/>
    <cellStyle name="Normal 27 4 2 2" xfId="5726" xr:uid="{2E0A6964-735C-49F3-A1F3-07510E1F4EC0}"/>
    <cellStyle name="Normal 27 4 2 3" xfId="8938" xr:uid="{29CF2F4F-015D-4A2F-B7E3-D5FCE611DC96}"/>
    <cellStyle name="Normal 27 4 2 4" xfId="12740" xr:uid="{909610AC-23E7-44CD-B1F3-2AF2D8565163}"/>
    <cellStyle name="Normal 27 4 2 5" xfId="16503" xr:uid="{2111C78D-1049-430C-8B4D-32DCC3959B8E}"/>
    <cellStyle name="Normal 27 4 2 6" xfId="19292" xr:uid="{FE9CE1EE-83F3-4D13-8290-22EEB281C652}"/>
    <cellStyle name="Normal 27 4 3" xfId="5725" xr:uid="{D466AAD3-3352-4B67-B8DE-5A128DC467F5}"/>
    <cellStyle name="Normal 27 4 4" xfId="3169" xr:uid="{978F6ECB-AD49-4EF7-A0FE-30271F5434F7}"/>
    <cellStyle name="Normal 27 4 5" xfId="7454" xr:uid="{765DDB9E-B89F-4D8D-8FDB-49CEF9B77B15}"/>
    <cellStyle name="Normal 27 4 6" xfId="10841" xr:uid="{992E8C19-6B83-4715-BAF1-EFB980A32CF9}"/>
    <cellStyle name="Normal 27 4 7" xfId="14623" xr:uid="{BFDFBCCC-A455-40DC-AC0E-E8218E4B3E24}"/>
    <cellStyle name="Normal 27 4 8" xfId="18015" xr:uid="{605AD8FD-CA4B-413E-9E33-29CDBD1D79C2}"/>
    <cellStyle name="Normal 27 5" xfId="3171" xr:uid="{E4CF7D0C-944A-4AF1-8E4F-E90AF382FEF4}"/>
    <cellStyle name="Normal 27 5 2" xfId="5727" xr:uid="{19AB2D53-9729-4B4F-A62A-1C51487AF84C}"/>
    <cellStyle name="Normal 27 5 2 2" xfId="9525" xr:uid="{FD6076E6-DEF9-46D4-873F-B0FC8C7DAEB4}"/>
    <cellStyle name="Normal 27 5 2 3" xfId="12741" xr:uid="{C8004007-EA76-4DDA-A1FB-8A0162018138}"/>
    <cellStyle name="Normal 27 5 2 4" xfId="16504" xr:uid="{6533F3F5-A969-48DA-A106-DA55521B23F0}"/>
    <cellStyle name="Normal 27 5 3" xfId="8042" xr:uid="{2CF58F74-A096-48A6-80EA-D3FAD3592763}"/>
    <cellStyle name="Normal 27 5 4" xfId="10842" xr:uid="{72A4B5C5-F8F9-4ECB-9A91-13DF99C1ACB7}"/>
    <cellStyle name="Normal 27 5 5" xfId="14624" xr:uid="{E15EB44A-2C93-48D3-9DC8-8E99FDE78672}"/>
    <cellStyle name="Normal 27 5 6" xfId="19287" xr:uid="{01D61DC3-89A9-4944-A13D-912A9CFA07D4}"/>
    <cellStyle name="Normal 27 6" xfId="5716" xr:uid="{5C4F051E-49B9-4910-BE3E-39EE0A83A7D7}"/>
    <cellStyle name="Normal 27 6 2" xfId="8933" xr:uid="{1F34230C-4FE8-45A2-88ED-6C00DE86B4EC}"/>
    <cellStyle name="Normal 27 6 3" xfId="12742" xr:uid="{E9FC27B8-1846-4C31-BB35-C17F3ADB3309}"/>
    <cellStyle name="Normal 27 6 4" xfId="16505" xr:uid="{CFFFF267-0259-4CF2-B8E3-55DA3CADF222}"/>
    <cellStyle name="Normal 27 7" xfId="3160" xr:uid="{9B4BF83E-C62F-4821-860A-04AB90886AB5}"/>
    <cellStyle name="Normal 27 8" xfId="7449" xr:uid="{844D7DE0-6539-4E19-B368-68D66D8BF8D8}"/>
    <cellStyle name="Normal 27 9" xfId="10834" xr:uid="{98602361-CB2D-4840-A6F1-E1998C5D3509}"/>
    <cellStyle name="Normal 28" xfId="1509" xr:uid="{B3388B8E-379F-4682-9876-DDAAED169113}"/>
    <cellStyle name="Normal 28 2" xfId="29216" xr:uid="{53920C09-19B6-4FE9-B45D-181E2C96FD19}"/>
    <cellStyle name="Normal 28 2 2" xfId="42106" xr:uid="{6DD7554C-52F6-4D0B-AD57-216CAAE81BA2}"/>
    <cellStyle name="Normal 28 3" xfId="25305" xr:uid="{22FD4F19-3F9A-4456-AAAF-E864770B86E4}"/>
    <cellStyle name="Normal 28 3 2" xfId="35617" xr:uid="{80FF3E74-4C50-4808-863F-164229AC0631}"/>
    <cellStyle name="Normal 28 4" xfId="29683" xr:uid="{1B46D488-3180-4220-B910-715DE5BA23C4}"/>
    <cellStyle name="Normal 28 5" xfId="22332" xr:uid="{56458F7B-087A-4E79-B710-5BB6AD3EEA7A}"/>
    <cellStyle name="Normal 29" xfId="13401" xr:uid="{DBADFEAF-B4FE-4BA3-B9CA-38D3A29834C7}"/>
    <cellStyle name="Normal 29 2" xfId="38764" xr:uid="{718255F0-D717-4488-B900-C6DFBC0D3A04}"/>
    <cellStyle name="Normal 29 3" xfId="27459" xr:uid="{43AAB104-9D7E-413A-A800-3D9A74459559}"/>
    <cellStyle name="Normal 3" xfId="4" xr:uid="{00000000-0005-0000-0000-000013000000}"/>
    <cellStyle name="Normal 3 10" xfId="8043" xr:uid="{7AD99831-E21B-4535-B9AA-0218241555A8}"/>
    <cellStyle name="Normal 3 10 2" xfId="9526" xr:uid="{A7199FE2-EF4B-482C-896E-7CA84474FB1E}"/>
    <cellStyle name="Normal 3 10 2 2" xfId="22758" xr:uid="{FC713409-8927-4371-B9A9-FDE951167ABB}"/>
    <cellStyle name="Normal 3 10 2 2 2" xfId="23248" xr:uid="{870B4A08-CD82-4607-8356-A45D23240370}"/>
    <cellStyle name="Normal 3 10 2 2 2 2" xfId="27265" xr:uid="{F8542A3B-3ABF-4753-B1A4-02D7A0F8F9B1}"/>
    <cellStyle name="Normal 3 10 2 2 2 2 2" xfId="38452" xr:uid="{8B6AAE25-2853-4AA5-B85A-26759656DFA2}"/>
    <cellStyle name="Normal 3 10 2 2 2 3" xfId="29022" xr:uid="{57514E8C-D124-456C-8DA2-F9783465E8C1}"/>
    <cellStyle name="Normal 3 10 2 2 2 3 2" xfId="41709" xr:uid="{736AE195-4D99-42F3-BDE1-B14EB8BC50C4}"/>
    <cellStyle name="Normal 3 10 2 2 2 4" xfId="25053" xr:uid="{CDFA965F-BEF4-45FE-AD24-F08E58A661A2}"/>
    <cellStyle name="Normal 3 10 2 2 2 4 2" xfId="35220" xr:uid="{255866C1-5A8E-4387-83C6-2FE51133341E}"/>
    <cellStyle name="Normal 3 10 2 2 2 5" xfId="31939" xr:uid="{6727FCE9-AD25-4BA9-A240-2898D3A16315}"/>
    <cellStyle name="Normal 3 10 2 2 3" xfId="26347" xr:uid="{1A6D0690-1E5D-4843-A5AE-28954F39B17C}"/>
    <cellStyle name="Normal 3 10 2 2 3 2" xfId="37239" xr:uid="{51B85D2D-6274-4DFA-908F-A7B62A9BB37D}"/>
    <cellStyle name="Normal 3 10 2 2 4" xfId="28101" xr:uid="{8EB0A9FE-CE77-4EED-A7BE-5E5883CE9EA4}"/>
    <cellStyle name="Normal 3 10 2 2 4 2" xfId="40385" xr:uid="{C4E49D34-CBFF-4C2E-995A-9A2EBC5E3F28}"/>
    <cellStyle name="Normal 3 10 2 2 5" xfId="23990" xr:uid="{F1A6EAE6-675D-4242-B263-29FD7752C8CE}"/>
    <cellStyle name="Normal 3 10 2 2 5 2" xfId="33890" xr:uid="{DC99262B-CE34-4A9C-AF1D-5E172E2400B7}"/>
    <cellStyle name="Normal 3 10 2 2 6" xfId="30828" xr:uid="{64A0F4DF-DC7D-415E-A6A4-C043B91FA477}"/>
    <cellStyle name="Normal 3 10 2 3" xfId="23247" xr:uid="{2AD2E125-B0FE-424B-9E22-1CA5B425269A}"/>
    <cellStyle name="Normal 3 10 2 3 2" xfId="27264" xr:uid="{0A24D35A-DAF5-4072-9E18-9732A8082C6F}"/>
    <cellStyle name="Normal 3 10 2 3 2 2" xfId="38451" xr:uid="{BD5E33DD-949C-4730-8626-8A54C88906CF}"/>
    <cellStyle name="Normal 3 10 2 3 3" xfId="29021" xr:uid="{67A9477C-B678-41A0-BB59-4DC446C3141D}"/>
    <cellStyle name="Normal 3 10 2 3 3 2" xfId="41708" xr:uid="{ECDF9179-EDB4-403B-93D8-67B03442BBDE}"/>
    <cellStyle name="Normal 3 10 2 3 4" xfId="25052" xr:uid="{740AE852-02E0-4700-A51C-67EBAF0C9A3B}"/>
    <cellStyle name="Normal 3 10 2 3 4 2" xfId="35219" xr:uid="{80330A24-5E86-4FDB-BC8D-DE8B8D413D2C}"/>
    <cellStyle name="Normal 3 10 2 3 5" xfId="31938" xr:uid="{7D5B802D-1F7B-494C-8ADD-2B9BB5413455}"/>
    <cellStyle name="Normal 3 10 2 4" xfId="22549" xr:uid="{4CFBE314-577E-4F4C-88A3-71F69298FA90}"/>
    <cellStyle name="Normal 3 10 2 4 2" xfId="25966" xr:uid="{3A5623A9-0E5E-4E52-87ED-41530E15D31D}"/>
    <cellStyle name="Normal 3 10 2 4 2 2" xfId="36424" xr:uid="{E5FE5467-3699-401D-B8E1-C5D49E93D118}"/>
    <cellStyle name="Normal 3 10 2 4 3" xfId="30343" xr:uid="{E311FCE0-47DF-427C-B600-2F7A3CCF7ADD}"/>
    <cellStyle name="Normal 3 10 2 5" xfId="27688" xr:uid="{67E1B456-3DB7-48E0-B4ED-457D1D0320D3}"/>
    <cellStyle name="Normal 3 10 2 5 2" xfId="39570" xr:uid="{90267171-72D5-42D0-AABC-0ABD79CE971D}"/>
    <cellStyle name="Normal 3 10 2 6" xfId="23567" xr:uid="{D9EA2C25-D89E-4CC0-A815-CD170B0B387F}"/>
    <cellStyle name="Normal 3 10 2 6 2" xfId="33039" xr:uid="{7C6F0EF6-CE7D-46F4-A668-E31378B6217F}"/>
    <cellStyle name="Normal 3 10 2 7" xfId="29670" xr:uid="{6BFE0BCC-2A2B-4E3A-BBF8-5A4EDC445006}"/>
    <cellStyle name="Normal 3 10 3" xfId="10843" xr:uid="{3816053D-2BEC-4FFA-B518-E316207B89F5}"/>
    <cellStyle name="Normal 3 10 3 2" xfId="23249" xr:uid="{C390AECF-F652-414E-AADE-E7751EA9023A}"/>
    <cellStyle name="Normal 3 10 3 2 2" xfId="27266" xr:uid="{88F2FE3B-DD44-4093-BA5F-C79E02C60A8E}"/>
    <cellStyle name="Normal 3 10 3 2 2 2" xfId="38453" xr:uid="{50CD87B5-7510-4219-A6E1-DF20703C936D}"/>
    <cellStyle name="Normal 3 10 3 2 3" xfId="29023" xr:uid="{9633BF86-37BD-4FD8-A5B4-123CC76BDDE5}"/>
    <cellStyle name="Normal 3 10 3 2 3 2" xfId="41710" xr:uid="{4CA17B09-4726-428A-8C0E-58892D6E428F}"/>
    <cellStyle name="Normal 3 10 3 2 4" xfId="25054" xr:uid="{F1ED5DD1-1215-4FBF-BA35-E34EF2FB3504}"/>
    <cellStyle name="Normal 3 10 3 2 4 2" xfId="35221" xr:uid="{C06258F5-E66D-4D2A-81EC-083ACD829EC2}"/>
    <cellStyle name="Normal 3 10 3 2 5" xfId="31940" xr:uid="{5EEB2C8B-ACCB-41A0-890B-813F72B58EBC}"/>
    <cellStyle name="Normal 3 10 3 3" xfId="26185" xr:uid="{63E1E799-CF31-48ED-B749-26EE2ECBE278}"/>
    <cellStyle name="Normal 3 10 3 3 2" xfId="36818" xr:uid="{70D20362-4044-4EDF-9F6B-D710C4BFF54E}"/>
    <cellStyle name="Normal 3 10 3 4" xfId="27892" xr:uid="{C08986A9-4324-4D03-9A90-A9B1A91C18C7}"/>
    <cellStyle name="Normal 3 10 3 4 2" xfId="39964" xr:uid="{723A3FC9-251A-4BBC-9C05-046EC40B6DDB}"/>
    <cellStyle name="Normal 3 10 3 5" xfId="23777" xr:uid="{215C1513-D355-4BBD-9C08-8A2F97106D35}"/>
    <cellStyle name="Normal 3 10 3 5 2" xfId="33459" xr:uid="{58249D26-D7EE-4F1B-ABB3-9C2E4E0E8F5F}"/>
    <cellStyle name="Normal 3 10 3 6" xfId="30615" xr:uid="{BFDAF4D8-BF5D-4EE8-BB3C-0CC87F72FD9A}"/>
    <cellStyle name="Normal 3 10 3 7" xfId="22658" xr:uid="{613A0C3B-048C-40F3-943C-04649ACB7348}"/>
    <cellStyle name="Normal 3 10 4" xfId="23246" xr:uid="{66D2E1A1-B952-4587-B1BD-715AC7C5A2B6}"/>
    <cellStyle name="Normal 3 10 4 2" xfId="27263" xr:uid="{E279D731-08A6-42FC-B9C6-0B7FA6C8511C}"/>
    <cellStyle name="Normal 3 10 4 2 2" xfId="38450" xr:uid="{58F29145-3154-4E44-BB67-48E4080955DE}"/>
    <cellStyle name="Normal 3 10 4 3" xfId="29020" xr:uid="{DF1688B0-943A-4F0A-90FA-0B68739D1F56}"/>
    <cellStyle name="Normal 3 10 4 3 2" xfId="41707" xr:uid="{42A2CC14-AC69-4554-B48F-2571839641D4}"/>
    <cellStyle name="Normal 3 10 4 4" xfId="25051" xr:uid="{AE29B3E2-A73E-4639-B546-BBE8A6681B14}"/>
    <cellStyle name="Normal 3 10 4 4 2" xfId="35218" xr:uid="{C4AF5884-802C-4B20-8B38-75727C047FED}"/>
    <cellStyle name="Normal 3 10 4 5" xfId="31937" xr:uid="{58A727A0-C17E-46E8-83F9-8BDFBE3ADF51}"/>
    <cellStyle name="Normal 3 10 5" xfId="22437" xr:uid="{C218F13C-2763-4EAD-ABB5-DA71BBF45AB8}"/>
    <cellStyle name="Normal 3 10 5 2" xfId="25628" xr:uid="{227AFC3E-BEEA-47A4-9779-2EAB27CA44E7}"/>
    <cellStyle name="Normal 3 10 5 2 2" xfId="36004" xr:uid="{1BB58D63-6427-49CC-85E9-181DDB736091}"/>
    <cellStyle name="Normal 3 10 5 3" xfId="30005" xr:uid="{9AE5ED59-94D6-48C9-A844-5B62C3C6FB97}"/>
    <cellStyle name="Normal 3 10 6" xfId="27573" xr:uid="{15D41B17-B5F1-405D-950B-17243D05613F}"/>
    <cellStyle name="Normal 3 10 6 2" xfId="39150" xr:uid="{99B0AAB2-0B0A-4ACE-BCBA-B600E4333C80}"/>
    <cellStyle name="Normal 3 10 7" xfId="23452" xr:uid="{195A55FF-E0E8-43F7-8821-EC54E47E7886}"/>
    <cellStyle name="Normal 3 10 7 2" xfId="32614" xr:uid="{192A5891-82D4-48AD-9581-E805B66D5FF3}"/>
    <cellStyle name="Normal 3 10 8" xfId="29455" xr:uid="{7BB2E85F-25F8-4E82-AE83-E7711F7AA60C}"/>
    <cellStyle name="Normal 3 11" xfId="22219" xr:uid="{210D9F5C-9EBC-40AF-BBFB-F2BE183C96B8}"/>
    <cellStyle name="Normal 3 11 2" xfId="22322" xr:uid="{D14462EA-D535-419F-9717-39B3A12632D6}"/>
    <cellStyle name="Normal 3 11 2 2" xfId="22760" xr:uid="{945CD897-5456-4BE1-B250-D5376F2CE6FB}"/>
    <cellStyle name="Normal 3 11 2 2 2" xfId="23252" xr:uid="{DD30272F-3AC6-4640-A9CC-997DDDF04709}"/>
    <cellStyle name="Normal 3 11 2 2 2 2" xfId="27269" xr:uid="{D7BE818B-9599-4CB0-828B-D0E4D6E79E9C}"/>
    <cellStyle name="Normal 3 11 2 2 2 2 2" xfId="38456" xr:uid="{750DA9B7-0F78-4A0B-8663-1FF43678F47B}"/>
    <cellStyle name="Normal 3 11 2 2 2 3" xfId="29026" xr:uid="{4299132C-E436-4014-89EF-4B76FF04436D}"/>
    <cellStyle name="Normal 3 11 2 2 2 3 2" xfId="41713" xr:uid="{9BFFD394-69D9-4CB5-A1F9-9D8F7FDE95E1}"/>
    <cellStyle name="Normal 3 11 2 2 2 4" xfId="25057" xr:uid="{9E1F6F90-6EFE-43EA-B19B-B6465E7AD956}"/>
    <cellStyle name="Normal 3 11 2 2 2 4 2" xfId="35224" xr:uid="{EE262C46-8A14-4955-849E-507CF1C8E8AB}"/>
    <cellStyle name="Normal 3 11 2 2 2 5" xfId="31943" xr:uid="{A7D6EAFA-BCD6-4104-882F-99F2A47ABC0B}"/>
    <cellStyle name="Normal 3 11 2 2 3" xfId="26349" xr:uid="{EEA68D33-8BAC-4A83-95BA-F3E765B292B0}"/>
    <cellStyle name="Normal 3 11 2 2 3 2" xfId="37242" xr:uid="{75B0343A-12E1-45E9-920D-457B1350F6EB}"/>
    <cellStyle name="Normal 3 11 2 2 4" xfId="28103" xr:uid="{F5830D32-5754-4D19-862B-1B8564533E53}"/>
    <cellStyle name="Normal 3 11 2 2 4 2" xfId="40388" xr:uid="{D383B0AF-6D81-4710-95E5-C772EE8895BA}"/>
    <cellStyle name="Normal 3 11 2 2 5" xfId="23992" xr:uid="{CCD863DF-998B-4CBF-B38B-2C8D269AA3F9}"/>
    <cellStyle name="Normal 3 11 2 2 5 2" xfId="33893" xr:uid="{84E0B3CE-4983-4A80-A62B-F6505176AC90}"/>
    <cellStyle name="Normal 3 11 2 2 6" xfId="30830" xr:uid="{1ABFA0B8-AD65-4069-9723-270066E50E69}"/>
    <cellStyle name="Normal 3 11 2 3" xfId="23251" xr:uid="{9144DCEA-D61F-4AB3-97DF-4430A16310DC}"/>
    <cellStyle name="Normal 3 11 2 3 2" xfId="27268" xr:uid="{C99BD7C1-9A60-46E1-8D81-27FF3AD6C9F2}"/>
    <cellStyle name="Normal 3 11 2 3 2 2" xfId="38455" xr:uid="{123DF804-88F4-4431-87F2-56EC4E2C45AD}"/>
    <cellStyle name="Normal 3 11 2 3 3" xfId="29025" xr:uid="{A5B57ABA-398F-4DF8-ACE1-6B2687B6A534}"/>
    <cellStyle name="Normal 3 11 2 3 3 2" xfId="41712" xr:uid="{C64BDD5F-B76E-4D9D-A4CB-13CCE1C78E40}"/>
    <cellStyle name="Normal 3 11 2 3 4" xfId="25056" xr:uid="{CE0B8876-67EF-49E7-9371-E7974BFAAB2A}"/>
    <cellStyle name="Normal 3 11 2 3 4 2" xfId="35223" xr:uid="{B4FD4F2A-A6DE-4131-8C45-CCE16D02C740}"/>
    <cellStyle name="Normal 3 11 2 3 5" xfId="31942" xr:uid="{6402C1AF-A96F-42BC-9F78-466FDECF09CC}"/>
    <cellStyle name="Normal 3 11 2 4" xfId="22551" xr:uid="{DB16F272-D9A0-42DA-8A24-9AFE3C17409B}"/>
    <cellStyle name="Normal 3 11 2 4 2" xfId="25969" xr:uid="{680B99EC-DBB2-4DB0-A500-5DDB02305ABC}"/>
    <cellStyle name="Normal 3 11 2 4 2 2" xfId="36427" xr:uid="{862F288D-9E20-4E0A-AAFB-2FE9F4594F6C}"/>
    <cellStyle name="Normal 3 11 2 4 3" xfId="30346" xr:uid="{4859FDD3-883C-4B4D-8FE8-29FE205443E7}"/>
    <cellStyle name="Normal 3 11 2 5" xfId="27690" xr:uid="{39E73CB7-2E86-485B-8357-01C57098210C}"/>
    <cellStyle name="Normal 3 11 2 5 2" xfId="39573" xr:uid="{A0684025-3BBC-4879-91CB-70B1B913F010}"/>
    <cellStyle name="Normal 3 11 2 6" xfId="23569" xr:uid="{EAE6ED71-2575-4FE7-9BFD-45A094315A7F}"/>
    <cellStyle name="Normal 3 11 2 6 2" xfId="33042" xr:uid="{119D68E5-9FA0-4E4E-BB49-CADC908F644D}"/>
    <cellStyle name="Normal 3 11 2 7" xfId="29672" xr:uid="{F9F980B7-A0D5-4B78-8717-22CD10FF6172}"/>
    <cellStyle name="Normal 3 11 3" xfId="22660" xr:uid="{0E704DD1-38D7-486A-911F-9BBC3703DCAA}"/>
    <cellStyle name="Normal 3 11 3 2" xfId="23253" xr:uid="{1E4B21B9-9909-442D-8BF8-F2BDC55392BA}"/>
    <cellStyle name="Normal 3 11 3 2 2" xfId="27270" xr:uid="{96C48602-B734-4186-897E-A9E54D3190F2}"/>
    <cellStyle name="Normal 3 11 3 2 2 2" xfId="38457" xr:uid="{AB31761E-E238-4035-B5E5-74CDAD2FD04C}"/>
    <cellStyle name="Normal 3 11 3 2 3" xfId="29027" xr:uid="{48B1463B-E50C-4927-89F0-01B487699585}"/>
    <cellStyle name="Normal 3 11 3 2 3 2" xfId="41714" xr:uid="{2DCD1371-F3F1-49A7-BB1A-4A6B2FF0E527}"/>
    <cellStyle name="Normal 3 11 3 2 4" xfId="25058" xr:uid="{F498ECA4-D95C-4448-B0DA-F7513F8DDEF9}"/>
    <cellStyle name="Normal 3 11 3 2 4 2" xfId="35225" xr:uid="{B38E2E42-11C4-43F9-9907-EA61BCB2B339}"/>
    <cellStyle name="Normal 3 11 3 2 5" xfId="31944" xr:uid="{FBB196E0-62DB-4BC9-A812-246AA5FDF815}"/>
    <cellStyle name="Normal 3 11 3 3" xfId="26187" xr:uid="{70F912A7-511A-4C16-A092-008434C1B039}"/>
    <cellStyle name="Normal 3 11 3 3 2" xfId="36821" xr:uid="{B87F923D-007C-49A9-8B3B-99B4C554ADEE}"/>
    <cellStyle name="Normal 3 11 3 4" xfId="27894" xr:uid="{69643EC2-F17D-46E3-842D-A87703506C0F}"/>
    <cellStyle name="Normal 3 11 3 4 2" xfId="39967" xr:uid="{081214B3-C26F-4D09-803D-2471B4891CF0}"/>
    <cellStyle name="Normal 3 11 3 5" xfId="23779" xr:uid="{9A03145D-EAFD-450E-B3B0-DD02FD566906}"/>
    <cellStyle name="Normal 3 11 3 5 2" xfId="33462" xr:uid="{714EEFC1-5BCA-4C48-AEE8-0C0879DBE4C1}"/>
    <cellStyle name="Normal 3 11 3 6" xfId="30617" xr:uid="{9F573B99-F21B-4762-AFEA-134B7D913C6F}"/>
    <cellStyle name="Normal 3 11 4" xfId="23250" xr:uid="{BF0C4236-6F19-405E-BFFB-FF977AF572AA}"/>
    <cellStyle name="Normal 3 11 4 2" xfId="27267" xr:uid="{36E5CDDE-9423-401D-9767-9A4754B5B9CB}"/>
    <cellStyle name="Normal 3 11 4 2 2" xfId="38454" xr:uid="{B2AB7226-4B94-4D4C-9F2E-561BC28183EE}"/>
    <cellStyle name="Normal 3 11 4 3" xfId="29024" xr:uid="{AF6A29EE-A5DE-43E5-A772-82E5588F6A3A}"/>
    <cellStyle name="Normal 3 11 4 3 2" xfId="41711" xr:uid="{18BC5C37-7A06-491C-A544-C7DD1DE30C4E}"/>
    <cellStyle name="Normal 3 11 4 4" xfId="25055" xr:uid="{810DF8AD-311D-4AEA-ACF7-0275E7493F9B}"/>
    <cellStyle name="Normal 3 11 4 4 2" xfId="35222" xr:uid="{5A74ED3E-B863-41D6-A774-D5B94F760E7D}"/>
    <cellStyle name="Normal 3 11 4 5" xfId="31941" xr:uid="{2D8D69DF-11C1-4D41-814D-727213BEF3FD}"/>
    <cellStyle name="Normal 3 11 5" xfId="22439" xr:uid="{3AB0E140-D2C9-439C-B3BC-88F4D506B7B8}"/>
    <cellStyle name="Normal 3 11 5 2" xfId="25631" xr:uid="{F2373DCF-8820-4E88-9A25-8920719C033F}"/>
    <cellStyle name="Normal 3 11 5 2 2" xfId="36007" xr:uid="{63C45318-B105-4C87-8ECE-22E6C5CFC5F7}"/>
    <cellStyle name="Normal 3 11 5 3" xfId="30008" xr:uid="{D3BDEDED-4EEA-45A3-BDDF-30CB7C64DD21}"/>
    <cellStyle name="Normal 3 11 6" xfId="27575" xr:uid="{22440B0B-9D08-4A6E-BAC6-1FBF62DBA600}"/>
    <cellStyle name="Normal 3 11 6 2" xfId="39153" xr:uid="{49C787C3-648E-423B-936F-2C8011209498}"/>
    <cellStyle name="Normal 3 11 7" xfId="23454" xr:uid="{0A0E3B58-17DF-44BE-8265-5FBA171AB372}"/>
    <cellStyle name="Normal 3 11 7 2" xfId="32617" xr:uid="{839DB390-3CDF-4CBE-9DB7-5DA8F3C25BEC}"/>
    <cellStyle name="Normal 3 11 8" xfId="29457" xr:uid="{84907B8A-4030-40CB-9C82-A662A30EEF84}"/>
    <cellStyle name="Normal 3 12" xfId="22222" xr:uid="{7B6602D9-4DF0-4F6D-9FEF-0D71B72B1C24}"/>
    <cellStyle name="Normal 3 12 2" xfId="22325" xr:uid="{19D04426-85DC-4F93-BB5A-C7B6D506E3C9}"/>
    <cellStyle name="Normal 3 12 2 2" xfId="22763" xr:uid="{BA5F0CF6-41B3-435F-8DBC-9B04521C17A6}"/>
    <cellStyle name="Normal 3 12 2 2 2" xfId="23256" xr:uid="{8D39E06A-0D04-44E4-BB26-456360E5BBCA}"/>
    <cellStyle name="Normal 3 12 2 2 2 2" xfId="27273" xr:uid="{E37B6A2C-E173-4E64-9E31-976E8605A2E2}"/>
    <cellStyle name="Normal 3 12 2 2 2 2 2" xfId="38460" xr:uid="{7EFFD13B-6347-4822-8C1E-9706A36EA2E7}"/>
    <cellStyle name="Normal 3 12 2 2 2 3" xfId="29030" xr:uid="{EE2EAA74-77F2-4344-A5F0-76523985FB21}"/>
    <cellStyle name="Normal 3 12 2 2 2 3 2" xfId="41717" xr:uid="{C1135ACC-3820-4DAE-B249-B435C6EFD1EF}"/>
    <cellStyle name="Normal 3 12 2 2 2 4" xfId="25061" xr:uid="{DC956E30-6C22-4CBC-8E43-03A9AE6BF6DF}"/>
    <cellStyle name="Normal 3 12 2 2 2 4 2" xfId="35228" xr:uid="{BD38FEE0-D5F7-408B-9480-CAE0A89439CF}"/>
    <cellStyle name="Normal 3 12 2 2 2 5" xfId="31947" xr:uid="{675F2410-54E1-455D-8AD0-07D1E1DA0E34}"/>
    <cellStyle name="Normal 3 12 2 2 3" xfId="26352" xr:uid="{1887F1C9-BDEE-4C80-BC21-BE70E73E5155}"/>
    <cellStyle name="Normal 3 12 2 2 3 2" xfId="37258" xr:uid="{5EB8055C-9649-475C-8CFD-76BF16D89924}"/>
    <cellStyle name="Normal 3 12 2 2 4" xfId="28106" xr:uid="{146DEB11-A55B-4EDA-9606-6531980A7E87}"/>
    <cellStyle name="Normal 3 12 2 2 4 2" xfId="40404" xr:uid="{E374C610-6C33-466C-8F90-DECE66297296}"/>
    <cellStyle name="Normal 3 12 2 2 5" xfId="23995" xr:uid="{69F08AB9-F6B0-4660-BCE0-FBB47108FE63}"/>
    <cellStyle name="Normal 3 12 2 2 5 2" xfId="33909" xr:uid="{E9640C50-62A6-4E88-A262-37605D6BB7A2}"/>
    <cellStyle name="Normal 3 12 2 2 6" xfId="30833" xr:uid="{DACF693E-63BD-492F-A64B-254826686DC0}"/>
    <cellStyle name="Normal 3 12 2 3" xfId="23255" xr:uid="{8531556D-4A29-4575-BA4E-C3B1F80C08ED}"/>
    <cellStyle name="Normal 3 12 2 3 2" xfId="27272" xr:uid="{E1EF35D1-DFD8-4B2F-9323-EE767F098D35}"/>
    <cellStyle name="Normal 3 12 2 3 2 2" xfId="38459" xr:uid="{CEAC3752-B92F-4996-9B05-546EA3EE61CF}"/>
    <cellStyle name="Normal 3 12 2 3 3" xfId="29029" xr:uid="{55298E89-DEFE-4C00-B2EF-73A339D7DCCB}"/>
    <cellStyle name="Normal 3 12 2 3 3 2" xfId="41716" xr:uid="{BAC5302B-15A2-4D4F-8454-BCEC18112C14}"/>
    <cellStyle name="Normal 3 12 2 3 4" xfId="25060" xr:uid="{925E44E9-ABBE-482A-98F2-7CF7D95201F6}"/>
    <cellStyle name="Normal 3 12 2 3 4 2" xfId="35227" xr:uid="{C553605A-DA57-479B-BB8B-59424AB80ECC}"/>
    <cellStyle name="Normal 3 12 2 3 5" xfId="31946" xr:uid="{B5FA21F0-B26B-4D82-BEFA-2762AB8D3840}"/>
    <cellStyle name="Normal 3 12 2 4" xfId="22554" xr:uid="{F0A03C81-3FEB-4DA2-836D-4605552D1C2E}"/>
    <cellStyle name="Normal 3 12 2 4 2" xfId="25984" xr:uid="{8099212D-93E9-418A-9FAC-9D83FD2ACA53}"/>
    <cellStyle name="Normal 3 12 2 4 2 2" xfId="36443" xr:uid="{CE25F3DA-2F42-4516-8DAF-33D2457F8B7F}"/>
    <cellStyle name="Normal 3 12 2 4 3" xfId="30361" xr:uid="{22695EF8-6054-4E22-9185-C0A85F622435}"/>
    <cellStyle name="Normal 3 12 2 5" xfId="27693" xr:uid="{32F19DA6-80C9-4C60-9FB4-429217014026}"/>
    <cellStyle name="Normal 3 12 2 5 2" xfId="39589" xr:uid="{822AD64F-C6C9-4E16-A683-B2F5FE495811}"/>
    <cellStyle name="Normal 3 12 2 6" xfId="23572" xr:uid="{2271407C-F374-4232-A403-1AD44E2CB4A4}"/>
    <cellStyle name="Normal 3 12 2 6 2" xfId="33058" xr:uid="{E93A64F8-8331-4145-A0B6-02835B38C8CF}"/>
    <cellStyle name="Normal 3 12 2 7" xfId="29675" xr:uid="{52FFF3DC-A204-429B-AC47-72146E5C1384}"/>
    <cellStyle name="Normal 3 12 3" xfId="22663" xr:uid="{B35DCA57-8F1E-4263-B6B6-CEE01CAF7624}"/>
    <cellStyle name="Normal 3 12 3 2" xfId="23257" xr:uid="{5ABB8804-1A31-4CB5-A053-9367FA65A681}"/>
    <cellStyle name="Normal 3 12 3 2 2" xfId="27274" xr:uid="{76EF5B20-1005-4ED1-9B39-38F47CC0E5CF}"/>
    <cellStyle name="Normal 3 12 3 2 2 2" xfId="38461" xr:uid="{1EEE587F-BECC-4770-9CCE-2CE95125260D}"/>
    <cellStyle name="Normal 3 12 3 2 3" xfId="29031" xr:uid="{80AB1DF2-DEFA-4638-9283-A99A105E6823}"/>
    <cellStyle name="Normal 3 12 3 2 3 2" xfId="41718" xr:uid="{B31860AE-9B72-4000-AE9A-60B4C0B93D87}"/>
    <cellStyle name="Normal 3 12 3 2 4" xfId="25062" xr:uid="{79065EC2-8C0A-4963-B453-EB9CBF279B57}"/>
    <cellStyle name="Normal 3 12 3 2 4 2" xfId="35229" xr:uid="{520E924B-60AF-4485-993E-5F1F08A0F4F6}"/>
    <cellStyle name="Normal 3 12 3 2 5" xfId="31948" xr:uid="{8566456B-D755-4790-B213-A30D69304B3A}"/>
    <cellStyle name="Normal 3 12 3 3" xfId="26190" xr:uid="{425B1157-D48A-4AA5-8708-94232DC2A1C0}"/>
    <cellStyle name="Normal 3 12 3 3 2" xfId="36837" xr:uid="{00033D1C-A816-45EA-8AED-01D34EB387E4}"/>
    <cellStyle name="Normal 3 12 3 4" xfId="27897" xr:uid="{ABC28D36-D720-4F07-98D7-643E024A1CA9}"/>
    <cellStyle name="Normal 3 12 3 4 2" xfId="39983" xr:uid="{8105769E-0C01-45D5-A37D-55494467E212}"/>
    <cellStyle name="Normal 3 12 3 5" xfId="23782" xr:uid="{C9A440A6-8735-46A7-B4F9-B0118D3494E9}"/>
    <cellStyle name="Normal 3 12 3 5 2" xfId="33479" xr:uid="{FDDC7E8C-1D24-4A15-9F2D-8C1EEDA8FC5C}"/>
    <cellStyle name="Normal 3 12 3 6" xfId="30620" xr:uid="{40FD0AE5-398F-4337-9F2B-3058A794BCCF}"/>
    <cellStyle name="Normal 3 12 4" xfId="23254" xr:uid="{A9A60085-6E56-4EFE-B148-87EB903EC52F}"/>
    <cellStyle name="Normal 3 12 4 2" xfId="27271" xr:uid="{1C43C8AA-2692-49E0-9EA6-8F4A5551CBF9}"/>
    <cellStyle name="Normal 3 12 4 2 2" xfId="38458" xr:uid="{2F1E181B-B060-4404-8258-0C0C0B5BB647}"/>
    <cellStyle name="Normal 3 12 4 3" xfId="29028" xr:uid="{ABDC53D6-64DC-406E-9A0B-033C4E5A4735}"/>
    <cellStyle name="Normal 3 12 4 3 2" xfId="41715" xr:uid="{B9614A7B-EA43-40CF-BA2A-47EEC171A41F}"/>
    <cellStyle name="Normal 3 12 4 4" xfId="25059" xr:uid="{CD71DBDD-8706-4329-9567-7FDDA3D6156A}"/>
    <cellStyle name="Normal 3 12 4 4 2" xfId="35226" xr:uid="{996C1550-A522-43B8-91A7-60BA32322BFC}"/>
    <cellStyle name="Normal 3 12 4 5" xfId="31945" xr:uid="{0015E002-4C9E-4C8B-82CB-863699783C69}"/>
    <cellStyle name="Normal 3 12 5" xfId="22442" xr:uid="{9A8B1C7A-8B86-4C12-8376-3AAAE2E091B1}"/>
    <cellStyle name="Normal 3 12 5 2" xfId="25646" xr:uid="{8783D752-041E-436E-A36E-7D0CEBB7B50B}"/>
    <cellStyle name="Normal 3 12 5 2 2" xfId="36022" xr:uid="{C9BF705E-B57F-42A4-9ED9-48F8B0893FBA}"/>
    <cellStyle name="Normal 3 12 5 3" xfId="30023" xr:uid="{53DA5818-7ACB-46B3-8C9A-447F2B6B4E92}"/>
    <cellStyle name="Normal 3 12 6" xfId="27578" xr:uid="{A7A2CD87-343E-431B-AEBE-8E0F815733BD}"/>
    <cellStyle name="Normal 3 12 6 2" xfId="39168" xr:uid="{B5BA7571-8555-46B8-8220-F39F697F05FF}"/>
    <cellStyle name="Normal 3 12 7" xfId="23457" xr:uid="{9B64DBD6-15B4-49BA-A855-DD8D14CBC1C5}"/>
    <cellStyle name="Normal 3 12 7 2" xfId="32634" xr:uid="{9F31502E-D4C0-41F3-BC17-794A0A9D36A3}"/>
    <cellStyle name="Normal 3 12 8" xfId="29460" xr:uid="{F05EEE49-C7D8-49BC-A6B7-9EE8A5EBBF0A}"/>
    <cellStyle name="Normal 3 13" xfId="22229" xr:uid="{B43DFC2D-2B71-49DF-8FFC-045F7C5470DC}"/>
    <cellStyle name="Normal 3 13 2" xfId="22667" xr:uid="{DC2BEE3C-0109-4DF5-8AF4-F689D77A7D4F}"/>
    <cellStyle name="Normal 3 13 2 2" xfId="23259" xr:uid="{9B697309-8B25-4664-B5B2-E016E8A45259}"/>
    <cellStyle name="Normal 3 13 2 2 2" xfId="27276" xr:uid="{501A59E9-F673-4DA2-A9C3-D569B8791FF3}"/>
    <cellStyle name="Normal 3 13 2 2 2 2" xfId="38463" xr:uid="{07AB921C-B04D-4B92-A4EF-6E713710CF1E}"/>
    <cellStyle name="Normal 3 13 2 2 3" xfId="29033" xr:uid="{24348A8C-0B6D-4C16-B77D-5F8F6DAAE1BE}"/>
    <cellStyle name="Normal 3 13 2 2 3 2" xfId="41720" xr:uid="{9FFBC695-5909-426E-AFE8-4A68516D6A97}"/>
    <cellStyle name="Normal 3 13 2 2 4" xfId="25064" xr:uid="{6FC7AF91-3D39-4EA4-A808-1B2DB5BF7F8D}"/>
    <cellStyle name="Normal 3 13 2 2 4 2" xfId="35231" xr:uid="{2FC59C15-C6A7-4ABF-A4B6-5FCDB241F9F2}"/>
    <cellStyle name="Normal 3 13 2 2 5" xfId="31950" xr:uid="{C8924735-7BE2-49D3-B655-94A5B8D73FAC}"/>
    <cellStyle name="Normal 3 13 2 3" xfId="26206" xr:uid="{AC59AC1E-FCBA-4DD6-8E1D-7A187D78DE66}"/>
    <cellStyle name="Normal 3 13 2 3 2" xfId="36856" xr:uid="{B723FA2F-D4BF-409B-90C8-1306E50E2176}"/>
    <cellStyle name="Normal 3 13 2 4" xfId="27913" xr:uid="{4A470027-5160-4875-B1DC-4FFB9C67F4C6}"/>
    <cellStyle name="Normal 3 13 2 4 2" xfId="40002" xr:uid="{970D67BE-8AA8-4270-9C9B-B150FFC371BE}"/>
    <cellStyle name="Normal 3 13 2 5" xfId="23798" xr:uid="{C0746D74-0ADA-4245-92F4-B8700DD486F6}"/>
    <cellStyle name="Normal 3 13 2 5 2" xfId="33502" xr:uid="{6438971A-0F20-49C0-884C-6986B73DBD04}"/>
    <cellStyle name="Normal 3 13 2 6" xfId="30636" xr:uid="{73785294-BC59-42D7-8FA1-B42CF5E9C4D6}"/>
    <cellStyle name="Normal 3 13 3" xfId="23258" xr:uid="{EB62E71B-2FF2-4D11-8F82-2706139B32EF}"/>
    <cellStyle name="Normal 3 13 3 2" xfId="27275" xr:uid="{D6A0BEA7-D3B5-4B95-A640-E80EF567E170}"/>
    <cellStyle name="Normal 3 13 3 2 2" xfId="38462" xr:uid="{A2B98B14-C393-42E2-8CB5-544E861CC215}"/>
    <cellStyle name="Normal 3 13 3 3" xfId="29032" xr:uid="{A9F12A73-E43F-43C2-B9C0-A40198E598FD}"/>
    <cellStyle name="Normal 3 13 3 3 2" xfId="41719" xr:uid="{7A07C406-4D7D-415B-B150-31D92C9B6695}"/>
    <cellStyle name="Normal 3 13 3 4" xfId="25063" xr:uid="{9DAB148F-C9A8-4480-8538-7D4BA30919F0}"/>
    <cellStyle name="Normal 3 13 3 4 2" xfId="35230" xr:uid="{5D2D9BCF-28D0-4EDF-B97D-7258A079B001}"/>
    <cellStyle name="Normal 3 13 3 5" xfId="31949" xr:uid="{F5C895A3-E5FA-4B25-BEF1-63624964C3DA}"/>
    <cellStyle name="Normal 3 13 4" xfId="22458" xr:uid="{72260897-5048-4CA8-8C68-70B0D73A890B}"/>
    <cellStyle name="Normal 3 13 4 2" xfId="25662" xr:uid="{C120D5FB-2C05-4690-A1C9-7205BFCE3D92}"/>
    <cellStyle name="Normal 3 13 4 2 2" xfId="36040" xr:uid="{27AAAFD8-061F-4948-9DF4-DE998B645B9B}"/>
    <cellStyle name="Normal 3 13 4 3" xfId="30039" xr:uid="{B05164B1-0A52-4BDD-81FA-139B2884D0DE}"/>
    <cellStyle name="Normal 3 13 5" xfId="27594" xr:uid="{A1A1EAFF-0811-4F43-86B1-88548128F0FB}"/>
    <cellStyle name="Normal 3 13 5 2" xfId="39186" xr:uid="{73D778D4-DBF9-4EAA-B6CA-7CDAA0BD2EC8}"/>
    <cellStyle name="Normal 3 13 6" xfId="23473" xr:uid="{9100CD3C-C4CB-4DAE-B68A-E31BDCCCA9DD}"/>
    <cellStyle name="Normal 3 13 6 2" xfId="32653" xr:uid="{B9A44C70-B4A1-4141-BD6B-B30DD13359E1}"/>
    <cellStyle name="Normal 3 13 7" xfId="29476" xr:uid="{6405D7DC-BE73-4D63-93EA-DE2BC44A0975}"/>
    <cellStyle name="Normal 3 14" xfId="22116" xr:uid="{1E284C78-6949-45E7-969F-454870E6E101}"/>
    <cellStyle name="Normal 3 14 2" xfId="23260" xr:uid="{57D61EFB-C825-465B-B7AA-CC58510CC486}"/>
    <cellStyle name="Normal 3 14 2 2" xfId="27277" xr:uid="{300745B3-1BD5-4FD0-A3B6-F038DCD205D8}"/>
    <cellStyle name="Normal 3 14 2 2 2" xfId="38464" xr:uid="{BD23ED74-6C5F-4430-8384-B23EAC53927D}"/>
    <cellStyle name="Normal 3 14 2 3" xfId="29034" xr:uid="{FD2AEFC3-9618-4324-8033-4CE7F566349B}"/>
    <cellStyle name="Normal 3 14 2 3 2" xfId="41721" xr:uid="{1045D3D2-C8D4-484D-AED9-1236A5203AF3}"/>
    <cellStyle name="Normal 3 14 2 4" xfId="25065" xr:uid="{31805643-E204-4D94-9EBF-A315143CD44B}"/>
    <cellStyle name="Normal 3 14 2 4 2" xfId="35232" xr:uid="{AAB5F961-BB58-4A4D-A593-DE8B8DE2A0DD}"/>
    <cellStyle name="Normal 3 14 2 5" xfId="31951" xr:uid="{6A4FF838-D987-49E1-A16C-BDFB148FF551}"/>
    <cellStyle name="Normal 3 14 3" xfId="22571" xr:uid="{046E004A-7687-44ED-947F-3953F1AD59FB}"/>
    <cellStyle name="Normal 3 14 3 2" xfId="26001" xr:uid="{3386D571-EE32-403F-8694-9393F31D4D8D}"/>
    <cellStyle name="Normal 3 14 3 2 2" xfId="36460" xr:uid="{4ACF89A1-C943-4F04-98CC-F9E78F63AF9B}"/>
    <cellStyle name="Normal 3 14 3 3" xfId="30378" xr:uid="{6EED74E7-635A-401C-B3C0-08483009BBFA}"/>
    <cellStyle name="Normal 3 14 4" xfId="27709" xr:uid="{C3358973-75CC-48E7-B414-9C04F1938769}"/>
    <cellStyle name="Normal 3 14 4 2" xfId="39606" xr:uid="{6B98A2A6-0C88-4F41-B884-5DB9D177C4A9}"/>
    <cellStyle name="Normal 3 14 5" xfId="23588" xr:uid="{ADFDF476-5DA2-4864-A1D6-8C7AEA74FF0F}"/>
    <cellStyle name="Normal 3 14 5 2" xfId="33075" xr:uid="{45C13DB3-D97C-45D7-987F-B0501F0ED84A}"/>
    <cellStyle name="Normal 3 14 6" xfId="29352" xr:uid="{A90DDAB6-E980-4AA9-81A4-6C807E53A135}"/>
    <cellStyle name="Normal 3 15" xfId="22766" xr:uid="{C1B1CFFF-7BB1-440D-90E0-39E940885FFD}"/>
    <cellStyle name="Normal 3 15 2" xfId="23261" xr:uid="{50B6E3AB-19FB-476F-9C22-590A09DAB018}"/>
    <cellStyle name="Normal 3 15 2 2" xfId="27278" xr:uid="{D9B63C0B-B733-4360-806C-B8606A274579}"/>
    <cellStyle name="Normal 3 15 2 2 2" xfId="38465" xr:uid="{B96DFBE8-8016-4CEB-AF65-1828E0ABB870}"/>
    <cellStyle name="Normal 3 15 2 3" xfId="29035" xr:uid="{213C8752-F4F3-4482-A585-93BCBB58BEBC}"/>
    <cellStyle name="Normal 3 15 2 3 2" xfId="41722" xr:uid="{EBAC3F2D-AFF1-4CB6-8877-418BC298BA61}"/>
    <cellStyle name="Normal 3 15 2 4" xfId="25066" xr:uid="{3091DA06-7A44-49E5-A803-E219C2310FCB}"/>
    <cellStyle name="Normal 3 15 2 4 2" xfId="35233" xr:uid="{A2FBE1F3-6B39-4031-B8D7-9EA5F5CB9B5C}"/>
    <cellStyle name="Normal 3 15 2 5" xfId="31952" xr:uid="{C0C50E73-BC39-4D49-939D-7EF3A7CC140F}"/>
    <cellStyle name="Normal 3 15 3" xfId="26355" xr:uid="{2FE21432-2DBF-478F-8BA7-E8CCE30549B8}"/>
    <cellStyle name="Normal 3 15 3 2" xfId="37261" xr:uid="{1CAA1E3E-C28B-447C-A4DF-0439AE240A1B}"/>
    <cellStyle name="Normal 3 15 4" xfId="28109" xr:uid="{C9B02F1E-304F-444B-A152-BA9448AD8429}"/>
    <cellStyle name="Normal 3 15 4 2" xfId="40407" xr:uid="{C0E2D9BC-EC6E-4122-AFEE-88A6604BC9D2}"/>
    <cellStyle name="Normal 3 15 5" xfId="23999" xr:uid="{05BBE9CD-3092-404B-9C94-12E4AB528C72}"/>
    <cellStyle name="Normal 3 15 5 2" xfId="33913" xr:uid="{DD03D36B-8EF7-4EEC-8A5F-D9FD3CE19E82}"/>
    <cellStyle name="Normal 3 15 6" xfId="30836" xr:uid="{2A80CB36-96DE-496D-9747-4C31D7FFBB03}"/>
    <cellStyle name="Normal 3 16" xfId="22769" xr:uid="{126AFC4C-25CA-48C0-8AA3-1632F65D50C1}"/>
    <cellStyle name="Normal 3 16 2" xfId="23262" xr:uid="{47EAE6FA-EA97-4AF4-98F2-C14B1A16708C}"/>
    <cellStyle name="Normal 3 16 2 2" xfId="27279" xr:uid="{3E8FCE7C-5E44-42AB-844C-81A13BE52905}"/>
    <cellStyle name="Normal 3 16 2 2 2" xfId="38466" xr:uid="{371DE206-448A-4306-85CC-1F83CE5BA2A4}"/>
    <cellStyle name="Normal 3 16 2 3" xfId="29036" xr:uid="{25B66DF1-54C9-4DC2-8A46-94F57F033FB6}"/>
    <cellStyle name="Normal 3 16 2 3 2" xfId="41723" xr:uid="{64F96E19-0B39-41ED-ADE5-DFF8C44E73D7}"/>
    <cellStyle name="Normal 3 16 2 4" xfId="25067" xr:uid="{4FFC16F7-9A70-41AE-9CFE-AC5F687D5727}"/>
    <cellStyle name="Normal 3 16 2 4 2" xfId="35234" xr:uid="{28895DE5-1641-4668-BFF4-2CC463A2BD57}"/>
    <cellStyle name="Normal 3 16 2 5" xfId="31953" xr:uid="{D9CEDA2B-0291-47F1-A3C4-4582F9BF7BBB}"/>
    <cellStyle name="Normal 3 16 3" xfId="26358" xr:uid="{86B2AB02-26F4-4E68-847C-3B56F316634F}"/>
    <cellStyle name="Normal 3 16 3 2" xfId="37264" xr:uid="{ABF2BEC8-F5E1-45F9-BC41-14472C84C470}"/>
    <cellStyle name="Normal 3 16 4" xfId="28112" xr:uid="{496CFF6D-C0E8-489F-BCD2-4EA42ECE642D}"/>
    <cellStyle name="Normal 3 16 4 2" xfId="40410" xr:uid="{7AD7B270-E093-4E51-AF98-BD230B964899}"/>
    <cellStyle name="Normal 3 16 5" xfId="24003" xr:uid="{EAD83BA4-B6B2-4F0C-90A5-8247E952BB81}"/>
    <cellStyle name="Normal 3 16 5 2" xfId="33917" xr:uid="{9626E35F-E4DE-421F-9DD3-9577310EB615}"/>
    <cellStyle name="Normal 3 16 6" xfId="30839" xr:uid="{E165F98C-FCB4-4845-AFD4-06B121C73135}"/>
    <cellStyle name="Normal 3 17" xfId="22771" xr:uid="{2FC91721-1A1E-425B-ADA8-570CF35DD1BD}"/>
    <cellStyle name="Normal 3 17 2" xfId="23263" xr:uid="{AE0A3819-4BF2-4D60-8EF6-FF2AAD93400B}"/>
    <cellStyle name="Normal 3 17 2 2" xfId="27280" xr:uid="{29D584BB-B2B8-4063-9016-A3CEDE337788}"/>
    <cellStyle name="Normal 3 17 2 2 2" xfId="38467" xr:uid="{88A73FD1-5145-4FD4-A623-216F1B35B749}"/>
    <cellStyle name="Normal 3 17 2 3" xfId="29037" xr:uid="{99A0188E-55AE-46A7-BE20-81E93D210454}"/>
    <cellStyle name="Normal 3 17 2 3 2" xfId="41724" xr:uid="{528607A5-93E8-4F05-9975-C21A6C846F86}"/>
    <cellStyle name="Normal 3 17 2 4" xfId="25068" xr:uid="{B955EACF-7D87-488E-8DC1-ED7E71F8396C}"/>
    <cellStyle name="Normal 3 17 2 4 2" xfId="35235" xr:uid="{5D654A9A-9E06-4F4A-BFCE-56A452606FCE}"/>
    <cellStyle name="Normal 3 17 2 5" xfId="31954" xr:uid="{474D724F-85B9-42B6-A2F3-4654D98DD74F}"/>
    <cellStyle name="Normal 3 17 3" xfId="26360" xr:uid="{F9B7BDDE-F4BA-4BA4-8984-8802D00B32D4}"/>
    <cellStyle name="Normal 3 17 3 2" xfId="37266" xr:uid="{2BAC6535-6815-486A-BE0A-8B07BF8E4844}"/>
    <cellStyle name="Normal 3 17 4" xfId="28114" xr:uid="{1609312B-8813-44C7-9AE7-84AD70C43F79}"/>
    <cellStyle name="Normal 3 17 4 2" xfId="40412" xr:uid="{B35B78A0-6C11-4364-B050-AD8264F7600D}"/>
    <cellStyle name="Normal 3 17 5" xfId="24007" xr:uid="{222128DF-6A6D-4113-A63A-50A7EB71687F}"/>
    <cellStyle name="Normal 3 17 5 2" xfId="33921" xr:uid="{F41F57B0-5CFE-44DA-A0A6-A5C83A439EBB}"/>
    <cellStyle name="Normal 3 17 6" xfId="30841" xr:uid="{44BA9ACE-29E9-4F43-9D22-07C088E3D8F3}"/>
    <cellStyle name="Normal 3 18" xfId="22773" xr:uid="{78E207A6-59A4-4C90-9631-2A6AD387605E}"/>
    <cellStyle name="Normal 3 18 2" xfId="23264" xr:uid="{649E7658-F7E9-4B7B-98DB-6FEF8605A7AF}"/>
    <cellStyle name="Normal 3 18 2 2" xfId="27281" xr:uid="{3812D294-627E-40BE-BC4C-109C0D293067}"/>
    <cellStyle name="Normal 3 18 2 2 2" xfId="38468" xr:uid="{1D149511-D673-4F44-9855-430983968FBF}"/>
    <cellStyle name="Normal 3 18 2 3" xfId="29038" xr:uid="{3554474E-5441-479E-A8A3-9AB07CD92C2C}"/>
    <cellStyle name="Normal 3 18 2 3 2" xfId="41725" xr:uid="{F5526C14-BEC2-4090-90F4-F57B0A8EB475}"/>
    <cellStyle name="Normal 3 18 2 4" xfId="25069" xr:uid="{1C621223-4E7F-4CB1-8CC0-A9B90C3B617E}"/>
    <cellStyle name="Normal 3 18 2 4 2" xfId="35236" xr:uid="{C1514744-82C0-4648-9E6B-2B7E2163A6FC}"/>
    <cellStyle name="Normal 3 18 2 5" xfId="31955" xr:uid="{1695663B-84D4-402A-B1A0-842F135A1B17}"/>
    <cellStyle name="Normal 3 18 3" xfId="26362" xr:uid="{195D1791-C69E-4FD9-8CD1-9749E1D2D153}"/>
    <cellStyle name="Normal 3 18 3 2" xfId="37268" xr:uid="{91977648-F4EC-4EAF-A096-DFF948A7715A}"/>
    <cellStyle name="Normal 3 18 4" xfId="28116" xr:uid="{7996E234-10C5-4663-8179-FE3ECF6249D8}"/>
    <cellStyle name="Normal 3 18 4 2" xfId="40414" xr:uid="{14E70339-108E-4EFD-97DA-23EE93CAC669}"/>
    <cellStyle name="Normal 3 18 5" xfId="24010" xr:uid="{F0EB5994-F339-4118-A34C-DAEF6398C8DB}"/>
    <cellStyle name="Normal 3 18 5 2" xfId="33924" xr:uid="{883DC761-8244-4D5E-939F-C1AF9502C7DB}"/>
    <cellStyle name="Normal 3 18 6" xfId="30843" xr:uid="{2C47F578-E489-414D-9039-85E2D9437EAE}"/>
    <cellStyle name="Normal 3 19" xfId="23245" xr:uid="{4D60C907-C8A6-4A08-9BDF-0801266703F3}"/>
    <cellStyle name="Normal 3 19 2" xfId="27262" xr:uid="{F16227A0-A15B-4FE2-863F-20774875C4ED}"/>
    <cellStyle name="Normal 3 19 2 2" xfId="38449" xr:uid="{81D0DF03-C265-4F77-B964-BDF17686EB0C}"/>
    <cellStyle name="Normal 3 19 3" xfId="29019" xr:uid="{7DC335DA-B76E-4A6D-9D52-27BDC01D16DA}"/>
    <cellStyle name="Normal 3 19 3 2" xfId="41706" xr:uid="{A2F47CDE-A96A-456E-8A3A-886A9F152A0E}"/>
    <cellStyle name="Normal 3 19 4" xfId="25050" xr:uid="{D68C083D-15ED-4B6D-9DF7-3D79EF268004}"/>
    <cellStyle name="Normal 3 19 4 2" xfId="35217" xr:uid="{D46316B7-4BD4-455A-B460-AD37115B05AF}"/>
    <cellStyle name="Normal 3 19 5" xfId="31936" xr:uid="{033B788F-2B2D-40D3-BF75-E4959B63ED76}"/>
    <cellStyle name="Normal 3 2" xfId="24" xr:uid="{00000000-0005-0000-0000-000014000000}"/>
    <cellStyle name="Normal 3 2 10" xfId="5728" xr:uid="{CB1BE001-18A2-4952-8C34-0F37D1CBEC15}"/>
    <cellStyle name="Normal 3 2 10 2" xfId="8939" xr:uid="{6A4FFE22-27C2-4C53-84F9-43B61D75B301}"/>
    <cellStyle name="Normal 3 2 11" xfId="3172" xr:uid="{AE9B63D3-8587-4FC9-AC83-4E8C112843ED}"/>
    <cellStyle name="Normal 3 2 11 2" xfId="32237" xr:uid="{72FE20D3-999D-4365-8A74-7902EF42C79F}"/>
    <cellStyle name="Normal 3 2 12" xfId="7455" xr:uid="{A4849668-236E-4046-9FD3-69482B72BC6B}"/>
    <cellStyle name="Normal 3 2 13" xfId="18016" xr:uid="{226DD77A-B3CE-4BE2-B5FA-D640AA4BAFE5}"/>
    <cellStyle name="Normal 3 2 2" xfId="199" xr:uid="{F68AE49A-4324-450A-A575-7830AB45FD50}"/>
    <cellStyle name="Normal 3 2 2 10" xfId="7456" xr:uid="{7C51307E-A734-4736-9B8A-E4AB0B7B4352}"/>
    <cellStyle name="Normal 3 2 2 10 2" xfId="32260" xr:uid="{8F469D83-4E2C-4AB4-A2D8-5CD8BBD207AF}"/>
    <cellStyle name="Normal 3 2 2 11" xfId="10844" xr:uid="{95794780-AA19-4EBC-AE95-3461647E8AA4}"/>
    <cellStyle name="Normal 3 2 2 12" xfId="14625" xr:uid="{141BD84D-2912-4C0F-8A6F-117EE4912631}"/>
    <cellStyle name="Normal 3 2 2 13" xfId="18017" xr:uid="{5D6A2A0B-5A09-4F3D-A1A4-E230351BFBF2}"/>
    <cellStyle name="Normal 3 2 2 2" xfId="251" xr:uid="{07A08190-A4D8-402D-963B-BD278E941B5C}"/>
    <cellStyle name="Normal 3 2 2 2 10" xfId="10845" xr:uid="{DF9F76F2-D1BC-4D55-A973-741066438B7E}"/>
    <cellStyle name="Normal 3 2 2 2 11" xfId="14626" xr:uid="{E0207FA0-28F1-4B90-8294-9102090DD32E}"/>
    <cellStyle name="Normal 3 2 2 2 12" xfId="18018" xr:uid="{E8DC8126-F40D-4552-BD21-8D0861AB8163}"/>
    <cellStyle name="Normal 3 2 2 2 2" xfId="400" xr:uid="{417E7D22-B0C2-40C5-8869-37D6809FD810}"/>
    <cellStyle name="Normal 3 2 2 2 2 2" xfId="1104" xr:uid="{330AC250-0735-4EC8-BA67-E7D3FA5DB6DD}"/>
    <cellStyle name="Normal 3 2 2 2 2 2 2" xfId="3177" xr:uid="{C4ADC9B4-890D-47A9-8888-761EFA47E391}"/>
    <cellStyle name="Normal 3 2 2 2 2 2 2 2" xfId="5733" xr:uid="{230E31EC-4B79-430E-86A8-30A4D350951D}"/>
    <cellStyle name="Normal 3 2 2 2 2 2 2 2 2" xfId="23265" xr:uid="{016357D2-1089-4172-8A85-799C88BFE0EA}"/>
    <cellStyle name="Normal 3 2 2 2 2 2 2 2 2 2" xfId="27285" xr:uid="{6BCD46A0-6CFD-4699-8775-107A9B7BF77F}"/>
    <cellStyle name="Normal 3 2 2 2 2 2 2 2 2 2 2" xfId="38472" xr:uid="{7210BCC9-1527-4193-9759-968A97E0B237}"/>
    <cellStyle name="Normal 3 2 2 2 2 2 2 2 2 3" xfId="29042" xr:uid="{98741C6D-1A0E-4C44-8B72-CE4C9441781C}"/>
    <cellStyle name="Normal 3 2 2 2 2 2 2 2 2 3 2" xfId="41731" xr:uid="{95EF7D43-F676-498F-BFD6-3328F4621EE9}"/>
    <cellStyle name="Normal 3 2 2 2 2 2 2 2 2 4" xfId="25073" xr:uid="{32377704-F076-4ADF-A51E-078CDC71D19B}"/>
    <cellStyle name="Normal 3 2 2 2 2 2 2 2 2 4 2" xfId="35242" xr:uid="{28DB4BD2-2312-43A1-989A-F9A3F99F631E}"/>
    <cellStyle name="Normal 3 2 2 2 2 2 2 2 2 5" xfId="31959" xr:uid="{C5F61806-8C66-4DDA-813A-ABC68189FD00}"/>
    <cellStyle name="Normal 3 2 2 2 2 2 2 2 3" xfId="26339" xr:uid="{7E2C6BBF-FD9C-4C82-A42F-002953A2D24A}"/>
    <cellStyle name="Normal 3 2 2 2 2 2 2 2 3 2" xfId="37225" xr:uid="{706DFD94-1039-407A-BC67-5600CC380136}"/>
    <cellStyle name="Normal 3 2 2 2 2 2 2 2 4" xfId="28093" xr:uid="{AB50B626-4CBF-485F-9013-4BAC9F877CF0}"/>
    <cellStyle name="Normal 3 2 2 2 2 2 2 2 4 2" xfId="40371" xr:uid="{F8550851-1D0A-4B59-868A-22E408DE2EA9}"/>
    <cellStyle name="Normal 3 2 2 2 2 2 2 2 5" xfId="23981" xr:uid="{65FBE5C0-35D4-4BBC-A952-416F96CFD4AC}"/>
    <cellStyle name="Normal 3 2 2 2 2 2 2 2 5 2" xfId="33876" xr:uid="{0D0DEB0A-057F-469F-AE2E-562C55D3E00E}"/>
    <cellStyle name="Normal 3 2 2 2 2 2 2 2 6" xfId="30819" xr:uid="{C1181EDB-5136-474A-88B2-D48797ECE655}"/>
    <cellStyle name="Normal 3 2 2 2 2 2 2 3" xfId="8943" xr:uid="{D76DAF9E-A8A5-45D1-8069-E502BAD2D45C}"/>
    <cellStyle name="Normal 3 2 2 2 2 2 2 3 2" xfId="27284" xr:uid="{F13F828A-0DBA-46E1-8FF2-8C38B7795EFB}"/>
    <cellStyle name="Normal 3 2 2 2 2 2 2 3 2 2" xfId="38471" xr:uid="{0BCF72A0-2CE4-427F-906B-01E078C1F60C}"/>
    <cellStyle name="Normal 3 2 2 2 2 2 2 3 3" xfId="29041" xr:uid="{96868A7F-B4A4-4987-B8A0-FCF962D3F6D1}"/>
    <cellStyle name="Normal 3 2 2 2 2 2 2 3 3 2" xfId="41730" xr:uid="{D3CF558C-B7D3-47D5-89E3-AE1343D94303}"/>
    <cellStyle name="Normal 3 2 2 2 2 2 2 3 4" xfId="25072" xr:uid="{F414836F-F409-477C-995B-03EECAC6105A}"/>
    <cellStyle name="Normal 3 2 2 2 2 2 2 3 4 2" xfId="35241" xr:uid="{6C84CE5E-6A9C-43E9-829A-78F7E9131BBA}"/>
    <cellStyle name="Normal 3 2 2 2 2 2 2 3 5" xfId="31958" xr:uid="{90C51B21-2D70-4389-8563-F6369DB4E39C}"/>
    <cellStyle name="Normal 3 2 2 2 2 2 2 4" xfId="12743" xr:uid="{265DA26E-2D3A-44A5-82EA-4A5989D18772}"/>
    <cellStyle name="Normal 3 2 2 2 2 2 2 4 2" xfId="25953" xr:uid="{6AF7A04E-6120-4CC2-B07C-E5ADA8D71C64}"/>
    <cellStyle name="Normal 3 2 2 2 2 2 2 4 2 2" xfId="36410" xr:uid="{AC446971-5E33-4AED-828A-0574A7EB0628}"/>
    <cellStyle name="Normal 3 2 2 2 2 2 2 4 3" xfId="30330" xr:uid="{3C7FA7C2-B5BB-4971-A2C8-23016C89F52B}"/>
    <cellStyle name="Normal 3 2 2 2 2 2 2 5" xfId="16506" xr:uid="{BA5FE24D-35E8-461C-BBEE-6781AE6DC021}"/>
    <cellStyle name="Normal 3 2 2 2 2 2 2 5 2" xfId="39556" xr:uid="{9E01837D-4FC9-4329-BACD-849738E84471}"/>
    <cellStyle name="Normal 3 2 2 2 2 2 2 6" xfId="19297" xr:uid="{DDB4FE17-C290-4FC9-B6EB-C3AD23DA142A}"/>
    <cellStyle name="Normal 3 2 2 2 2 2 2 6 2" xfId="33025" xr:uid="{8967E00C-498E-4AC0-A190-092C52D86059}"/>
    <cellStyle name="Normal 3 2 2 2 2 2 2 7" xfId="29661" xr:uid="{0C9127DD-73B9-48AD-93BB-E80E6E3C6892}"/>
    <cellStyle name="Normal 3 2 2 2 2 2 3" xfId="5732" xr:uid="{F63DEE6B-6266-40AE-AF64-11852D6519C9}"/>
    <cellStyle name="Normal 3 2 2 2 2 2 3 2" xfId="23266" xr:uid="{B3B9F65C-9ED2-4F25-86EB-435B79119AB1}"/>
    <cellStyle name="Normal 3 2 2 2 2 2 3 2 2" xfId="27286" xr:uid="{E6152665-B416-4B5F-B404-F465DAE3B3C3}"/>
    <cellStyle name="Normal 3 2 2 2 2 2 3 2 2 2" xfId="38473" xr:uid="{4574A44E-89D0-41DF-B24D-9F45DC6B79DB}"/>
    <cellStyle name="Normal 3 2 2 2 2 2 3 2 3" xfId="29043" xr:uid="{4A6A288A-E55E-44B7-9587-E215A3B6003F}"/>
    <cellStyle name="Normal 3 2 2 2 2 2 3 2 3 2" xfId="41732" xr:uid="{9901B9B6-2C36-4645-B3E1-1C3883D29DC2}"/>
    <cellStyle name="Normal 3 2 2 2 2 2 3 2 4" xfId="25074" xr:uid="{1C209319-4B09-44F7-A0EF-D3D5B26CD64D}"/>
    <cellStyle name="Normal 3 2 2 2 2 2 3 2 4 2" xfId="35243" xr:uid="{C8BCBCF2-ED3F-4399-9941-7C730877CFF4}"/>
    <cellStyle name="Normal 3 2 2 2 2 2 3 2 5" xfId="31960" xr:uid="{4E1A42BB-62F8-4968-9783-E7EF988403F3}"/>
    <cellStyle name="Normal 3 2 2 2 2 2 3 3" xfId="26177" xr:uid="{4F7F7810-F8AD-474F-A63D-54F6B33AAE63}"/>
    <cellStyle name="Normal 3 2 2 2 2 2 3 3 2" xfId="36805" xr:uid="{C42BE8E4-2B3E-4023-9983-93484B42E2E7}"/>
    <cellStyle name="Normal 3 2 2 2 2 2 3 4" xfId="27884" xr:uid="{3B817704-34BA-4C4B-B580-00AB8DB28E6E}"/>
    <cellStyle name="Normal 3 2 2 2 2 2 3 4 2" xfId="39951" xr:uid="{F719ED21-2BC2-467E-9297-EAE479F98D6B}"/>
    <cellStyle name="Normal 3 2 2 2 2 2 3 5" xfId="23768" xr:uid="{DA87EB0D-04F7-4535-897C-87EBE94DD3C3}"/>
    <cellStyle name="Normal 3 2 2 2 2 2 3 5 2" xfId="33445" xr:uid="{ED1A1BC8-3D99-4E80-91A9-41D9FC41F920}"/>
    <cellStyle name="Normal 3 2 2 2 2 2 3 6" xfId="30606" xr:uid="{CC31BD02-A376-4BB9-B34E-757B6F0D2107}"/>
    <cellStyle name="Normal 3 2 2 2 2 2 4" xfId="3176" xr:uid="{1868E1F4-5473-4187-A7C6-51972445C374}"/>
    <cellStyle name="Normal 3 2 2 2 2 2 4 2" xfId="27283" xr:uid="{CDBCD1D0-5F14-4375-8AD1-7B7DB256E044}"/>
    <cellStyle name="Normal 3 2 2 2 2 2 4 2 2" xfId="38470" xr:uid="{68FCC6BF-C442-49DE-9762-915A856C40E2}"/>
    <cellStyle name="Normal 3 2 2 2 2 2 4 3" xfId="29040" xr:uid="{7FFBBD91-4A4C-441F-9B3B-8897F92559CA}"/>
    <cellStyle name="Normal 3 2 2 2 2 2 4 3 2" xfId="41729" xr:uid="{823F0A10-7B88-4841-9DAD-4AF7A94DA0C4}"/>
    <cellStyle name="Normal 3 2 2 2 2 2 4 4" xfId="25071" xr:uid="{34B224C7-1E8A-4B53-83D3-849314D346E4}"/>
    <cellStyle name="Normal 3 2 2 2 2 2 4 4 2" xfId="35240" xr:uid="{F0E8CDB5-E196-4078-926A-08A130098831}"/>
    <cellStyle name="Normal 3 2 2 2 2 2 4 5" xfId="31957" xr:uid="{22D04A16-29F4-4C7B-BEEF-8E3F5FEFF764}"/>
    <cellStyle name="Normal 3 2 2 2 2 2 5" xfId="7459" xr:uid="{37BDCD8A-063E-4726-BC1E-2321E701C40F}"/>
    <cellStyle name="Normal 3 2 2 2 2 2 5 2" xfId="25615" xr:uid="{843EAE4B-D019-47F3-8265-0FE6D23B7565}"/>
    <cellStyle name="Normal 3 2 2 2 2 2 5 2 2" xfId="35991" xr:uid="{50565FFE-E8C1-4AB9-97CA-0F86B467154F}"/>
    <cellStyle name="Normal 3 2 2 2 2 2 5 3" xfId="29992" xr:uid="{55EE1DD4-E048-4F61-B81A-95E51CE6566F}"/>
    <cellStyle name="Normal 3 2 2 2 2 2 6" xfId="10847" xr:uid="{51EC9F91-682A-4B85-97B8-20E85E7DFC86}"/>
    <cellStyle name="Normal 3 2 2 2 2 2 6 2" xfId="39137" xr:uid="{8C7FD510-5D44-4484-A6A3-D9D223925738}"/>
    <cellStyle name="Normal 3 2 2 2 2 2 7" xfId="14628" xr:uid="{1501582A-A86D-4DF2-9D54-8F23852B8CBC}"/>
    <cellStyle name="Normal 3 2 2 2 2 2 7 2" xfId="32600" xr:uid="{B93AEB81-20E2-45C4-935A-DDD435C97517}"/>
    <cellStyle name="Normal 3 2 2 2 2 2 8" xfId="18020" xr:uid="{48006AD7-DBE1-41CD-88CD-1A7306749C6B}"/>
    <cellStyle name="Normal 3 2 2 2 2 3" xfId="3178" xr:uid="{E1816967-E75D-49F2-A156-EB655F2407B3}"/>
    <cellStyle name="Normal 3 2 2 2 2 3 2" xfId="5734" xr:uid="{EC5A8B75-9723-49C8-AB40-D826A4338820}"/>
    <cellStyle name="Normal 3 2 2 2 2 3 2 2" xfId="12744" xr:uid="{800AAFCA-7CF3-44DC-B8CC-0C297C97F4BB}"/>
    <cellStyle name="Normal 3 2 2 2 2 3 2 2 2" xfId="27288" xr:uid="{790B2894-BE90-4012-95EA-3C8D37FE7B21}"/>
    <cellStyle name="Normal 3 2 2 2 2 3 2 2 2 2" xfId="38475" xr:uid="{3AF5BAA0-16F8-413D-9059-392A0219C778}"/>
    <cellStyle name="Normal 3 2 2 2 2 3 2 2 3" xfId="29045" xr:uid="{011312E7-4B7C-46F8-935E-D29BFC24A386}"/>
    <cellStyle name="Normal 3 2 2 2 2 3 2 2 3 2" xfId="41734" xr:uid="{13330224-8354-49AC-8F6B-D2AE26121638}"/>
    <cellStyle name="Normal 3 2 2 2 2 3 2 2 4" xfId="25076" xr:uid="{B61097BA-E0FE-46D1-939A-5C52F8D14FB7}"/>
    <cellStyle name="Normal 3 2 2 2 2 3 2 2 4 2" xfId="35245" xr:uid="{AF4E14F8-6F83-4090-944B-7A54E80E021A}"/>
    <cellStyle name="Normal 3 2 2 2 2 3 2 2 5" xfId="31962" xr:uid="{424B0CA5-DB28-4851-BC5A-AE2A8FF9BB4B}"/>
    <cellStyle name="Normal 3 2 2 2 2 3 2 3" xfId="16507" xr:uid="{7BC03713-07F8-4FBA-BC51-83C692C18C56}"/>
    <cellStyle name="Normal 3 2 2 2 2 3 2 3 2" xfId="37026" xr:uid="{DDAEDB88-8DC9-4EA5-9B63-F21FE6A7E8B7}"/>
    <cellStyle name="Normal 3 2 2 2 2 3 2 4" xfId="27998" xr:uid="{3A436BE4-F4E3-4BD9-83D1-5AFA4E301556}"/>
    <cellStyle name="Normal 3 2 2 2 2 3 2 4 2" xfId="40172" xr:uid="{2FC2D7DA-6181-4BE2-9BE3-89E8AE53ABA9}"/>
    <cellStyle name="Normal 3 2 2 2 2 3 2 5" xfId="23883" xr:uid="{50D2EACF-9C42-4F4E-937D-7B0602EACACF}"/>
    <cellStyle name="Normal 3 2 2 2 2 3 2 5 2" xfId="33675" xr:uid="{E1C7CF3B-728B-4626-81A7-BDF8975C2775}"/>
    <cellStyle name="Normal 3 2 2 2 2 3 2 6" xfId="30721" xr:uid="{69303BAC-22AD-4A71-896A-0642EB427848}"/>
    <cellStyle name="Normal 3 2 2 2 2 3 3" xfId="8942" xr:uid="{9AAE5631-A096-4975-AEDD-A9869B4F4475}"/>
    <cellStyle name="Normal 3 2 2 2 2 3 3 2" xfId="27287" xr:uid="{40F6DB4C-E17A-4038-9CFE-474F1BE52FE4}"/>
    <cellStyle name="Normal 3 2 2 2 2 3 3 2 2" xfId="38474" xr:uid="{C474A1A6-BF64-4C3F-8365-5D488B14D09D}"/>
    <cellStyle name="Normal 3 2 2 2 2 3 3 3" xfId="29044" xr:uid="{09C05B0F-A78E-4463-A66A-A1D5AB92BC7B}"/>
    <cellStyle name="Normal 3 2 2 2 2 3 3 3 2" xfId="41733" xr:uid="{8D205214-F6E0-49A5-834D-CFC190F43601}"/>
    <cellStyle name="Normal 3 2 2 2 2 3 3 4" xfId="25075" xr:uid="{25DA7997-087E-425F-9633-E80659E34A46}"/>
    <cellStyle name="Normal 3 2 2 2 2 3 3 4 2" xfId="35244" xr:uid="{81CAA484-FBFA-4E08-9D1C-A6744D4410EC}"/>
    <cellStyle name="Normal 3 2 2 2 2 3 3 5" xfId="31961" xr:uid="{AE22AED2-FFC5-438C-AA93-489DF81E724A}"/>
    <cellStyle name="Normal 3 2 2 2 2 3 4" xfId="10848" xr:uid="{3BEBA1A3-8885-488F-ADD9-AB422BB5DAEB}"/>
    <cellStyle name="Normal 3 2 2 2 2 3 4 2" xfId="25760" xr:uid="{2E632F47-2086-47F6-B160-22CCE43F36FE}"/>
    <cellStyle name="Normal 3 2 2 2 2 3 4 2 2" xfId="36211" xr:uid="{C4AF658A-FA25-481A-ADD1-FAAD9B18DDF9}"/>
    <cellStyle name="Normal 3 2 2 2 2 3 4 3" xfId="30137" xr:uid="{96518AB7-BF4D-458F-A57B-16BF5E01AA32}"/>
    <cellStyle name="Normal 3 2 2 2 2 3 5" xfId="14629" xr:uid="{353791C3-6641-4F3D-B9EA-6D70EE400158}"/>
    <cellStyle name="Normal 3 2 2 2 2 3 5 2" xfId="39357" xr:uid="{1FA69B32-E4B2-4883-B467-7D86735A3A6D}"/>
    <cellStyle name="Normal 3 2 2 2 2 3 6" xfId="19296" xr:uid="{E39E0034-0F36-4A86-A743-E962166FE707}"/>
    <cellStyle name="Normal 3 2 2 2 2 3 6 2" xfId="32825" xr:uid="{B5CA2B55-3AAE-4EDE-8FB9-6DD552962CA5}"/>
    <cellStyle name="Normal 3 2 2 2 2 3 7" xfId="29562" xr:uid="{EA18B7F8-88F1-42E5-A05A-68918E7C0D77}"/>
    <cellStyle name="Normal 3 2 2 2 2 4" xfId="5731" xr:uid="{22E20B25-0F4B-45A2-8EA5-9C40AEAB20FF}"/>
    <cellStyle name="Normal 3 2 2 2 2 4 2" xfId="12745" xr:uid="{09148C53-57CD-4895-B899-A6C224657B29}"/>
    <cellStyle name="Normal 3 2 2 2 2 4 2 2" xfId="27289" xr:uid="{B25DFFC4-516D-48BD-BFA4-E4263E117B5E}"/>
    <cellStyle name="Normal 3 2 2 2 2 4 2 2 2" xfId="38476" xr:uid="{252E5FB7-1EE6-4ACD-BC96-D7F1472B0B9C}"/>
    <cellStyle name="Normal 3 2 2 2 2 4 2 3" xfId="29046" xr:uid="{C46C99A7-BB92-4C66-8B7A-B50BD2D86CBD}"/>
    <cellStyle name="Normal 3 2 2 2 2 4 2 3 2" xfId="41735" xr:uid="{75C79FEC-307E-4DFD-8EAE-FBD9C2D30CF9}"/>
    <cellStyle name="Normal 3 2 2 2 2 4 2 4" xfId="25077" xr:uid="{CC447A61-AA31-46F8-A6F4-A4486AA3721C}"/>
    <cellStyle name="Normal 3 2 2 2 2 4 2 4 2" xfId="35246" xr:uid="{1DF1FFA2-B6E7-40A8-80D3-0894D4820F2A}"/>
    <cellStyle name="Normal 3 2 2 2 2 4 2 5" xfId="31963" xr:uid="{9A94014E-FCB1-4EAB-A97C-9B69A882E21D}"/>
    <cellStyle name="Normal 3 2 2 2 2 4 3" xfId="16508" xr:uid="{88D647BA-6BC6-41B1-838E-72B6DE71D6FC}"/>
    <cellStyle name="Normal 3 2 2 2 2 4 3 2" xfId="36609" xr:uid="{2A0E63B2-9662-4ECD-8CA8-5E2401AF86D5}"/>
    <cellStyle name="Normal 3 2 2 2 2 4 4" xfId="27789" xr:uid="{77D34168-0A93-4244-84C1-17EB352606CD}"/>
    <cellStyle name="Normal 3 2 2 2 2 4 4 2" xfId="39755" xr:uid="{9CC4AD05-AA20-418F-81BC-46FE2C4F03CE}"/>
    <cellStyle name="Normal 3 2 2 2 2 4 5" xfId="23668" xr:uid="{09D40357-E84C-4B64-91C2-C7772C699337}"/>
    <cellStyle name="Normal 3 2 2 2 2 4 5 2" xfId="33245" xr:uid="{8EA00EF0-058B-4EBF-B8CB-E957A5FC6558}"/>
    <cellStyle name="Normal 3 2 2 2 2 4 6" xfId="30505" xr:uid="{CA4FA42E-E9D0-4F91-B891-2C8B81BE70B2}"/>
    <cellStyle name="Normal 3 2 2 2 2 5" xfId="3175" xr:uid="{939B8665-ECE3-4DE1-9E67-E6097A8E5E91}"/>
    <cellStyle name="Normal 3 2 2 2 2 5 2" xfId="27282" xr:uid="{10FF7B07-CA0F-4405-A50F-AD89F70AB454}"/>
    <cellStyle name="Normal 3 2 2 2 2 5 2 2" xfId="38469" xr:uid="{719D9F33-4191-4D16-9B2C-CF859381A872}"/>
    <cellStyle name="Normal 3 2 2 2 2 5 3" xfId="29039" xr:uid="{88F48436-6D41-4FE9-B263-369A9D1BDE01}"/>
    <cellStyle name="Normal 3 2 2 2 2 5 3 2" xfId="41728" xr:uid="{C56BE485-F2A6-46D3-B76F-12EF16F513E4}"/>
    <cellStyle name="Normal 3 2 2 2 2 5 4" xfId="25070" xr:uid="{B8044DDD-D62F-4604-BDFE-E0D497EB6CFF}"/>
    <cellStyle name="Normal 3 2 2 2 2 5 4 2" xfId="35239" xr:uid="{A23E0D8B-3FE1-417E-9092-2DF87B662754}"/>
    <cellStyle name="Normal 3 2 2 2 2 5 5" xfId="31956" xr:uid="{D1B1F4C7-6845-4CC8-AE10-856F4B19DE24}"/>
    <cellStyle name="Normal 3 2 2 2 2 6" xfId="7458" xr:uid="{9583E97D-18C7-4AE7-A05C-678AF6BE57AC}"/>
    <cellStyle name="Normal 3 2 2 2 2 6 2" xfId="25422" xr:uid="{64393A04-FFDD-4A52-842D-C4E377A6C3AF}"/>
    <cellStyle name="Normal 3 2 2 2 2 6 2 2" xfId="35796" xr:uid="{0D6CC919-42AC-4E32-9191-6BF5E00AA52F}"/>
    <cellStyle name="Normal 3 2 2 2 2 6 3" xfId="29799" xr:uid="{347A9AB1-962E-4DCA-B88D-51D48A90450E}"/>
    <cellStyle name="Normal 3 2 2 2 2 7" xfId="10846" xr:uid="{D3C5D384-F8CA-4D81-827A-CFA1D1D674D5}"/>
    <cellStyle name="Normal 3 2 2 2 2 7 2" xfId="38942" xr:uid="{71143078-89AF-421D-BBC4-CBD389F8F80A}"/>
    <cellStyle name="Normal 3 2 2 2 2 8" xfId="14627" xr:uid="{703E4A8A-37E5-4A58-B21D-97F0EA06CEA2}"/>
    <cellStyle name="Normal 3 2 2 2 2 8 2" xfId="32403" xr:uid="{73355E6E-C6C7-4647-95E7-9FBCD690FE9B}"/>
    <cellStyle name="Normal 3 2 2 2 2 9" xfId="18019" xr:uid="{92EEA91E-9155-4042-BD2B-023F3184E4F8}"/>
    <cellStyle name="Normal 3 2 2 2 3" xfId="1105" xr:uid="{0C764209-5355-4781-8590-5426FF7D3C38}"/>
    <cellStyle name="Normal 3 2 2 2 3 2" xfId="1106" xr:uid="{1BDCA3D9-A460-4BBF-ABC4-177C4E5EF54A}"/>
    <cellStyle name="Normal 3 2 2 2 3 2 2" xfId="3181" xr:uid="{6CDC2B47-47D0-430B-BF3C-5DAABE443115}"/>
    <cellStyle name="Normal 3 2 2 2 3 2 2 2" xfId="5737" xr:uid="{620ACD5A-1C90-41C4-8A79-9DAAC233AC90}"/>
    <cellStyle name="Normal 3 2 2 2 3 2 2 2 2" xfId="27291" xr:uid="{F9A98C3D-BA9E-4C43-B1F4-04D3FE364FA7}"/>
    <cellStyle name="Normal 3 2 2 2 3 2 2 2 2 2" xfId="38479" xr:uid="{63F8397B-B08C-4711-9383-EBF2D52B60F3}"/>
    <cellStyle name="Normal 3 2 2 2 3 2 2 2 3" xfId="29048" xr:uid="{E004020F-0D93-46B8-A6C3-F31AC20EDB13}"/>
    <cellStyle name="Normal 3 2 2 2 3 2 2 2 3 2" xfId="41738" xr:uid="{01033B45-2D37-4C50-BFB5-D657CC680B8B}"/>
    <cellStyle name="Normal 3 2 2 2 3 2 2 2 4" xfId="25080" xr:uid="{E54EE65B-5B6F-4156-BB98-26A84DDBFE5F}"/>
    <cellStyle name="Normal 3 2 2 2 3 2 2 2 4 2" xfId="35249" xr:uid="{40070F63-672B-4E81-83AF-B1F3140AC880}"/>
    <cellStyle name="Normal 3 2 2 2 3 2 2 2 5" xfId="31966" xr:uid="{BA7C734F-0BA4-42F4-8FBA-767A21E169B2}"/>
    <cellStyle name="Normal 3 2 2 2 3 2 2 3" xfId="8945" xr:uid="{1F308470-A536-4B4A-B7A4-6183570E4212}"/>
    <cellStyle name="Normal 3 2 2 2 3 2 2 3 2" xfId="37129" xr:uid="{615C3373-4B9F-4E57-B16A-5E05FA167A89}"/>
    <cellStyle name="Normal 3 2 2 2 3 2 2 4" xfId="12746" xr:uid="{CDD8A4A2-6561-42FA-AB1E-3AA989C835C5}"/>
    <cellStyle name="Normal 3 2 2 2 3 2 2 4 2" xfId="40275" xr:uid="{28330015-7DD4-4AC4-993C-42A837C4D048}"/>
    <cellStyle name="Normal 3 2 2 2 3 2 2 5" xfId="16509" xr:uid="{D277A6AF-9927-42A6-8673-2C2BEE10A8DD}"/>
    <cellStyle name="Normal 3 2 2 2 3 2 2 5 2" xfId="33780" xr:uid="{DAE85377-0682-42F2-BD77-5B194DB5D45D}"/>
    <cellStyle name="Normal 3 2 2 2 3 2 2 6" xfId="19299" xr:uid="{5A7A8F21-A331-4747-B3F8-27386A858BE0}"/>
    <cellStyle name="Normal 3 2 2 2 3 2 3" xfId="5736" xr:uid="{028AD279-B802-420C-A717-52A28FEDB516}"/>
    <cellStyle name="Normal 3 2 2 2 3 2 3 2" xfId="27290" xr:uid="{03E22292-F070-488E-AFAC-7A30E7CDDCCE}"/>
    <cellStyle name="Normal 3 2 2 2 3 2 3 2 2" xfId="38478" xr:uid="{B33BE3D0-D15B-4706-ADB3-E2AF8698AF23}"/>
    <cellStyle name="Normal 3 2 2 2 3 2 3 3" xfId="29047" xr:uid="{BFBA5805-9B14-4458-9FFB-F93763134B5F}"/>
    <cellStyle name="Normal 3 2 2 2 3 2 3 3 2" xfId="41737" xr:uid="{BBC6D23C-1107-491D-83BD-79E9BFFF2865}"/>
    <cellStyle name="Normal 3 2 2 2 3 2 3 4" xfId="25079" xr:uid="{0E3AB853-0973-4545-B0F3-5E1512D9A004}"/>
    <cellStyle name="Normal 3 2 2 2 3 2 3 4 2" xfId="35248" xr:uid="{24D4E934-E0D3-4AB6-AE53-AA765C196849}"/>
    <cellStyle name="Normal 3 2 2 2 3 2 3 5" xfId="31965" xr:uid="{281A869B-74D6-42ED-BCE7-38297BC90A91}"/>
    <cellStyle name="Normal 3 2 2 2 3 2 4" xfId="3180" xr:uid="{193773CE-0B29-47AF-A93F-C1B5FAA1D433}"/>
    <cellStyle name="Normal 3 2 2 2 3 2 4 2" xfId="25857" xr:uid="{BB4701C4-0214-4284-A5AB-E783BD3C8E39}"/>
    <cellStyle name="Normal 3 2 2 2 3 2 4 2 2" xfId="36314" xr:uid="{E8A89489-083E-44F8-9542-85C636C34321}"/>
    <cellStyle name="Normal 3 2 2 2 3 2 4 3" xfId="30234" xr:uid="{BCADEA25-483E-40F3-A2A0-C6A4EC7F6B9B}"/>
    <cellStyle name="Normal 3 2 2 2 3 2 5" xfId="7461" xr:uid="{E37D9ACC-F37C-4B22-AEA5-4E4351A2A305}"/>
    <cellStyle name="Normal 3 2 2 2 3 2 5 2" xfId="39460" xr:uid="{10A2E5D2-C181-42F9-B6DB-486F946FA0AD}"/>
    <cellStyle name="Normal 3 2 2 2 3 2 6" xfId="10850" xr:uid="{AF17C5A5-0CB2-4051-858D-18E74B79F5AE}"/>
    <cellStyle name="Normal 3 2 2 2 3 2 6 2" xfId="32929" xr:uid="{039DF8BE-09BE-4E63-86AC-D5BE51B1650E}"/>
    <cellStyle name="Normal 3 2 2 2 3 2 7" xfId="14631" xr:uid="{9C5C6D8F-6F38-45E6-9CFB-2F3BA5ED1D9F}"/>
    <cellStyle name="Normal 3 2 2 2 3 2 8" xfId="18022" xr:uid="{91127B6C-93D3-4143-AF04-21412A5089D5}"/>
    <cellStyle name="Normal 3 2 2 2 3 3" xfId="3182" xr:uid="{85D498A2-D550-4A74-9FF6-47D74AB7D748}"/>
    <cellStyle name="Normal 3 2 2 2 3 3 2" xfId="5738" xr:uid="{82F0CFF9-3511-4636-B6BC-C52548CEFA36}"/>
    <cellStyle name="Normal 3 2 2 2 3 3 2 2" xfId="12747" xr:uid="{DF6315FB-E600-419A-AD20-20FB54F89CAD}"/>
    <cellStyle name="Normal 3 2 2 2 3 3 2 2 2" xfId="38480" xr:uid="{6E0676C4-8267-4A71-9E2D-F8D7B70E6AB5}"/>
    <cellStyle name="Normal 3 2 2 2 3 3 2 3" xfId="16510" xr:uid="{11399B7B-2120-4F35-BC18-9B098DC7829D}"/>
    <cellStyle name="Normal 3 2 2 2 3 3 2 3 2" xfId="41739" xr:uid="{871229C9-4265-471E-A845-BF80785B7E83}"/>
    <cellStyle name="Normal 3 2 2 2 3 3 2 4" xfId="25081" xr:uid="{884A57BD-95B0-4191-9440-3C737241D577}"/>
    <cellStyle name="Normal 3 2 2 2 3 3 2 4 2" xfId="35250" xr:uid="{BF23FE5B-9B85-4C73-8229-D6644EE98E81}"/>
    <cellStyle name="Normal 3 2 2 2 3 3 2 5" xfId="31967" xr:uid="{1DAB8C45-B5BD-4A88-BF86-8D82F1D829AC}"/>
    <cellStyle name="Normal 3 2 2 2 3 3 3" xfId="8944" xr:uid="{3293A60D-8B66-4C30-8949-D15025D5DE25}"/>
    <cellStyle name="Normal 3 2 2 2 3 3 3 2" xfId="36709" xr:uid="{129937D3-094F-409E-9845-D7A3CF2B2B87}"/>
    <cellStyle name="Normal 3 2 2 2 3 3 4" xfId="10851" xr:uid="{7A41A657-95BE-4032-9FBD-231807258EFF}"/>
    <cellStyle name="Normal 3 2 2 2 3 3 4 2" xfId="39855" xr:uid="{8FAC2AC7-699A-45CB-8773-D72AD77ADBBC}"/>
    <cellStyle name="Normal 3 2 2 2 3 3 5" xfId="14632" xr:uid="{F1134EDF-9803-4E16-BC06-9DF7112F523E}"/>
    <cellStyle name="Normal 3 2 2 2 3 3 5 2" xfId="33349" xr:uid="{0763EE99-E9FD-4FD4-8760-A94A6C0D7DE4}"/>
    <cellStyle name="Normal 3 2 2 2 3 3 6" xfId="19298" xr:uid="{9AE17B2A-9C46-430F-9AFE-FD8584A07431}"/>
    <cellStyle name="Normal 3 2 2 2 3 4" xfId="5735" xr:uid="{726639D4-A294-4F12-AA15-E893BBD61C31}"/>
    <cellStyle name="Normal 3 2 2 2 3 4 2" xfId="12748" xr:uid="{487CE8B9-33D3-47D1-9EDD-F58766CCD2AC}"/>
    <cellStyle name="Normal 3 2 2 2 3 4 2 2" xfId="38477" xr:uid="{7E106B6C-7DD8-416F-85A3-8E06A36FE419}"/>
    <cellStyle name="Normal 3 2 2 2 3 4 3" xfId="16511" xr:uid="{DB97DD4C-F71B-4912-883A-C0FA776842FA}"/>
    <cellStyle name="Normal 3 2 2 2 3 4 3 2" xfId="41736" xr:uid="{2D29F0D3-5731-4B4F-836C-9357A45CEDE5}"/>
    <cellStyle name="Normal 3 2 2 2 3 4 4" xfId="25078" xr:uid="{FE1E8AB8-BD77-4D45-B368-7EF556386EB1}"/>
    <cellStyle name="Normal 3 2 2 2 3 4 4 2" xfId="35247" xr:uid="{1A25CA8D-4C59-432E-BC38-85635A7AFF27}"/>
    <cellStyle name="Normal 3 2 2 2 3 4 5" xfId="31964" xr:uid="{4E0A0393-2F87-4B97-9181-D7386BCD79F6}"/>
    <cellStyle name="Normal 3 2 2 2 3 5" xfId="3179" xr:uid="{753E5D89-BD14-4BE3-96EA-E6FE9527002C}"/>
    <cellStyle name="Normal 3 2 2 2 3 5 2" xfId="25519" xr:uid="{5C0E0DE1-D6E1-4C17-B1AA-26B63A34989B}"/>
    <cellStyle name="Normal 3 2 2 2 3 5 2 2" xfId="35895" xr:uid="{D17A84AC-6ABD-49AB-981B-4D6EE8D15F78}"/>
    <cellStyle name="Normal 3 2 2 2 3 5 3" xfId="29896" xr:uid="{A8CDBB74-6363-417F-9F05-67D260A74892}"/>
    <cellStyle name="Normal 3 2 2 2 3 6" xfId="7460" xr:uid="{59E2C014-0AEF-4DE6-959B-B83239D0931D}"/>
    <cellStyle name="Normal 3 2 2 2 3 6 2" xfId="39041" xr:uid="{CE4EB7F9-587A-4F2B-83EC-1C6B0283C2F8}"/>
    <cellStyle name="Normal 3 2 2 2 3 7" xfId="10849" xr:uid="{C9D3C8A4-417A-4D8E-949A-49B05A845DF8}"/>
    <cellStyle name="Normal 3 2 2 2 3 7 2" xfId="32504" xr:uid="{88DBFF45-6ECF-4110-99C5-D57FB88A161F}"/>
    <cellStyle name="Normal 3 2 2 2 3 8" xfId="14630" xr:uid="{8F935B6D-DAB3-4F1C-AB8B-8FCC6DFCB46E}"/>
    <cellStyle name="Normal 3 2 2 2 3 9" xfId="18021" xr:uid="{1E001027-F981-4B50-9BF9-8A7FC47A0D09}"/>
    <cellStyle name="Normal 3 2 2 2 4" xfId="1107" xr:uid="{BD9CB366-4F6E-4D1A-A33D-FA5A4003BD01}"/>
    <cellStyle name="Normal 3 2 2 2 4 2" xfId="1108" xr:uid="{67A21BA8-5CCF-4D5B-B4BA-EF52E69D3666}"/>
    <cellStyle name="Normal 3 2 2 2 4 2 2" xfId="3185" xr:uid="{184C99F2-B32E-44B1-A8CF-D1B8277765C6}"/>
    <cellStyle name="Normal 3 2 2 2 4 2 2 2" xfId="5741" xr:uid="{C6589086-D710-449E-8025-42042B49A270}"/>
    <cellStyle name="Normal 3 2 2 2 4 2 2 2 2" xfId="38481" xr:uid="{2179C269-CE2F-4AE6-A3D3-E0A15259EC57}"/>
    <cellStyle name="Normal 3 2 2 2 4 2 2 3" xfId="8947" xr:uid="{064DBEC8-741C-4213-935F-370EB00334FB}"/>
    <cellStyle name="Normal 3 2 2 2 4 2 2 3 2" xfId="41741" xr:uid="{8990C499-E9A5-4851-A08A-BE2D47B7EF05}"/>
    <cellStyle name="Normal 3 2 2 2 4 2 2 4" xfId="12749" xr:uid="{8FF0A08F-43BC-4AD0-990E-86DF6579D893}"/>
    <cellStyle name="Normal 3 2 2 2 4 2 2 4 2" xfId="35252" xr:uid="{266FA752-7967-4BCB-8EEF-A071140FF709}"/>
    <cellStyle name="Normal 3 2 2 2 4 2 2 5" xfId="16512" xr:uid="{B9A520F1-B6AA-4420-9BAB-F71500FD7C1B}"/>
    <cellStyle name="Normal 3 2 2 2 4 2 2 6" xfId="19301" xr:uid="{9CD3F1C3-08CB-47EC-BB9B-7035FDDEE0FC}"/>
    <cellStyle name="Normal 3 2 2 2 4 2 3" xfId="5740" xr:uid="{C5A1E19F-F0C8-412A-A923-FEDD246B0026}"/>
    <cellStyle name="Normal 3 2 2 2 4 2 3 2" xfId="36930" xr:uid="{F24E591B-A189-4A02-BBF2-2EF4C02033F8}"/>
    <cellStyle name="Normal 3 2 2 2 4 2 4" xfId="3184" xr:uid="{FB336EF7-A6B9-4385-95D3-29F179991150}"/>
    <cellStyle name="Normal 3 2 2 2 4 2 4 2" xfId="40076" xr:uid="{27519495-5F2B-4308-A0BD-1A15B83A104E}"/>
    <cellStyle name="Normal 3 2 2 2 4 2 5" xfId="7463" xr:uid="{9BE7A211-F9D6-4870-80D1-15AD79EE33BC}"/>
    <cellStyle name="Normal 3 2 2 2 4 2 5 2" xfId="33579" xr:uid="{D2125CA7-474F-4A92-AF7B-55B2518A522F}"/>
    <cellStyle name="Normal 3 2 2 2 4 2 6" xfId="10853" xr:uid="{37B0D666-B738-4932-B60B-3279D6AA987D}"/>
    <cellStyle name="Normal 3 2 2 2 4 2 7" xfId="14634" xr:uid="{F8716270-A910-4A82-BFF6-3E450D553281}"/>
    <cellStyle name="Normal 3 2 2 2 4 2 8" xfId="18024" xr:uid="{A9687722-1544-40FA-8B26-765DDE6EAFDD}"/>
    <cellStyle name="Normal 3 2 2 2 4 3" xfId="3186" xr:uid="{5F6F458C-2E16-48F0-96BD-AAE33822E148}"/>
    <cellStyle name="Normal 3 2 2 2 4 3 2" xfId="5742" xr:uid="{DB0A4D20-D691-4A45-8669-C36518A98D52}"/>
    <cellStyle name="Normal 3 2 2 2 4 3 2 2" xfId="12750" xr:uid="{5A7FF776-AD03-4022-BFC8-A4052A1E7234}"/>
    <cellStyle name="Normal 3 2 2 2 4 3 2 3" xfId="16513" xr:uid="{803D8F61-6241-4D2D-9C3D-968567805497}"/>
    <cellStyle name="Normal 3 2 2 2 4 3 3" xfId="8946" xr:uid="{040789EA-DA5D-4410-9FFB-0B69B09A0733}"/>
    <cellStyle name="Normal 3 2 2 2 4 3 3 2" xfId="41740" xr:uid="{1D0DCFA0-23D0-4092-8069-9E8691AF8D9D}"/>
    <cellStyle name="Normal 3 2 2 2 4 3 4" xfId="10854" xr:uid="{3C6378FB-D9C2-47E2-AA69-CECBF3B8777B}"/>
    <cellStyle name="Normal 3 2 2 2 4 3 4 2" xfId="35251" xr:uid="{72B1A3CD-AB3E-428C-8BFE-320C7F6280D9}"/>
    <cellStyle name="Normal 3 2 2 2 4 3 5" xfId="14635" xr:uid="{2699EAAD-A7D6-4BDD-8251-B71159968F7E}"/>
    <cellStyle name="Normal 3 2 2 2 4 3 6" xfId="19300" xr:uid="{2013BCCD-CB20-47EF-A76A-F36965A15459}"/>
    <cellStyle name="Normal 3 2 2 2 4 4" xfId="5739" xr:uid="{733CB5D8-902A-4488-B80D-FAF687051890}"/>
    <cellStyle name="Normal 3 2 2 2 4 4 2" xfId="12751" xr:uid="{011FDD2B-291F-4AFF-B07D-564E08457A8C}"/>
    <cellStyle name="Normal 3 2 2 2 4 4 2 2" xfId="36115" xr:uid="{737F3D1C-86D0-4AD6-AAD0-50972CFB72BD}"/>
    <cellStyle name="Normal 3 2 2 2 4 4 3" xfId="16514" xr:uid="{04B2E7DA-80C1-41D4-89DB-A9E95064C5A9}"/>
    <cellStyle name="Normal 3 2 2 2 4 5" xfId="3183" xr:uid="{E9D18AF1-1256-488E-9964-5D7A2C5BEDD6}"/>
    <cellStyle name="Normal 3 2 2 2 4 5 2" xfId="39261" xr:uid="{8B028E5D-E9D2-4E93-8367-24131EE3F035}"/>
    <cellStyle name="Normal 3 2 2 2 4 6" xfId="7462" xr:uid="{8FDB18EF-4771-484B-BF39-F6CD9C54763E}"/>
    <cellStyle name="Normal 3 2 2 2 4 6 2" xfId="32729" xr:uid="{D28ECE62-AEC1-40D9-8302-BE4665B3B47B}"/>
    <cellStyle name="Normal 3 2 2 2 4 7" xfId="10852" xr:uid="{0EBE7932-4284-44AE-A60B-83A76F3FE7A2}"/>
    <cellStyle name="Normal 3 2 2 2 4 8" xfId="14633" xr:uid="{5BC5D6D0-D451-4761-BBDD-525C412D4007}"/>
    <cellStyle name="Normal 3 2 2 2 4 9" xfId="18023" xr:uid="{65094606-7138-4FA1-A590-786CE8DCF5C5}"/>
    <cellStyle name="Normal 3 2 2 2 5" xfId="1109" xr:uid="{5E815E58-E61A-472C-8990-207CDFA833DE}"/>
    <cellStyle name="Normal 3 2 2 2 5 2" xfId="3188" xr:uid="{CBC2684A-596F-46D7-9690-76E38C866E02}"/>
    <cellStyle name="Normal 3 2 2 2 5 2 2" xfId="5744" xr:uid="{2D931949-1F89-4B60-B58A-5AACA971A531}"/>
    <cellStyle name="Normal 3 2 2 2 5 2 2 2" xfId="38482" xr:uid="{9DF29128-FEAE-4C4A-8068-B2FBFBA6D3DC}"/>
    <cellStyle name="Normal 3 2 2 2 5 2 3" xfId="8948" xr:uid="{747736D5-43C5-49FB-AC15-62D9E1AFBEF2}"/>
    <cellStyle name="Normal 3 2 2 2 5 2 3 2" xfId="41742" xr:uid="{2416362A-B987-4ECD-8C37-919E9A9BF256}"/>
    <cellStyle name="Normal 3 2 2 2 5 2 4" xfId="12752" xr:uid="{B9EDEA7C-9082-4610-BEC2-21F9DCB183BA}"/>
    <cellStyle name="Normal 3 2 2 2 5 2 4 2" xfId="35253" xr:uid="{52C9ED15-1815-43EF-97A0-E312F79C70F1}"/>
    <cellStyle name="Normal 3 2 2 2 5 2 5" xfId="16515" xr:uid="{5EA79C5B-20D4-4111-B450-B207F16430F4}"/>
    <cellStyle name="Normal 3 2 2 2 5 2 6" xfId="19302" xr:uid="{8BFCB357-F54E-4921-90A5-3212BC9B4D76}"/>
    <cellStyle name="Normal 3 2 2 2 5 3" xfId="5743" xr:uid="{0BBDE337-E333-472F-871F-48058221F9B2}"/>
    <cellStyle name="Normal 3 2 2 2 5 3 2" xfId="26063" xr:uid="{35CD7ED0-723A-4801-B8A0-643A714340B7}"/>
    <cellStyle name="Normal 3 2 2 2 5 3 2 2" xfId="36522" xr:uid="{098CF3A7-659C-45D0-AC04-61754507390F}"/>
    <cellStyle name="Normal 3 2 2 2 5 3 3" xfId="30440" xr:uid="{CA7BF9EC-E017-421C-95F4-5C574FBE8667}"/>
    <cellStyle name="Normal 3 2 2 2 5 4" xfId="3187" xr:uid="{95A04732-2478-4CB6-ADC0-BBB6D69FF349}"/>
    <cellStyle name="Normal 3 2 2 2 5 4 2" xfId="39668" xr:uid="{E8115021-40CD-480F-BEDE-54E3C0A886FE}"/>
    <cellStyle name="Normal 3 2 2 2 5 5" xfId="7464" xr:uid="{F99C8FA5-6887-4E4D-903C-21057EC1C618}"/>
    <cellStyle name="Normal 3 2 2 2 5 5 2" xfId="33151" xr:uid="{31176B48-0C72-47A7-91B8-6F181D0C7DD8}"/>
    <cellStyle name="Normal 3 2 2 2 5 6" xfId="10855" xr:uid="{A0933A44-4092-45B6-9FAF-A703F1C150A5}"/>
    <cellStyle name="Normal 3 2 2 2 5 7" xfId="14636" xr:uid="{A547FFFB-F989-4D84-A662-5D679026C787}"/>
    <cellStyle name="Normal 3 2 2 2 5 8" xfId="18025" xr:uid="{BE03EFFC-CB18-48C5-835D-C771F34AD435}"/>
    <cellStyle name="Normal 3 2 2 2 6" xfId="3189" xr:uid="{7B76A550-DC06-49E4-84B8-E2FECA68DBCD}"/>
    <cellStyle name="Normal 3 2 2 2 6 2" xfId="5745" xr:uid="{405774CC-D9AB-4071-A719-6E4F84E8372F}"/>
    <cellStyle name="Normal 3 2 2 2 6 2 2" xfId="9527" xr:uid="{4C7DC5B2-0D21-4A00-AC7A-DAC830761F48}"/>
    <cellStyle name="Normal 3 2 2 2 6 2 3" xfId="12753" xr:uid="{FB01CC9B-3913-48E8-88D7-DDBABA7D637A}"/>
    <cellStyle name="Normal 3 2 2 2 6 2 4" xfId="16516" xr:uid="{853052EA-133F-466B-8A7A-C871ECC1DEDE}"/>
    <cellStyle name="Normal 3 2 2 2 6 3" xfId="8044" xr:uid="{F646071A-19B5-45FA-B5F9-FFC3A417163B}"/>
    <cellStyle name="Normal 3 2 2 2 6 3 2" xfId="41727" xr:uid="{C9BD9358-BADD-40D2-A820-914CB9B31C09}"/>
    <cellStyle name="Normal 3 2 2 2 6 4" xfId="10856" xr:uid="{BCAD18B1-E2B3-46ED-9FB7-AA78B0CC2D54}"/>
    <cellStyle name="Normal 3 2 2 2 6 4 2" xfId="35238" xr:uid="{CD1471C2-DE41-4A0E-AF1B-5194E860E821}"/>
    <cellStyle name="Normal 3 2 2 2 6 5" xfId="14637" xr:uid="{4CB6C392-2F7E-4A1E-B601-7F7673FBF807}"/>
    <cellStyle name="Normal 3 2 2 2 6 6" xfId="19295" xr:uid="{A70A4BD2-01D6-4D21-8C52-2DB66F3B32C4}"/>
    <cellStyle name="Normal 3 2 2 2 7" xfId="5730" xr:uid="{4A4089E0-FA3D-4838-A536-EBAFD3128F1E}"/>
    <cellStyle name="Normal 3 2 2 2 7 2" xfId="8941" xr:uid="{B47C4F6C-8C6A-4936-B67B-08DAFFA4E4A3}"/>
    <cellStyle name="Normal 3 2 2 2 7 2 2" xfId="35706" xr:uid="{79A03B69-E36A-4110-ADAC-9DE53F6CF394}"/>
    <cellStyle name="Normal 3 2 2 2 7 3" xfId="12754" xr:uid="{9ECF58CE-A8BA-470B-B795-F46498B91BE1}"/>
    <cellStyle name="Normal 3 2 2 2 7 4" xfId="16517" xr:uid="{3CC5B6E5-BB82-4A83-BB72-E5066B281FB7}"/>
    <cellStyle name="Normal 3 2 2 2 8" xfId="3174" xr:uid="{71DAF4CE-2E32-4B3E-9818-722FF3153DD5}"/>
    <cellStyle name="Normal 3 2 2 2 8 2" xfId="38852" xr:uid="{D604A59D-BC2E-4B95-9C2D-0B8380719939}"/>
    <cellStyle name="Normal 3 2 2 2 9" xfId="7457" xr:uid="{34C8A0AD-45CE-4BD3-BFD6-C157CD0CD5C7}"/>
    <cellStyle name="Normal 3 2 2 2 9 2" xfId="32307" xr:uid="{2FE88DD9-573A-42BC-9C4F-5423784A0EAF}"/>
    <cellStyle name="Normal 3 2 2 3" xfId="352" xr:uid="{24205F64-EFAA-4DFE-8468-922678E05214}"/>
    <cellStyle name="Normal 3 2 2 3 2" xfId="1110" xr:uid="{2FCD334F-8531-40A6-83AC-214B5C8DBA65}"/>
    <cellStyle name="Normal 3 2 2 3 2 2" xfId="3192" xr:uid="{07A426B1-6B83-472A-8F1D-E7C1A3874E7C}"/>
    <cellStyle name="Normal 3 2 2 3 2 2 2" xfId="5748" xr:uid="{3DD470F7-5CAA-4A96-BAF9-52DE834D689A}"/>
    <cellStyle name="Normal 3 2 2 3 2 2 2 2" xfId="23267" xr:uid="{DE5DBED1-FD8F-463C-8BEA-84C04C4F82CF}"/>
    <cellStyle name="Normal 3 2 2 3 2 2 2 2 2" xfId="27295" xr:uid="{036F737C-F134-4FB6-8ADE-3CFF608328C8}"/>
    <cellStyle name="Normal 3 2 2 3 2 2 2 2 2 2" xfId="38486" xr:uid="{4ECCE94C-1E55-4A47-91BE-AE1B8D3134DE}"/>
    <cellStyle name="Normal 3 2 2 3 2 2 2 2 3" xfId="29052" xr:uid="{210D573D-D293-4149-9211-6F3943E5F9D1}"/>
    <cellStyle name="Normal 3 2 2 3 2 2 2 2 3 2" xfId="41746" xr:uid="{0F09BF09-DA94-4980-8558-00A084B4483C}"/>
    <cellStyle name="Normal 3 2 2 3 2 2 2 2 4" xfId="25085" xr:uid="{35ACE9B4-9222-4ADD-B438-BC17ED5A4D93}"/>
    <cellStyle name="Normal 3 2 2 3 2 2 2 2 4 2" xfId="35257" xr:uid="{35F4DDE3-EEEE-4A9B-B9CF-3C053D0D1D52}"/>
    <cellStyle name="Normal 3 2 2 3 2 2 2 2 5" xfId="31971" xr:uid="{4F292074-B644-4544-8DC1-22CB4012C504}"/>
    <cellStyle name="Normal 3 2 2 3 2 2 2 3" xfId="26297" xr:uid="{E09A9A80-7BD2-4B7E-BAD3-592E453BC8F6}"/>
    <cellStyle name="Normal 3 2 2 3 2 2 2 3 2" xfId="37177" xr:uid="{6335A813-4640-4A33-8614-E2FD497B0A04}"/>
    <cellStyle name="Normal 3 2 2 3 2 2 2 4" xfId="28051" xr:uid="{818A950C-5860-4473-B113-A7CA29FD4688}"/>
    <cellStyle name="Normal 3 2 2 3 2 2 2 4 2" xfId="40323" xr:uid="{68864CC2-3AA2-4320-A6A3-9892074232CD}"/>
    <cellStyle name="Normal 3 2 2 3 2 2 2 5" xfId="23939" xr:uid="{5165B3F1-BDEF-466C-BB5E-DA69600AFC8A}"/>
    <cellStyle name="Normal 3 2 2 3 2 2 2 5 2" xfId="33828" xr:uid="{4B4ADF59-5712-46AD-93B0-316A5B8B1925}"/>
    <cellStyle name="Normal 3 2 2 3 2 2 2 6" xfId="30777" xr:uid="{88307D04-9A37-4988-8D44-92F3F0CE45C2}"/>
    <cellStyle name="Normal 3 2 2 3 2 2 3" xfId="8950" xr:uid="{26E9ECB0-D4B0-42AC-A088-133125C53631}"/>
    <cellStyle name="Normal 3 2 2 3 2 2 3 2" xfId="27294" xr:uid="{897DBA1E-393D-4E87-A216-D4DFEED316D8}"/>
    <cellStyle name="Normal 3 2 2 3 2 2 3 2 2" xfId="38485" xr:uid="{46189725-D9F6-4F76-B921-F91DDD31D065}"/>
    <cellStyle name="Normal 3 2 2 3 2 2 3 3" xfId="29051" xr:uid="{F30A1662-E5C7-4874-A023-F56F73CFAB41}"/>
    <cellStyle name="Normal 3 2 2 3 2 2 3 3 2" xfId="41745" xr:uid="{67120CC6-C8E7-423D-A1AC-F41F8603230E}"/>
    <cellStyle name="Normal 3 2 2 3 2 2 3 4" xfId="25084" xr:uid="{D6B0AE66-48A2-4242-9FDF-8194D55FB096}"/>
    <cellStyle name="Normal 3 2 2 3 2 2 3 4 2" xfId="35256" xr:uid="{4DD055EA-440D-4D18-9E5E-813B5E7BD230}"/>
    <cellStyle name="Normal 3 2 2 3 2 2 3 5" xfId="31970" xr:uid="{CD8E5323-812D-4C5C-8594-3C94F6A1C450}"/>
    <cellStyle name="Normal 3 2 2 3 2 2 4" xfId="12755" xr:uid="{E2F12A94-2283-4103-96E2-19A86D69C06A}"/>
    <cellStyle name="Normal 3 2 2 3 2 2 4 2" xfId="25905" xr:uid="{8EA6EB39-5DEE-4EF9-9D52-C6993E4551B4}"/>
    <cellStyle name="Normal 3 2 2 3 2 2 4 2 2" xfId="36362" xr:uid="{EA8B0B80-4E22-4EEA-AA62-541554ACECC5}"/>
    <cellStyle name="Normal 3 2 2 3 2 2 4 3" xfId="30282" xr:uid="{44C13D4B-4373-4F3C-86B5-529CA1FA1AB1}"/>
    <cellStyle name="Normal 3 2 2 3 2 2 5" xfId="16518" xr:uid="{10B1E8C9-7BA3-490A-AEE0-74960FC7FF38}"/>
    <cellStyle name="Normal 3 2 2 3 2 2 5 2" xfId="39508" xr:uid="{3C08A921-83EC-492A-B22D-9ADAB8AA3A06}"/>
    <cellStyle name="Normal 3 2 2 3 2 2 6" xfId="19304" xr:uid="{40F44FA1-1229-4148-9D11-EB53D92514E9}"/>
    <cellStyle name="Normal 3 2 2 3 2 2 6 2" xfId="32977" xr:uid="{CCCCD8D2-D9F7-4B10-AB9B-B92386819E02}"/>
    <cellStyle name="Normal 3 2 2 3 2 2 7" xfId="29619" xr:uid="{7383C97A-70C7-482A-AA88-558F6394EF4C}"/>
    <cellStyle name="Normal 3 2 2 3 2 3" xfId="5747" xr:uid="{B9B4771A-1314-4D66-8821-1EFECE1F2A90}"/>
    <cellStyle name="Normal 3 2 2 3 2 3 2" xfId="23268" xr:uid="{153EA54A-A6E7-4BEB-A9F6-611EF76E336F}"/>
    <cellStyle name="Normal 3 2 2 3 2 3 2 2" xfId="27296" xr:uid="{BC79892A-FA38-4F00-A017-DFDB6F0EBFD6}"/>
    <cellStyle name="Normal 3 2 2 3 2 3 2 2 2" xfId="38487" xr:uid="{FCA67C45-FB98-4E92-B528-8890B62ECCC0}"/>
    <cellStyle name="Normal 3 2 2 3 2 3 2 3" xfId="29053" xr:uid="{E953C3F8-B501-436A-B95B-D50202FF9F26}"/>
    <cellStyle name="Normal 3 2 2 3 2 3 2 3 2" xfId="41747" xr:uid="{9FF4DB4B-4A4E-49F3-98A5-26BDD5BEDA82}"/>
    <cellStyle name="Normal 3 2 2 3 2 3 2 4" xfId="25086" xr:uid="{5AAA84F6-4003-4120-BD25-7575127D044E}"/>
    <cellStyle name="Normal 3 2 2 3 2 3 2 4 2" xfId="35258" xr:uid="{CE46F768-4A4D-4296-AC9B-9A1EEF9CCD32}"/>
    <cellStyle name="Normal 3 2 2 3 2 3 2 5" xfId="31972" xr:uid="{4CC4F743-EAEF-4AEF-A09D-A8026B5C2813}"/>
    <cellStyle name="Normal 3 2 2 3 2 3 3" xfId="26135" xr:uid="{1B836B8A-7E43-4245-867E-419AB9B86FC9}"/>
    <cellStyle name="Normal 3 2 2 3 2 3 3 2" xfId="36757" xr:uid="{D4CF42B2-53E0-4ED0-88DA-25416A4CAA6D}"/>
    <cellStyle name="Normal 3 2 2 3 2 3 4" xfId="27842" xr:uid="{E6B9C0E0-D75B-40C6-B82D-D8CCB0A07FE5}"/>
    <cellStyle name="Normal 3 2 2 3 2 3 4 2" xfId="39903" xr:uid="{6387FC2A-D629-4477-953F-CC80EEFF7737}"/>
    <cellStyle name="Normal 3 2 2 3 2 3 5" xfId="23726" xr:uid="{41D4BC33-13CA-4AD4-88B3-CDFF21DCAFB7}"/>
    <cellStyle name="Normal 3 2 2 3 2 3 5 2" xfId="33397" xr:uid="{86F614CD-0612-49C7-8E33-6C5F7CD40495}"/>
    <cellStyle name="Normal 3 2 2 3 2 3 6" xfId="30564" xr:uid="{159F5E7A-AA9F-45BE-ACBC-9E7AA08373C8}"/>
    <cellStyle name="Normal 3 2 2 3 2 4" xfId="3191" xr:uid="{2135ABE6-4633-4137-9A0E-913637D9C132}"/>
    <cellStyle name="Normal 3 2 2 3 2 4 2" xfId="27293" xr:uid="{9EF2457A-4320-46F3-A75E-3C277EE144E8}"/>
    <cellStyle name="Normal 3 2 2 3 2 4 2 2" xfId="38484" xr:uid="{7CBBE330-4E73-4A15-BE7C-B603F3CE3498}"/>
    <cellStyle name="Normal 3 2 2 3 2 4 3" xfId="29050" xr:uid="{88F5E5BD-E273-4AD6-8FEE-ACD2AC54C5F9}"/>
    <cellStyle name="Normal 3 2 2 3 2 4 3 2" xfId="41744" xr:uid="{C8D66FCC-2748-4BCD-9EAA-E06E763CE16F}"/>
    <cellStyle name="Normal 3 2 2 3 2 4 4" xfId="25083" xr:uid="{38BFB98D-886D-46C9-9F16-6ECF2EF03868}"/>
    <cellStyle name="Normal 3 2 2 3 2 4 4 2" xfId="35255" xr:uid="{2B187D5B-DC69-4C7E-A03A-67CE18CDD055}"/>
    <cellStyle name="Normal 3 2 2 3 2 4 5" xfId="31969" xr:uid="{A521041E-06B4-4191-91A4-0007C513DD49}"/>
    <cellStyle name="Normal 3 2 2 3 2 5" xfId="7466" xr:uid="{829ADB1B-6109-497F-876E-C37C8C313D66}"/>
    <cellStyle name="Normal 3 2 2 3 2 5 2" xfId="25567" xr:uid="{7D357A1F-04BC-460D-996C-A6B0CCEA56A3}"/>
    <cellStyle name="Normal 3 2 2 3 2 5 2 2" xfId="35943" xr:uid="{979363FC-918C-4A37-AD31-0176BFCA9AFC}"/>
    <cellStyle name="Normal 3 2 2 3 2 5 3" xfId="29944" xr:uid="{621092DE-A5EA-4F8F-B89E-27C7AD746194}"/>
    <cellStyle name="Normal 3 2 2 3 2 6" xfId="10858" xr:uid="{46EB7966-5FDA-48D3-B82A-B0A346EEB69C}"/>
    <cellStyle name="Normal 3 2 2 3 2 6 2" xfId="39089" xr:uid="{E08829B7-D3B4-44AA-AD29-74347433D7DE}"/>
    <cellStyle name="Normal 3 2 2 3 2 7" xfId="14639" xr:uid="{344A4011-8A3B-4ADD-A332-745D8E20680E}"/>
    <cellStyle name="Normal 3 2 2 3 2 7 2" xfId="32552" xr:uid="{FDACEDDC-D347-43D9-B858-DF3036884893}"/>
    <cellStyle name="Normal 3 2 2 3 2 8" xfId="18027" xr:uid="{1129F352-B2B1-4D88-AEE0-4C6808598165}"/>
    <cellStyle name="Normal 3 2 2 3 3" xfId="3193" xr:uid="{68B3BD5F-8D14-4C73-BCD4-ACFE8FA70F60}"/>
    <cellStyle name="Normal 3 2 2 3 3 2" xfId="5749" xr:uid="{B1BE84D6-0E15-4137-897E-304ABEB1D05F}"/>
    <cellStyle name="Normal 3 2 2 3 3 2 2" xfId="12756" xr:uid="{0469C66D-E884-44BE-8F25-3B1FFD1D9DFF}"/>
    <cellStyle name="Normal 3 2 2 3 3 2 2 2" xfId="27298" xr:uid="{A3054F59-E2DB-40D2-8E19-4D01691CA151}"/>
    <cellStyle name="Normal 3 2 2 3 3 2 2 2 2" xfId="38489" xr:uid="{F05D5D21-F4E9-4C54-B88C-672D215B5519}"/>
    <cellStyle name="Normal 3 2 2 3 3 2 2 3" xfId="29055" xr:uid="{6AD804CC-854C-4B76-AB36-7C8950586AF7}"/>
    <cellStyle name="Normal 3 2 2 3 3 2 2 3 2" xfId="41749" xr:uid="{36029635-32B0-4FCA-8979-8EEA29398922}"/>
    <cellStyle name="Normal 3 2 2 3 3 2 2 4" xfId="25088" xr:uid="{06CC27A9-9104-4964-BEF2-5477CDBDB351}"/>
    <cellStyle name="Normal 3 2 2 3 3 2 2 4 2" xfId="35260" xr:uid="{17182DCF-CCEE-49BA-BF60-A3B0C7CC95F8}"/>
    <cellStyle name="Normal 3 2 2 3 3 2 2 5" xfId="31974" xr:uid="{44DFA166-390C-4D99-A152-7E09E9A0611F}"/>
    <cellStyle name="Normal 3 2 2 3 3 2 3" xfId="16519" xr:uid="{867610AF-F607-4BD6-80DB-947346D1631B}"/>
    <cellStyle name="Normal 3 2 2 3 3 2 3 2" xfId="36978" xr:uid="{9D994F5E-E8D2-425B-8DCE-8A5DD89CE753}"/>
    <cellStyle name="Normal 3 2 2 3 3 2 4" xfId="27954" xr:uid="{0F8725F1-BA2A-4549-AE2C-4C959E1256DC}"/>
    <cellStyle name="Normal 3 2 2 3 3 2 4 2" xfId="40124" xr:uid="{1008FD89-0CC5-459A-BE8E-B08E7AAC5F5E}"/>
    <cellStyle name="Normal 3 2 2 3 3 2 5" xfId="23839" xr:uid="{9B6CBE93-4788-4C21-80AB-82CC2F5A68E3}"/>
    <cellStyle name="Normal 3 2 2 3 3 2 5 2" xfId="33627" xr:uid="{99A8C4AD-CD2E-4DE0-8D0D-9CBD3E7111C8}"/>
    <cellStyle name="Normal 3 2 2 3 3 2 6" xfId="30677" xr:uid="{56612712-9E68-4252-B718-D77B9D495B53}"/>
    <cellStyle name="Normal 3 2 2 3 3 3" xfId="8949" xr:uid="{2C4840B2-F7C9-4A33-9C5E-CF4EB8DAE01C}"/>
    <cellStyle name="Normal 3 2 2 3 3 3 2" xfId="27297" xr:uid="{CE8ACE23-8065-4853-A270-A5BD1E02CFB8}"/>
    <cellStyle name="Normal 3 2 2 3 3 3 2 2" xfId="38488" xr:uid="{BE4E5645-6EF2-4629-8F82-2AF9F4E8A873}"/>
    <cellStyle name="Normal 3 2 2 3 3 3 3" xfId="29054" xr:uid="{1F2706FD-B072-4D03-BD3D-392138E8B9B8}"/>
    <cellStyle name="Normal 3 2 2 3 3 3 3 2" xfId="41748" xr:uid="{D405E843-97FA-433F-BCDA-678716B0A886}"/>
    <cellStyle name="Normal 3 2 2 3 3 3 4" xfId="25087" xr:uid="{5CFE040E-505F-4CE5-BC04-9888A7757058}"/>
    <cellStyle name="Normal 3 2 2 3 3 3 4 2" xfId="35259" xr:uid="{24031989-2097-4BAC-88C4-6D99C513A558}"/>
    <cellStyle name="Normal 3 2 2 3 3 3 5" xfId="31973" xr:uid="{0A90543D-D2E3-4B79-8328-D9E101D7D71D}"/>
    <cellStyle name="Normal 3 2 2 3 3 4" xfId="10859" xr:uid="{03F7EB15-595F-47E1-8796-76F9C03D572D}"/>
    <cellStyle name="Normal 3 2 2 3 3 4 2" xfId="25716" xr:uid="{B40B708A-CE47-45EC-B54C-BFCDDC25FE89}"/>
    <cellStyle name="Normal 3 2 2 3 3 4 2 2" xfId="36163" xr:uid="{B77D6C4E-E338-4CA6-8807-623B415C4773}"/>
    <cellStyle name="Normal 3 2 2 3 3 4 3" xfId="30093" xr:uid="{FF0451AC-E10D-46CE-9573-4615929276CC}"/>
    <cellStyle name="Normal 3 2 2 3 3 5" xfId="14640" xr:uid="{07319F2E-B89E-4436-8659-690C524E5685}"/>
    <cellStyle name="Normal 3 2 2 3 3 5 2" xfId="39309" xr:uid="{F19EB068-033F-49E8-B70B-E7A926DC6575}"/>
    <cellStyle name="Normal 3 2 2 3 3 6" xfId="19303" xr:uid="{DBA719EF-1504-460D-941B-34343385CA23}"/>
    <cellStyle name="Normal 3 2 2 3 3 6 2" xfId="32777" xr:uid="{5ECEC00E-88DF-4334-A81B-79DBAB1EA5B7}"/>
    <cellStyle name="Normal 3 2 2 3 3 7" xfId="29518" xr:uid="{FD2374B5-682E-45E6-951C-942CF4DB4E75}"/>
    <cellStyle name="Normal 3 2 2 3 4" xfId="5746" xr:uid="{A3DEFFC5-598D-498E-BE72-A9A29DCDBC7E}"/>
    <cellStyle name="Normal 3 2 2 3 4 2" xfId="12757" xr:uid="{9B4C0CC2-F36D-440C-8FD9-7546360B4D7A}"/>
    <cellStyle name="Normal 3 2 2 3 4 2 2" xfId="27299" xr:uid="{85274CBF-082C-49D3-B27A-063C88072FCE}"/>
    <cellStyle name="Normal 3 2 2 3 4 2 2 2" xfId="38490" xr:uid="{63BBD70F-271A-4109-9A34-ED50A4E9CC5C}"/>
    <cellStyle name="Normal 3 2 2 3 4 2 3" xfId="29056" xr:uid="{06945230-A912-4E3F-A66D-208B5F87A4DA}"/>
    <cellStyle name="Normal 3 2 2 3 4 2 3 2" xfId="41750" xr:uid="{3EA4BFA9-32F6-450E-B840-E811590EEF74}"/>
    <cellStyle name="Normal 3 2 2 3 4 2 4" xfId="25089" xr:uid="{669516AF-60CA-416F-BE35-1A558C883C24}"/>
    <cellStyle name="Normal 3 2 2 3 4 2 4 2" xfId="35261" xr:uid="{9D7824F4-757A-488B-BA44-85B80E1B0D2B}"/>
    <cellStyle name="Normal 3 2 2 3 4 2 5" xfId="31975" xr:uid="{73C94C0C-4F5F-4A44-8945-61315EC0E319}"/>
    <cellStyle name="Normal 3 2 2 3 4 3" xfId="16520" xr:uid="{D1422938-B5FC-46C5-9737-61C27F59EB17}"/>
    <cellStyle name="Normal 3 2 2 3 4 3 2" xfId="36563" xr:uid="{7C091227-6453-4480-8F07-1A9EB8C4BFD4}"/>
    <cellStyle name="Normal 3 2 2 3 4 4" xfId="27747" xr:uid="{E6512476-B53D-41C7-B6BA-BF1F28EC8060}"/>
    <cellStyle name="Normal 3 2 2 3 4 4 2" xfId="39709" xr:uid="{7D438233-948F-45DD-8E76-A6DCFD443898}"/>
    <cellStyle name="Normal 3 2 2 3 4 5" xfId="23626" xr:uid="{1D738639-8D5A-4A02-907A-E06D8BD82E4B}"/>
    <cellStyle name="Normal 3 2 2 3 4 5 2" xfId="33197" xr:uid="{01D45237-DA88-4D0C-826E-C4B57E421561}"/>
    <cellStyle name="Normal 3 2 2 3 4 6" xfId="30463" xr:uid="{1799F2A9-B3C8-49E0-AB78-ED64D19DF054}"/>
    <cellStyle name="Normal 3 2 2 3 5" xfId="3190" xr:uid="{E3D211C1-770D-4153-8FB2-9C3E21FB9F7B}"/>
    <cellStyle name="Normal 3 2 2 3 5 2" xfId="27292" xr:uid="{03517F28-D70B-470B-A435-0CCC517C762D}"/>
    <cellStyle name="Normal 3 2 2 3 5 2 2" xfId="38483" xr:uid="{9DB62437-C389-4BDD-A6E9-CD6A34A1F03D}"/>
    <cellStyle name="Normal 3 2 2 3 5 3" xfId="29049" xr:uid="{2C95DDD9-9C7B-4D8F-AED9-EE177D6750A4}"/>
    <cellStyle name="Normal 3 2 2 3 5 3 2" xfId="41743" xr:uid="{36390158-5A48-4A37-9B15-2D71FB4F65E9}"/>
    <cellStyle name="Normal 3 2 2 3 5 4" xfId="25082" xr:uid="{DE7BE5A6-8488-472C-B928-07EAD010AD0C}"/>
    <cellStyle name="Normal 3 2 2 3 5 4 2" xfId="35254" xr:uid="{81736C7F-7FBC-4E84-AF4A-1BC35540137B}"/>
    <cellStyle name="Normal 3 2 2 3 5 5" xfId="31968" xr:uid="{A9FB6CC2-F65A-4D8E-A7F8-8795F0811EED}"/>
    <cellStyle name="Normal 3 2 2 3 6" xfId="7465" xr:uid="{A069B229-DB50-423E-817B-08D1BB144E3A}"/>
    <cellStyle name="Normal 3 2 2 3 6 2" xfId="25380" xr:uid="{4E7185AC-26B0-44C6-8569-B78DFC3B1EC3}"/>
    <cellStyle name="Normal 3 2 2 3 6 2 2" xfId="35750" xr:uid="{47A633E4-5CD8-40DD-A529-7C9E5CE6E75C}"/>
    <cellStyle name="Normal 3 2 2 3 6 3" xfId="29757" xr:uid="{BD43281D-320E-4938-8810-6F8E865A6C41}"/>
    <cellStyle name="Normal 3 2 2 3 7" xfId="10857" xr:uid="{EE8450F5-9098-40B1-9771-8FAC043DD60D}"/>
    <cellStyle name="Normal 3 2 2 3 7 2" xfId="38896" xr:uid="{A65745A0-2C2C-4887-B2E4-272360448B1E}"/>
    <cellStyle name="Normal 3 2 2 3 8" xfId="14638" xr:uid="{5EEEDA27-7AF6-433F-8975-B8ABF63CF532}"/>
    <cellStyle name="Normal 3 2 2 3 8 2" xfId="32355" xr:uid="{F88323D3-0961-42BC-8309-A5F10EDDD3D5}"/>
    <cellStyle name="Normal 3 2 2 3 9" xfId="18026" xr:uid="{C38FB741-02F8-42E1-9B17-D921F90EFDF9}"/>
    <cellStyle name="Normal 3 2 2 4" xfId="1111" xr:uid="{AEEBE3BF-C4F0-43D0-B8DA-25897CB97044}"/>
    <cellStyle name="Normal 3 2 2 4 2" xfId="1112" xr:uid="{EA584F90-A1AB-472F-903B-32BF728E2E9B}"/>
    <cellStyle name="Normal 3 2 2 4 2 2" xfId="3196" xr:uid="{5A0204F4-79C8-4339-95B5-2E99C7D282B4}"/>
    <cellStyle name="Normal 3 2 2 4 2 2 2" xfId="5752" xr:uid="{6CA741A8-7E49-4DA9-B1D4-906E02C3B2CA}"/>
    <cellStyle name="Normal 3 2 2 4 2 2 2 2" xfId="27301" xr:uid="{0129031F-617A-44DC-A50A-B20565BED1A3}"/>
    <cellStyle name="Normal 3 2 2 4 2 2 2 2 2" xfId="38493" xr:uid="{AA704605-BCC3-4336-BDFE-873F8620C3BE}"/>
    <cellStyle name="Normal 3 2 2 4 2 2 2 3" xfId="29058" xr:uid="{628C470A-6FE1-4868-8FDE-01A1D8FC1C3E}"/>
    <cellStyle name="Normal 3 2 2 4 2 2 2 3 2" xfId="41753" xr:uid="{D1A64A52-8ED6-4E3F-B787-DD2A8B8B56FC}"/>
    <cellStyle name="Normal 3 2 2 4 2 2 2 4" xfId="25092" xr:uid="{88805F7D-D293-4C3D-8B91-36FCC5F3B480}"/>
    <cellStyle name="Normal 3 2 2 4 2 2 2 4 2" xfId="35264" xr:uid="{789AD6E3-E00F-477B-8DDB-5061A1EED88A}"/>
    <cellStyle name="Normal 3 2 2 4 2 2 2 5" xfId="31978" xr:uid="{7577E304-B57E-4CF9-8D18-BE5E96BEF805}"/>
    <cellStyle name="Normal 3 2 2 4 2 2 3" xfId="8952" xr:uid="{67054CFA-23D0-439D-85FA-3318B0C08AA3}"/>
    <cellStyle name="Normal 3 2 2 4 2 2 3 2" xfId="37081" xr:uid="{D26B674F-0BF5-409E-886B-E784B2A1FB4F}"/>
    <cellStyle name="Normal 3 2 2 4 2 2 4" xfId="12758" xr:uid="{EBEC6FCB-B76C-4BDE-A3DB-91509AF3C9A0}"/>
    <cellStyle name="Normal 3 2 2 4 2 2 4 2" xfId="40227" xr:uid="{EE29FD4C-F0E9-49A3-AF9B-E7D38B87EF60}"/>
    <cellStyle name="Normal 3 2 2 4 2 2 5" xfId="16521" xr:uid="{B8FC742A-335D-4649-8E87-AB3E61F38099}"/>
    <cellStyle name="Normal 3 2 2 4 2 2 5 2" xfId="33732" xr:uid="{3B52BC04-67C6-4525-9B4E-75B49850ECDA}"/>
    <cellStyle name="Normal 3 2 2 4 2 2 6" xfId="19306" xr:uid="{755A6E93-A294-4861-8575-4743B5F23AB3}"/>
    <cellStyle name="Normal 3 2 2 4 2 3" xfId="5751" xr:uid="{5280248C-7D32-49F2-B17B-4D749971C02D}"/>
    <cellStyle name="Normal 3 2 2 4 2 3 2" xfId="27300" xr:uid="{38FC8B4F-E187-454A-B3BF-7939E6C7D6AF}"/>
    <cellStyle name="Normal 3 2 2 4 2 3 2 2" xfId="38492" xr:uid="{73E0470E-E874-4F52-9181-E08EC112206B}"/>
    <cellStyle name="Normal 3 2 2 4 2 3 3" xfId="29057" xr:uid="{DF5AFC10-FA7D-44A6-A0CE-34EDC6837B60}"/>
    <cellStyle name="Normal 3 2 2 4 2 3 3 2" xfId="41752" xr:uid="{9C536C28-E195-4228-A363-CD6263F2F429}"/>
    <cellStyle name="Normal 3 2 2 4 2 3 4" xfId="25091" xr:uid="{8B9B21E1-EC38-46A4-B0D9-35D10FD3382C}"/>
    <cellStyle name="Normal 3 2 2 4 2 3 4 2" xfId="35263" xr:uid="{C130AF3E-F8C1-4CC7-94DC-114EFEDE9D35}"/>
    <cellStyle name="Normal 3 2 2 4 2 3 5" xfId="31977" xr:uid="{F8211D4A-C1C9-4698-B6AC-ED66411D7E7A}"/>
    <cellStyle name="Normal 3 2 2 4 2 4" xfId="3195" xr:uid="{F53E8DCB-BF4D-41F5-BC8E-05080C05CA99}"/>
    <cellStyle name="Normal 3 2 2 4 2 4 2" xfId="25811" xr:uid="{4D4B3ABE-AD37-4CB2-BEAB-0915CEDCE2A1}"/>
    <cellStyle name="Normal 3 2 2 4 2 4 2 2" xfId="36266" xr:uid="{234F5203-3544-49EB-AE8C-4E154056851F}"/>
    <cellStyle name="Normal 3 2 2 4 2 4 3" xfId="30188" xr:uid="{E66B0C99-1BE2-40D8-9B0F-828DB07177A7}"/>
    <cellStyle name="Normal 3 2 2 4 2 5" xfId="7468" xr:uid="{C65A8FDD-33D7-4C18-9F9B-17836476BF3B}"/>
    <cellStyle name="Normal 3 2 2 4 2 5 2" xfId="39412" xr:uid="{EE8076C2-47CA-4753-9DA0-4C1BCDBD9824}"/>
    <cellStyle name="Normal 3 2 2 4 2 6" xfId="10861" xr:uid="{C7E97335-C42D-4C12-8E26-EAD8502B69E9}"/>
    <cellStyle name="Normal 3 2 2 4 2 6 2" xfId="32881" xr:uid="{F39D1970-40EB-4509-80C1-30E3958EB921}"/>
    <cellStyle name="Normal 3 2 2 4 2 7" xfId="14642" xr:uid="{B3397BF6-710A-420F-A4E2-B91327D67DDB}"/>
    <cellStyle name="Normal 3 2 2 4 2 8" xfId="18029" xr:uid="{3F6A7E87-84FD-4271-A068-EC4E7D19DE76}"/>
    <cellStyle name="Normal 3 2 2 4 3" xfId="3197" xr:uid="{CB7CAB6E-C3E1-407E-BFC8-0395A9BF8872}"/>
    <cellStyle name="Normal 3 2 2 4 3 2" xfId="5753" xr:uid="{5E02852C-98E3-45F2-836A-F5B4089C2098}"/>
    <cellStyle name="Normal 3 2 2 4 3 2 2" xfId="12759" xr:uid="{42480143-0D79-404A-B901-FE7FAEF1E636}"/>
    <cellStyle name="Normal 3 2 2 4 3 2 2 2" xfId="38494" xr:uid="{9661E880-190A-4BAD-92AD-3E433D7BC8B0}"/>
    <cellStyle name="Normal 3 2 2 4 3 2 3" xfId="16522" xr:uid="{AE927B8E-5A4B-4AB3-A410-C545ED8FA87C}"/>
    <cellStyle name="Normal 3 2 2 4 3 2 3 2" xfId="41754" xr:uid="{AE5EECA9-B1F4-4BE3-820C-920994A248B7}"/>
    <cellStyle name="Normal 3 2 2 4 3 2 4" xfId="25093" xr:uid="{EF9AD00E-4C89-4EF3-9C9C-27A868557A4B}"/>
    <cellStyle name="Normal 3 2 2 4 3 2 4 2" xfId="35265" xr:uid="{1A766E52-14AD-49BE-B09F-A9F6D865AA43}"/>
    <cellStyle name="Normal 3 2 2 4 3 2 5" xfId="31979" xr:uid="{47D67D9A-7E44-4E4E-81EC-298FFFC2057B}"/>
    <cellStyle name="Normal 3 2 2 4 3 3" xfId="8951" xr:uid="{A5D766CD-E9E3-444A-9FB1-70241FA5BEAF}"/>
    <cellStyle name="Normal 3 2 2 4 3 3 2" xfId="36662" xr:uid="{E927D6EB-090A-460E-BC99-63AE954C68C3}"/>
    <cellStyle name="Normal 3 2 2 4 3 4" xfId="10862" xr:uid="{33B91E22-52DE-4EAA-ACDE-813BA0AAACD3}"/>
    <cellStyle name="Normal 3 2 2 4 3 4 2" xfId="39808" xr:uid="{B68A9D35-A89C-4EC8-89B5-5F16CA0D58D5}"/>
    <cellStyle name="Normal 3 2 2 4 3 5" xfId="14643" xr:uid="{9E7B982F-1172-4F12-B102-8D1498E9965D}"/>
    <cellStyle name="Normal 3 2 2 4 3 5 2" xfId="33301" xr:uid="{AFB9DAED-DE19-48CB-BAB4-7789702B004C}"/>
    <cellStyle name="Normal 3 2 2 4 3 6" xfId="19305" xr:uid="{A27251BC-5659-41B4-9406-0F52E25DE322}"/>
    <cellStyle name="Normal 3 2 2 4 4" xfId="5750" xr:uid="{3ADADAF4-CDC1-4BD1-81CF-02034DE4B479}"/>
    <cellStyle name="Normal 3 2 2 4 4 2" xfId="12760" xr:uid="{66A4B085-4285-4CC5-B6C3-661009B7BAB5}"/>
    <cellStyle name="Normal 3 2 2 4 4 2 2" xfId="38491" xr:uid="{3A9E8512-3C0C-4CC9-8DD3-E7922405D2D5}"/>
    <cellStyle name="Normal 3 2 2 4 4 3" xfId="16523" xr:uid="{C7478F18-F213-4587-B353-9B8031A03D3A}"/>
    <cellStyle name="Normal 3 2 2 4 4 3 2" xfId="41751" xr:uid="{1861522D-544E-4E69-B35E-3E0CF8218087}"/>
    <cellStyle name="Normal 3 2 2 4 4 4" xfId="25090" xr:uid="{5DF30CFD-EBB7-46FC-A139-F2173D8B3DDE}"/>
    <cellStyle name="Normal 3 2 2 4 4 4 2" xfId="35262" xr:uid="{67B722F3-A8DD-42AD-8A86-31550A8E9C31}"/>
    <cellStyle name="Normal 3 2 2 4 4 5" xfId="31976" xr:uid="{3013FD4C-C812-406F-98E4-2763FD755FBA}"/>
    <cellStyle name="Normal 3 2 2 4 5" xfId="3194" xr:uid="{C3FC87AE-530D-480B-A974-09103544DA07}"/>
    <cellStyle name="Normal 3 2 2 4 5 2" xfId="25472" xr:uid="{714E34D2-C1EA-4CDE-BA18-CA9A0C2F851A}"/>
    <cellStyle name="Normal 3 2 2 4 5 2 2" xfId="35848" xr:uid="{C9CEE230-5AA7-499C-BB33-3EAE9BC50B44}"/>
    <cellStyle name="Normal 3 2 2 4 5 3" xfId="29849" xr:uid="{12EAB8BC-7195-4E26-A13A-78AEF5F8C19F}"/>
    <cellStyle name="Normal 3 2 2 4 6" xfId="7467" xr:uid="{EAC6E983-6BA3-4F2C-98FF-35958D5AB7BA}"/>
    <cellStyle name="Normal 3 2 2 4 6 2" xfId="38994" xr:uid="{BB82D070-D36C-4D67-B7C0-C5BFC401668F}"/>
    <cellStyle name="Normal 3 2 2 4 7" xfId="10860" xr:uid="{E71EECBC-C0D6-4255-8F57-8A0D711CB608}"/>
    <cellStyle name="Normal 3 2 2 4 7 2" xfId="32457" xr:uid="{AD35107A-DC8A-45CD-B8C0-31AD3193EE5A}"/>
    <cellStyle name="Normal 3 2 2 4 8" xfId="14641" xr:uid="{1A19493A-5234-45AD-98CF-72CE4F00EAEA}"/>
    <cellStyle name="Normal 3 2 2 4 9" xfId="18028" xr:uid="{DAD450A3-E567-4C79-84E1-D89D2F2AAF29}"/>
    <cellStyle name="Normal 3 2 2 5" xfId="1113" xr:uid="{FC54EEA3-82E4-490C-8BE8-8B7E6C846151}"/>
    <cellStyle name="Normal 3 2 2 5 2" xfId="1114" xr:uid="{954643B9-7158-473E-860A-F78ECD3E27E3}"/>
    <cellStyle name="Normal 3 2 2 5 2 2" xfId="3200" xr:uid="{2332CB95-12A4-47C3-AEC6-626DAE12A63C}"/>
    <cellStyle name="Normal 3 2 2 5 2 2 2" xfId="5756" xr:uid="{54BF714C-08C5-4D74-B73B-CFC4550C8A78}"/>
    <cellStyle name="Normal 3 2 2 5 2 2 2 2" xfId="38495" xr:uid="{B3E63212-9E9C-449A-95D3-288EF9732280}"/>
    <cellStyle name="Normal 3 2 2 5 2 2 3" xfId="8954" xr:uid="{5D6F23AE-57B8-4C9D-BB67-D4F5646FD4EB}"/>
    <cellStyle name="Normal 3 2 2 5 2 2 3 2" xfId="41756" xr:uid="{487D04C9-87F5-47F6-B126-9E17B45CB469}"/>
    <cellStyle name="Normal 3 2 2 5 2 2 4" xfId="12761" xr:uid="{F356A093-6AAC-4030-A46B-CA519FBD9576}"/>
    <cellStyle name="Normal 3 2 2 5 2 2 4 2" xfId="35267" xr:uid="{37A81813-5570-443F-8E38-A6F6D0E515B4}"/>
    <cellStyle name="Normal 3 2 2 5 2 2 5" xfId="16524" xr:uid="{AA7BFFC0-045B-4FBE-89CE-2DE40AFFE630}"/>
    <cellStyle name="Normal 3 2 2 5 2 2 6" xfId="19308" xr:uid="{14865346-A776-4325-978C-8E40BE9715C2}"/>
    <cellStyle name="Normal 3 2 2 5 2 3" xfId="5755" xr:uid="{2EEA29D8-9413-43C8-AD64-5D5B03B66C77}"/>
    <cellStyle name="Normal 3 2 2 5 2 3 2" xfId="36882" xr:uid="{12FEEDA4-CCEA-4B22-B194-156411110E12}"/>
    <cellStyle name="Normal 3 2 2 5 2 4" xfId="3199" xr:uid="{9A14F289-4BAA-4588-A27B-86333FEAE87E}"/>
    <cellStyle name="Normal 3 2 2 5 2 4 2" xfId="40028" xr:uid="{140FFE2B-17A0-40DD-8B24-2882AA0BB627}"/>
    <cellStyle name="Normal 3 2 2 5 2 5" xfId="7470" xr:uid="{613A616F-40A0-4C7F-AE73-0FB5C7096325}"/>
    <cellStyle name="Normal 3 2 2 5 2 5 2" xfId="33531" xr:uid="{12407B9E-C271-4669-AC4F-146379F18C69}"/>
    <cellStyle name="Normal 3 2 2 5 2 6" xfId="10864" xr:uid="{0EAC4E51-0B09-4B49-8F58-C8D27A0BCC45}"/>
    <cellStyle name="Normal 3 2 2 5 2 7" xfId="14645" xr:uid="{5F4C6C49-954A-45EA-84DC-8767A5A4E4DC}"/>
    <cellStyle name="Normal 3 2 2 5 2 8" xfId="18031" xr:uid="{FBCA4E74-E437-4E83-A6D1-C919E762C0D8}"/>
    <cellStyle name="Normal 3 2 2 5 3" xfId="3201" xr:uid="{91976EBE-D10A-478F-BB05-70240BAE77CE}"/>
    <cellStyle name="Normal 3 2 2 5 3 2" xfId="5757" xr:uid="{F6A6DDDC-8566-4231-9312-A4EB3520D63F}"/>
    <cellStyle name="Normal 3 2 2 5 3 2 2" xfId="12762" xr:uid="{5DA99277-36AB-44C2-93E3-95BD982E6307}"/>
    <cellStyle name="Normal 3 2 2 5 3 2 3" xfId="16525" xr:uid="{EAA83B20-80D2-4193-AC58-E7CB21F84718}"/>
    <cellStyle name="Normal 3 2 2 5 3 3" xfId="8953" xr:uid="{3F31873F-594D-4323-8ADF-3358CD2DA41A}"/>
    <cellStyle name="Normal 3 2 2 5 3 3 2" xfId="41755" xr:uid="{7E777A06-D850-4606-A135-1B18132F4AD8}"/>
    <cellStyle name="Normal 3 2 2 5 3 4" xfId="10865" xr:uid="{06415FC1-BE90-4719-91D9-0FB4EECBCF31}"/>
    <cellStyle name="Normal 3 2 2 5 3 4 2" xfId="35266" xr:uid="{4B32DB8C-6CC5-491A-9F7B-9CDD1CB32601}"/>
    <cellStyle name="Normal 3 2 2 5 3 5" xfId="14646" xr:uid="{B7F81EEB-4F71-4A2D-8B14-0499FB93BE16}"/>
    <cellStyle name="Normal 3 2 2 5 3 6" xfId="19307" xr:uid="{6ED65800-5E2F-4D52-B9A7-A11BEA20AE69}"/>
    <cellStyle name="Normal 3 2 2 5 4" xfId="5754" xr:uid="{82C5D579-4310-4DDE-ADD0-916B869921EE}"/>
    <cellStyle name="Normal 3 2 2 5 4 2" xfId="12763" xr:uid="{9DC480FC-E776-465B-84E3-BFAEDAD6E4C5}"/>
    <cellStyle name="Normal 3 2 2 5 4 2 2" xfId="36067" xr:uid="{EE49F029-4AB4-4DB9-AAAD-AFE629E5A2B7}"/>
    <cellStyle name="Normal 3 2 2 5 4 3" xfId="16526" xr:uid="{9D88B914-356F-4673-97ED-48150675CBA2}"/>
    <cellStyle name="Normal 3 2 2 5 5" xfId="3198" xr:uid="{A1AD0B46-FE5A-486E-A92A-18D5965D3109}"/>
    <cellStyle name="Normal 3 2 2 5 5 2" xfId="39213" xr:uid="{824848C4-E60A-470A-946C-BAC1A639FE1D}"/>
    <cellStyle name="Normal 3 2 2 5 6" xfId="7469" xr:uid="{10AF2E70-1E7A-4AA6-9EEA-EB4519C7482A}"/>
    <cellStyle name="Normal 3 2 2 5 6 2" xfId="32681" xr:uid="{C75B5003-57E8-4108-A567-2A744123557B}"/>
    <cellStyle name="Normal 3 2 2 5 7" xfId="10863" xr:uid="{EAAF0697-5910-467F-8F84-3D664339CB0D}"/>
    <cellStyle name="Normal 3 2 2 5 8" xfId="14644" xr:uid="{E489BB4E-7D26-4185-8BEE-F46FD503A6E9}"/>
    <cellStyle name="Normal 3 2 2 5 9" xfId="18030" xr:uid="{9FAF715D-35E8-414C-91C3-20E85EFC6410}"/>
    <cellStyle name="Normal 3 2 2 6" xfId="1115" xr:uid="{F40E2D59-116D-4C57-9A03-6A851551277C}"/>
    <cellStyle name="Normal 3 2 2 6 2" xfId="3203" xr:uid="{7B1FC9CC-CF6F-425E-BE4F-57DF57F67A97}"/>
    <cellStyle name="Normal 3 2 2 6 2 2" xfId="5759" xr:uid="{E8737E45-A9AF-4CF0-A68D-DFB171F3D14C}"/>
    <cellStyle name="Normal 3 2 2 6 2 2 2" xfId="38496" xr:uid="{14D06036-5CC3-48E0-B0A2-CF6ED3183EF0}"/>
    <cellStyle name="Normal 3 2 2 6 2 3" xfId="8955" xr:uid="{1716670A-4283-4D4A-8D51-A157C1715D7F}"/>
    <cellStyle name="Normal 3 2 2 6 2 3 2" xfId="41757" xr:uid="{93C1821E-71A8-4F7B-B1F6-7FE6841AC1CC}"/>
    <cellStyle name="Normal 3 2 2 6 2 4" xfId="12764" xr:uid="{4B6BDF2E-B21A-4168-B6E8-EF77D9F7DA35}"/>
    <cellStyle name="Normal 3 2 2 6 2 4 2" xfId="35268" xr:uid="{80719ABA-1B88-4275-A0B0-D29640366CF3}"/>
    <cellStyle name="Normal 3 2 2 6 2 5" xfId="16527" xr:uid="{77EC256D-1A75-45A8-B715-F4A245DE5C08}"/>
    <cellStyle name="Normal 3 2 2 6 2 6" xfId="19309" xr:uid="{7C3AA59B-18BF-4BB9-9079-40D2519F130A}"/>
    <cellStyle name="Normal 3 2 2 6 3" xfId="5758" xr:uid="{AD02D42E-4C41-4662-A6DF-2CA1216AFB0E}"/>
    <cellStyle name="Normal 3 2 2 6 3 2" xfId="26022" xr:uid="{BDB61F1A-6319-4149-AB18-BCE7B08BFB9D}"/>
    <cellStyle name="Normal 3 2 2 6 3 2 2" xfId="36481" xr:uid="{76BF3632-7054-4F26-BD10-80AC81FA51B5}"/>
    <cellStyle name="Normal 3 2 2 6 3 3" xfId="30399" xr:uid="{EBF0D951-5841-4DC5-B009-75C855AD3ECF}"/>
    <cellStyle name="Normal 3 2 2 6 4" xfId="3202" xr:uid="{19403DEC-733C-4BBF-A82E-7BDF2DABF30E}"/>
    <cellStyle name="Normal 3 2 2 6 4 2" xfId="39627" xr:uid="{3FE5E4CB-4E1D-41D6-B40B-420C4E7F9D27}"/>
    <cellStyle name="Normal 3 2 2 6 5" xfId="7471" xr:uid="{FB55679F-4020-496D-9F75-E9DD1359AAD0}"/>
    <cellStyle name="Normal 3 2 2 6 5 2" xfId="33104" xr:uid="{4BC004D7-397E-47F3-A7DF-5BEFF107D6AD}"/>
    <cellStyle name="Normal 3 2 2 6 6" xfId="10866" xr:uid="{FD8A5ACA-A700-4DA6-8ADF-B069C21B8874}"/>
    <cellStyle name="Normal 3 2 2 6 7" xfId="14647" xr:uid="{A937C064-A97E-4E82-A4A1-B44E2A529BDB}"/>
    <cellStyle name="Normal 3 2 2 6 8" xfId="18032" xr:uid="{29D7526D-2C18-4D00-92B3-6B86E911EC37}"/>
    <cellStyle name="Normal 3 2 2 7" xfId="3204" xr:uid="{95C8BDBF-A769-4496-8699-7857BADFF96F}"/>
    <cellStyle name="Normal 3 2 2 7 2" xfId="5760" xr:uid="{966F7C95-E04D-4A0F-B3EF-E9989125951D}"/>
    <cellStyle name="Normal 3 2 2 7 2 2" xfId="9528" xr:uid="{701F11AB-F260-489A-962F-2B38AE310A4D}"/>
    <cellStyle name="Normal 3 2 2 7 2 3" xfId="12765" xr:uid="{758DF92A-45A5-479B-B76E-234A647F6279}"/>
    <cellStyle name="Normal 3 2 2 7 2 4" xfId="16528" xr:uid="{066703CB-5407-40AD-A4F3-1248027BE3E7}"/>
    <cellStyle name="Normal 3 2 2 7 3" xfId="8045" xr:uid="{04DE1000-9CF0-4F31-8C76-15DFED9A59C4}"/>
    <cellStyle name="Normal 3 2 2 7 3 2" xfId="41726" xr:uid="{D25F7703-AFA9-4266-9483-FF4E2756BF8B}"/>
    <cellStyle name="Normal 3 2 2 7 4" xfId="10867" xr:uid="{6B36B6A6-E161-4967-9350-5FFCF4C41DE1}"/>
    <cellStyle name="Normal 3 2 2 7 4 2" xfId="35237" xr:uid="{8A144BB5-1100-4E84-8E9D-FC4D2C96139D}"/>
    <cellStyle name="Normal 3 2 2 7 5" xfId="14648" xr:uid="{7181A82F-42FB-4FDE-8D06-D8991FFCE538}"/>
    <cellStyle name="Normal 3 2 2 7 6" xfId="19294" xr:uid="{AA089AEA-7D17-4D8A-B01A-A032B25DD84D}"/>
    <cellStyle name="Normal 3 2 2 8" xfId="5729" xr:uid="{C5481B15-7AB7-429D-AA9D-FCF4B699C47C}"/>
    <cellStyle name="Normal 3 2 2 8 2" xfId="8940" xr:uid="{D557C430-4AB9-454D-92C5-0186F3ECED8E}"/>
    <cellStyle name="Normal 3 2 2 8 2 2" xfId="35663" xr:uid="{7CC84371-1C39-454E-911C-526B94BB2C58}"/>
    <cellStyle name="Normal 3 2 2 8 3" xfId="12766" xr:uid="{84747CAB-077E-43E1-B106-2A6C4B1E3C3B}"/>
    <cellStyle name="Normal 3 2 2 8 4" xfId="16529" xr:uid="{5C301F24-8FEE-47A4-A45F-F1A31656A3C4}"/>
    <cellStyle name="Normal 3 2 2 9" xfId="3173" xr:uid="{2ECC8F50-708E-4BA1-8F9D-9B0601137C9D}"/>
    <cellStyle name="Normal 3 2 2 9 2" xfId="38809" xr:uid="{CF5601CB-67E8-4604-BD55-1424FF8BF402}"/>
    <cellStyle name="Normal 3 2 3" xfId="222" xr:uid="{011E4B40-67CB-445A-878C-A75CFB77C4A9}"/>
    <cellStyle name="Normal 3 2 3 10" xfId="10868" xr:uid="{60F5D7DD-83DD-426F-B2C0-3A70CF5DAC53}"/>
    <cellStyle name="Normal 3 2 3 11" xfId="14649" xr:uid="{B8FD66C8-128E-4DCB-8754-6B0318D392D2}"/>
    <cellStyle name="Normal 3 2 3 12" xfId="18033" xr:uid="{8F3A77B4-4006-4165-9389-7FC8573C00F3}"/>
    <cellStyle name="Normal 3 2 3 2" xfId="376" xr:uid="{EA6E831E-CF7A-4ADA-A2CA-8334EA11193F}"/>
    <cellStyle name="Normal 3 2 3 2 2" xfId="1116" xr:uid="{5A0627E4-FB14-4385-95C2-3CA7EABF956A}"/>
    <cellStyle name="Normal 3 2 3 2 2 2" xfId="3208" xr:uid="{4F3AE317-BC95-4D0D-817B-D5E4682649DC}"/>
    <cellStyle name="Normal 3 2 3 2 2 2 2" xfId="5764" xr:uid="{C61DCC22-4141-4BA8-AECB-96CFF070F11F}"/>
    <cellStyle name="Normal 3 2 3 2 2 2 2 2" xfId="23269" xr:uid="{905249EC-F066-45CB-A582-09807C6C1A3F}"/>
    <cellStyle name="Normal 3 2 3 2 2 2 2 2 2" xfId="27305" xr:uid="{C89AE994-60FC-4565-B419-0E0B5F1F9C27}"/>
    <cellStyle name="Normal 3 2 3 2 2 2 2 2 2 2" xfId="38500" xr:uid="{6E6D94D7-C68A-4141-8B29-832829D59567}"/>
    <cellStyle name="Normal 3 2 3 2 2 2 2 2 3" xfId="29062" xr:uid="{CBEBC709-9A15-449F-A659-7379A1032270}"/>
    <cellStyle name="Normal 3 2 3 2 2 2 2 2 3 2" xfId="41762" xr:uid="{9CCAD77F-6446-4E44-8CA6-F744C2F98F6C}"/>
    <cellStyle name="Normal 3 2 3 2 2 2 2 2 4" xfId="25097" xr:uid="{AE576689-A7C0-4EE9-BF18-55927C7FB382}"/>
    <cellStyle name="Normal 3 2 3 2 2 2 2 2 4 2" xfId="35273" xr:uid="{F1F032A4-A2E5-432D-AB0A-34D1CE0B202D}"/>
    <cellStyle name="Normal 3 2 3 2 2 2 2 2 5" xfId="31983" xr:uid="{B124F92C-1AB1-4EC0-B171-3019212A14FE}"/>
    <cellStyle name="Normal 3 2 3 2 2 2 2 3" xfId="26317" xr:uid="{ADA10370-2D37-433F-92BE-ECA51C79FB2E}"/>
    <cellStyle name="Normal 3 2 3 2 2 2 2 3 2" xfId="37201" xr:uid="{5ACB92C4-8E5B-4CA5-8667-6CF0690467C0}"/>
    <cellStyle name="Normal 3 2 3 2 2 2 2 4" xfId="28071" xr:uid="{A83762F1-18DC-40C4-83F2-10CFFA1B1BE7}"/>
    <cellStyle name="Normal 3 2 3 2 2 2 2 4 2" xfId="40347" xr:uid="{78371BA8-0F51-4B82-81DD-BD238A5DD18C}"/>
    <cellStyle name="Normal 3 2 3 2 2 2 2 5" xfId="23959" xr:uid="{E734BE69-F1F6-48EF-BD8F-684F49731C1A}"/>
    <cellStyle name="Normal 3 2 3 2 2 2 2 5 2" xfId="33852" xr:uid="{1BEA374D-7B77-4203-98CA-70B0F9CC2033}"/>
    <cellStyle name="Normal 3 2 3 2 2 2 2 6" xfId="30797" xr:uid="{9D9BFAAF-8B11-4466-AFD8-54742F348CCB}"/>
    <cellStyle name="Normal 3 2 3 2 2 2 3" xfId="8958" xr:uid="{FEEABE6B-77B7-4C8B-A2CC-13C91C3D0635}"/>
    <cellStyle name="Normal 3 2 3 2 2 2 3 2" xfId="27304" xr:uid="{CD7EEC34-051F-4EBE-9554-E125D63928A8}"/>
    <cellStyle name="Normal 3 2 3 2 2 2 3 2 2" xfId="38499" xr:uid="{D6D61CE7-4F47-4D38-9C73-7C329824E91A}"/>
    <cellStyle name="Normal 3 2 3 2 2 2 3 3" xfId="29061" xr:uid="{6A90126B-D06B-4768-AF3B-72D6259F7BED}"/>
    <cellStyle name="Normal 3 2 3 2 2 2 3 3 2" xfId="41761" xr:uid="{6C6203C9-CEBD-4D3F-8401-0761F147DE71}"/>
    <cellStyle name="Normal 3 2 3 2 2 2 3 4" xfId="25096" xr:uid="{86003AB4-2D5F-416E-94B2-FB54F956102E}"/>
    <cellStyle name="Normal 3 2 3 2 2 2 3 4 2" xfId="35272" xr:uid="{8C574113-A31F-4E0C-A2F2-368380227942}"/>
    <cellStyle name="Normal 3 2 3 2 2 2 3 5" xfId="31982" xr:uid="{0B08A040-8CD4-44F9-8EEE-C67EFF01B58C}"/>
    <cellStyle name="Normal 3 2 3 2 2 2 4" xfId="12767" xr:uid="{D37700B6-6F7E-4CAB-B79C-6A01F07676D4}"/>
    <cellStyle name="Normal 3 2 3 2 2 2 4 2" xfId="25929" xr:uid="{9DC55B4D-C818-42FF-B0C1-D7161DBE4B8E}"/>
    <cellStyle name="Normal 3 2 3 2 2 2 4 2 2" xfId="36386" xr:uid="{8FDDEBB1-0CD0-4E70-B82C-437A1106B10B}"/>
    <cellStyle name="Normal 3 2 3 2 2 2 4 3" xfId="30306" xr:uid="{8CBC5A26-57E5-4E7F-A718-1FA7DCB2790D}"/>
    <cellStyle name="Normal 3 2 3 2 2 2 5" xfId="16530" xr:uid="{E72D98B0-D0C8-49B1-8E43-E8E7BFD38074}"/>
    <cellStyle name="Normal 3 2 3 2 2 2 5 2" xfId="39532" xr:uid="{70E739BA-62F7-4831-A099-DBC5E84ADDDB}"/>
    <cellStyle name="Normal 3 2 3 2 2 2 6" xfId="19312" xr:uid="{E73CB30D-078E-4F76-87C3-64BC910C2106}"/>
    <cellStyle name="Normal 3 2 3 2 2 2 6 2" xfId="33001" xr:uid="{A47FF230-9850-43FB-80F3-CC5243071BEF}"/>
    <cellStyle name="Normal 3 2 3 2 2 2 7" xfId="29639" xr:uid="{4CAE490B-D3B6-41D8-97E6-705AD67925C8}"/>
    <cellStyle name="Normal 3 2 3 2 2 3" xfId="5763" xr:uid="{9F9F4167-2378-4379-ABF9-376C07760FA2}"/>
    <cellStyle name="Normal 3 2 3 2 2 3 2" xfId="23270" xr:uid="{D55793F5-E964-4A23-9924-72F4104DE071}"/>
    <cellStyle name="Normal 3 2 3 2 2 3 2 2" xfId="27306" xr:uid="{E68FD088-62D2-49CE-86FA-0DA4F1E37A47}"/>
    <cellStyle name="Normal 3 2 3 2 2 3 2 2 2" xfId="38501" xr:uid="{B57D1648-4F43-4055-B646-5E3B805EBAB4}"/>
    <cellStyle name="Normal 3 2 3 2 2 3 2 3" xfId="29063" xr:uid="{779656C3-3833-40F0-A0AC-7D8EFBFB3D4D}"/>
    <cellStyle name="Normal 3 2 3 2 2 3 2 3 2" xfId="41763" xr:uid="{52997B3E-80E4-49C9-B6B0-1D9B77C14C19}"/>
    <cellStyle name="Normal 3 2 3 2 2 3 2 4" xfId="25098" xr:uid="{5255EA6B-3CE7-445F-B318-A672E7076AAF}"/>
    <cellStyle name="Normal 3 2 3 2 2 3 2 4 2" xfId="35274" xr:uid="{CA795D00-01B9-4430-A506-5F7AD11FE255}"/>
    <cellStyle name="Normal 3 2 3 2 2 3 2 5" xfId="31984" xr:uid="{BB2DB06D-4820-4E8D-BF67-59ACF4F5B023}"/>
    <cellStyle name="Normal 3 2 3 2 2 3 3" xfId="26155" xr:uid="{2CD74D5B-8D54-4188-91A3-71ADF8386D56}"/>
    <cellStyle name="Normal 3 2 3 2 2 3 3 2" xfId="36781" xr:uid="{0D430946-00B7-479C-9A66-DF1792FF0790}"/>
    <cellStyle name="Normal 3 2 3 2 2 3 4" xfId="27862" xr:uid="{F3805F8E-717C-4847-8273-3A5FBEECEEC5}"/>
    <cellStyle name="Normal 3 2 3 2 2 3 4 2" xfId="39927" xr:uid="{9E1F002B-08A1-4280-96FC-F55779C5D8FD}"/>
    <cellStyle name="Normal 3 2 3 2 2 3 5" xfId="23746" xr:uid="{1475A7B0-20E0-4C9F-8F50-D9F08FBD007F}"/>
    <cellStyle name="Normal 3 2 3 2 2 3 5 2" xfId="33421" xr:uid="{903FAEF7-AB36-4202-8BE5-FE41812F9C8B}"/>
    <cellStyle name="Normal 3 2 3 2 2 3 6" xfId="30584" xr:uid="{7EA22719-639A-49F8-A5C0-81F8BAD79577}"/>
    <cellStyle name="Normal 3 2 3 2 2 4" xfId="3207" xr:uid="{CC2B5E24-3A52-4170-85EA-C0C5B08C9BF0}"/>
    <cellStyle name="Normal 3 2 3 2 2 4 2" xfId="27303" xr:uid="{0A8B97C8-711C-4903-A2D9-C2ACAEC2A740}"/>
    <cellStyle name="Normal 3 2 3 2 2 4 2 2" xfId="38498" xr:uid="{0E25EC23-130B-48BB-92A3-942E6D051A15}"/>
    <cellStyle name="Normal 3 2 3 2 2 4 3" xfId="29060" xr:uid="{B4510520-CA81-419C-BBC1-5882862470B5}"/>
    <cellStyle name="Normal 3 2 3 2 2 4 3 2" xfId="41760" xr:uid="{36CEE77A-4885-43EE-A4B4-4ED82AE1F51C}"/>
    <cellStyle name="Normal 3 2 3 2 2 4 4" xfId="25095" xr:uid="{97D179BF-87DF-45AD-BFD8-15231AA20CCB}"/>
    <cellStyle name="Normal 3 2 3 2 2 4 4 2" xfId="35271" xr:uid="{957C8C6C-51A9-4C18-AC59-ABEA245B22A6}"/>
    <cellStyle name="Normal 3 2 3 2 2 4 5" xfId="31981" xr:uid="{FD0BF95B-D15E-4C11-93CA-82593B47AD9F}"/>
    <cellStyle name="Normal 3 2 3 2 2 5" xfId="7474" xr:uid="{BFD2D128-C2AF-4FF9-B2F3-8B053FC86045}"/>
    <cellStyle name="Normal 3 2 3 2 2 5 2" xfId="25591" xr:uid="{337DCB2E-9CAA-4FA3-9F9C-73C4F2C7B0A1}"/>
    <cellStyle name="Normal 3 2 3 2 2 5 2 2" xfId="35967" xr:uid="{D31D049A-AF08-466B-89E2-F3ADB757A621}"/>
    <cellStyle name="Normal 3 2 3 2 2 5 3" xfId="29968" xr:uid="{56DCD86B-9435-4B30-B651-DAF01B573DAF}"/>
    <cellStyle name="Normal 3 2 3 2 2 6" xfId="10870" xr:uid="{7D0C99D1-D773-402B-878D-DF6B82F07C43}"/>
    <cellStyle name="Normal 3 2 3 2 2 6 2" xfId="39113" xr:uid="{ACBCFBD1-0D26-4455-B5E6-57CE79E97E60}"/>
    <cellStyle name="Normal 3 2 3 2 2 7" xfId="14651" xr:uid="{2401394F-82E2-4203-9637-C5C53B5E220F}"/>
    <cellStyle name="Normal 3 2 3 2 2 7 2" xfId="32576" xr:uid="{F7464995-BD21-4C3C-8D56-9F564F6BA855}"/>
    <cellStyle name="Normal 3 2 3 2 2 8" xfId="18035" xr:uid="{5F9D43D1-6AFE-4093-9577-662FBA4A5AE0}"/>
    <cellStyle name="Normal 3 2 3 2 3" xfId="3209" xr:uid="{F40E1E50-7D37-440B-92A9-BF863A775FF7}"/>
    <cellStyle name="Normal 3 2 3 2 3 2" xfId="5765" xr:uid="{D309A6EA-8D63-4664-9F35-D3723C531D24}"/>
    <cellStyle name="Normal 3 2 3 2 3 2 2" xfId="12768" xr:uid="{A47E14E7-5A82-429A-929A-B83783E66908}"/>
    <cellStyle name="Normal 3 2 3 2 3 2 2 2" xfId="27308" xr:uid="{C8C3DFDC-B3DB-4B3C-82D2-265D2BAC2C58}"/>
    <cellStyle name="Normal 3 2 3 2 3 2 2 2 2" xfId="38503" xr:uid="{76DEFCF1-1FEE-49A9-AD5C-114735FC4FB6}"/>
    <cellStyle name="Normal 3 2 3 2 3 2 2 3" xfId="29065" xr:uid="{A77C9399-3B02-476B-8259-A990AD27D753}"/>
    <cellStyle name="Normal 3 2 3 2 3 2 2 3 2" xfId="41765" xr:uid="{9F6CFB08-8B95-4353-AB29-080EFF4D05A6}"/>
    <cellStyle name="Normal 3 2 3 2 3 2 2 4" xfId="25100" xr:uid="{C7951E6E-3A62-4118-8D7A-5739CE3E8707}"/>
    <cellStyle name="Normal 3 2 3 2 3 2 2 4 2" xfId="35276" xr:uid="{22FCD71B-774A-4E3C-B16F-FB312490FAD6}"/>
    <cellStyle name="Normal 3 2 3 2 3 2 2 5" xfId="31986" xr:uid="{5DF12BB0-BD1E-4896-BBD6-DAFA20EA743D}"/>
    <cellStyle name="Normal 3 2 3 2 3 2 3" xfId="16531" xr:uid="{A7439E44-ABFB-4AB3-8DA6-85DAA58232D6}"/>
    <cellStyle name="Normal 3 2 3 2 3 2 3 2" xfId="37002" xr:uid="{F8C82FF5-89EF-46AB-BF37-F44E9DCF05D4}"/>
    <cellStyle name="Normal 3 2 3 2 3 2 4" xfId="27976" xr:uid="{450408C4-C6DC-45BA-9688-8DB26E25844F}"/>
    <cellStyle name="Normal 3 2 3 2 3 2 4 2" xfId="40148" xr:uid="{CA0E2642-7D0D-483A-99C7-815C7D852FE2}"/>
    <cellStyle name="Normal 3 2 3 2 3 2 5" xfId="23861" xr:uid="{8E1B357D-8E41-4BCD-9FE0-184AC3ACCE89}"/>
    <cellStyle name="Normal 3 2 3 2 3 2 5 2" xfId="33651" xr:uid="{93F236F2-150A-46F4-ADA9-27577DBFAD07}"/>
    <cellStyle name="Normal 3 2 3 2 3 2 6" xfId="30699" xr:uid="{C4829908-1969-4DA8-AB50-C8FD03D19A56}"/>
    <cellStyle name="Normal 3 2 3 2 3 3" xfId="8957" xr:uid="{CFEA6EBD-55E8-4768-9FF8-268DA8974723}"/>
    <cellStyle name="Normal 3 2 3 2 3 3 2" xfId="27307" xr:uid="{67B373FD-4FA8-4678-AC22-B35857236091}"/>
    <cellStyle name="Normal 3 2 3 2 3 3 2 2" xfId="38502" xr:uid="{198DC012-7D2D-48DF-9C07-A59754F9FD01}"/>
    <cellStyle name="Normal 3 2 3 2 3 3 3" xfId="29064" xr:uid="{C4EDF7FB-41E6-4351-897F-0621B1B96EBA}"/>
    <cellStyle name="Normal 3 2 3 2 3 3 3 2" xfId="41764" xr:uid="{0713F1A4-09CE-4CB9-9FE9-33D071B8C9CC}"/>
    <cellStyle name="Normal 3 2 3 2 3 3 4" xfId="25099" xr:uid="{8BE8F6AC-93B5-494F-B468-DE564A01C189}"/>
    <cellStyle name="Normal 3 2 3 2 3 3 4 2" xfId="35275" xr:uid="{71C28279-95F1-4239-B695-0E293B87CA4F}"/>
    <cellStyle name="Normal 3 2 3 2 3 3 5" xfId="31985" xr:uid="{0B8F2AAF-A0DC-4DEA-8133-60ABFDAFD9B8}"/>
    <cellStyle name="Normal 3 2 3 2 3 4" xfId="10871" xr:uid="{497429BD-9556-455E-A90B-19F9536F8A89}"/>
    <cellStyle name="Normal 3 2 3 2 3 4 2" xfId="25738" xr:uid="{C55E5032-F1AD-4426-B32B-57354C7D3882}"/>
    <cellStyle name="Normal 3 2 3 2 3 4 2 2" xfId="36187" xr:uid="{204462DA-8F90-4A09-82DF-8A5382E40E15}"/>
    <cellStyle name="Normal 3 2 3 2 3 4 3" xfId="30115" xr:uid="{EE5F0616-6191-4CED-A19A-EC08FC1E53F6}"/>
    <cellStyle name="Normal 3 2 3 2 3 5" xfId="14652" xr:uid="{D15C7292-183B-4976-835E-C67B377AE126}"/>
    <cellStyle name="Normal 3 2 3 2 3 5 2" xfId="39333" xr:uid="{D43ABCF0-0AB9-4C72-BE6F-48DD52745DE6}"/>
    <cellStyle name="Normal 3 2 3 2 3 6" xfId="19311" xr:uid="{3499BE4B-0CA4-418D-A966-B481020E3089}"/>
    <cellStyle name="Normal 3 2 3 2 3 6 2" xfId="32801" xr:uid="{55013514-EC5A-4624-92AC-8E17DBAC5852}"/>
    <cellStyle name="Normal 3 2 3 2 3 7" xfId="29540" xr:uid="{AC4A08B9-F481-4CD1-A12B-8FE6C1D8A644}"/>
    <cellStyle name="Normal 3 2 3 2 4" xfId="5762" xr:uid="{83150EAC-599A-49F8-8825-3BDF5705F2E3}"/>
    <cellStyle name="Normal 3 2 3 2 4 2" xfId="12769" xr:uid="{B83ED3E4-1926-4B54-96B4-010958F10BF5}"/>
    <cellStyle name="Normal 3 2 3 2 4 2 2" xfId="27309" xr:uid="{1CA9C9BE-DF43-4999-9759-FF445DC2A29E}"/>
    <cellStyle name="Normal 3 2 3 2 4 2 2 2" xfId="38504" xr:uid="{FAA2E181-2624-471A-9FB1-EA59BEE29FE6}"/>
    <cellStyle name="Normal 3 2 3 2 4 2 3" xfId="29066" xr:uid="{641428E4-0241-4FEA-9198-8DD121CA2F03}"/>
    <cellStyle name="Normal 3 2 3 2 4 2 3 2" xfId="41766" xr:uid="{CD52CFD1-18B1-4CE0-AF2A-34ED162F6CB3}"/>
    <cellStyle name="Normal 3 2 3 2 4 2 4" xfId="25101" xr:uid="{7191A2F1-B46D-402B-9BE3-8550089BD313}"/>
    <cellStyle name="Normal 3 2 3 2 4 2 4 2" xfId="35277" xr:uid="{08E20E2C-4D34-498A-9C6B-7A5D50DF6BFA}"/>
    <cellStyle name="Normal 3 2 3 2 4 2 5" xfId="31987" xr:uid="{BF7031AA-7FE0-40CA-8411-69FA03EF4489}"/>
    <cellStyle name="Normal 3 2 3 2 4 3" xfId="16532" xr:uid="{4012337D-5066-4C82-B114-5D4DA1C3A566}"/>
    <cellStyle name="Normal 3 2 3 2 4 3 2" xfId="36585" xr:uid="{80A2D5CC-003B-4C54-94D0-DD1A6EA533D1}"/>
    <cellStyle name="Normal 3 2 3 2 4 4" xfId="27767" xr:uid="{8308ECCF-41AC-43FB-89A9-53CEE52D0C24}"/>
    <cellStyle name="Normal 3 2 3 2 4 4 2" xfId="39731" xr:uid="{E29429F3-1AF1-4CE0-9F74-7152F385AA4A}"/>
    <cellStyle name="Normal 3 2 3 2 4 5" xfId="23646" xr:uid="{79F6905D-34FC-46BF-8CF6-DA46D5A26165}"/>
    <cellStyle name="Normal 3 2 3 2 4 5 2" xfId="33221" xr:uid="{59B9159B-2005-4B34-AA28-74315F187F89}"/>
    <cellStyle name="Normal 3 2 3 2 4 6" xfId="30483" xr:uid="{91382B3B-3B85-444F-A7E2-C2E56DBBFE8A}"/>
    <cellStyle name="Normal 3 2 3 2 5" xfId="3206" xr:uid="{0F660B07-340B-4C0E-B48C-50092574EAB6}"/>
    <cellStyle name="Normal 3 2 3 2 5 2" xfId="27302" xr:uid="{7A933061-F128-48C6-B67B-1CFCB0BFD11C}"/>
    <cellStyle name="Normal 3 2 3 2 5 2 2" xfId="38497" xr:uid="{9A24BC1C-DECF-49C0-8A1D-0AF7384056ED}"/>
    <cellStyle name="Normal 3 2 3 2 5 3" xfId="29059" xr:uid="{41D64BAC-4CB0-4F7C-A9D0-DFDF6544047C}"/>
    <cellStyle name="Normal 3 2 3 2 5 3 2" xfId="41759" xr:uid="{47DD8D2E-5E20-4865-AA47-FCC1A76FD868}"/>
    <cellStyle name="Normal 3 2 3 2 5 4" xfId="25094" xr:uid="{B2DE6C3C-56CF-4A65-B00F-5561A4C0DFDB}"/>
    <cellStyle name="Normal 3 2 3 2 5 4 2" xfId="35270" xr:uid="{8F3B8273-6631-42E8-87FE-773208F29077}"/>
    <cellStyle name="Normal 3 2 3 2 5 5" xfId="31980" xr:uid="{A9B38284-28D4-428C-8E31-D1B6238FB427}"/>
    <cellStyle name="Normal 3 2 3 2 6" xfId="7473" xr:uid="{A51F72D7-382C-4C3F-A07C-F658C7C29FAA}"/>
    <cellStyle name="Normal 3 2 3 2 6 2" xfId="25400" xr:uid="{FC8CD707-FB48-4777-8574-48B2E544F0C9}"/>
    <cellStyle name="Normal 3 2 3 2 6 2 2" xfId="35772" xr:uid="{BD0B4B82-BC16-443A-B19B-A2BB65867AA2}"/>
    <cellStyle name="Normal 3 2 3 2 6 3" xfId="29777" xr:uid="{1052F1E4-1D5F-4B0C-A396-8533F263C89E}"/>
    <cellStyle name="Normal 3 2 3 2 7" xfId="10869" xr:uid="{059C8EEE-9023-443A-B85A-C1AC63D9D015}"/>
    <cellStyle name="Normal 3 2 3 2 7 2" xfId="38918" xr:uid="{C420A9E1-B01C-428B-948C-6DFC50A7A97E}"/>
    <cellStyle name="Normal 3 2 3 2 8" xfId="14650" xr:uid="{E19A9304-E801-45E8-B199-191394C2F017}"/>
    <cellStyle name="Normal 3 2 3 2 8 2" xfId="32379" xr:uid="{FFC01FBE-0641-4AF9-8F94-24C37FEE9C72}"/>
    <cellStyle name="Normal 3 2 3 2 9" xfId="18034" xr:uid="{64063AFB-FE98-4724-8EE2-62212F2E2D9B}"/>
    <cellStyle name="Normal 3 2 3 3" xfId="1117" xr:uid="{8F89D957-ECF8-4264-BD91-858B8061D7BF}"/>
    <cellStyle name="Normal 3 2 3 3 2" xfId="1118" xr:uid="{4E24105C-3E68-4184-B03D-9A5D9B2A4EE5}"/>
    <cellStyle name="Normal 3 2 3 3 2 2" xfId="3212" xr:uid="{E0F843A6-8590-4F07-878A-ED7E8D872C88}"/>
    <cellStyle name="Normal 3 2 3 3 2 2 2" xfId="5768" xr:uid="{65BF72AD-67B6-4E7E-8C28-2CE50314FF3E}"/>
    <cellStyle name="Normal 3 2 3 3 2 2 2 2" xfId="27311" xr:uid="{A696C0AC-DFAD-4505-A21E-6D3AF47907A7}"/>
    <cellStyle name="Normal 3 2 3 3 2 2 2 2 2" xfId="38507" xr:uid="{5B396344-9A4C-4003-A20B-A4DE9952ACC9}"/>
    <cellStyle name="Normal 3 2 3 3 2 2 2 3" xfId="29068" xr:uid="{5093E40C-DFB8-49C4-B1C5-9EF576C37386}"/>
    <cellStyle name="Normal 3 2 3 3 2 2 2 3 2" xfId="41769" xr:uid="{A1C3898D-5DC4-435D-9FBE-CF379AA292C9}"/>
    <cellStyle name="Normal 3 2 3 3 2 2 2 4" xfId="25104" xr:uid="{D5BE13FA-16D8-4874-8105-7E122FE9941C}"/>
    <cellStyle name="Normal 3 2 3 3 2 2 2 4 2" xfId="35280" xr:uid="{6E699ACF-072A-4399-9B07-12CA58758885}"/>
    <cellStyle name="Normal 3 2 3 3 2 2 2 5" xfId="31990" xr:uid="{E154CBFE-69D7-4D91-AF53-8FBAD75B574E}"/>
    <cellStyle name="Normal 3 2 3 3 2 2 3" xfId="8960" xr:uid="{3FBC9785-FF1F-4ABE-845F-DE1B96CCDB70}"/>
    <cellStyle name="Normal 3 2 3 3 2 2 3 2" xfId="37105" xr:uid="{8A29B6BE-9671-4B4B-ACD3-483956756078}"/>
    <cellStyle name="Normal 3 2 3 3 2 2 4" xfId="12770" xr:uid="{E609F4F4-9A36-43E2-8F9E-6474353EA328}"/>
    <cellStyle name="Normal 3 2 3 3 2 2 4 2" xfId="40251" xr:uid="{7A761335-0A43-43E6-95BC-58CE32ADBC90}"/>
    <cellStyle name="Normal 3 2 3 3 2 2 5" xfId="16533" xr:uid="{23F7C3C5-A751-4600-8940-562B8FD9EF1C}"/>
    <cellStyle name="Normal 3 2 3 3 2 2 5 2" xfId="33756" xr:uid="{E3E030F7-406A-4915-A99A-458FAD864F11}"/>
    <cellStyle name="Normal 3 2 3 3 2 2 6" xfId="19314" xr:uid="{0BA258BA-476E-48E6-BEA6-77DC7E6530F9}"/>
    <cellStyle name="Normal 3 2 3 3 2 3" xfId="5767" xr:uid="{DEDB925B-2BF6-41D3-82E6-DE3C7210B34A}"/>
    <cellStyle name="Normal 3 2 3 3 2 3 2" xfId="27310" xr:uid="{C7BDB703-F5C1-4981-A243-64B0B7274BE3}"/>
    <cellStyle name="Normal 3 2 3 3 2 3 2 2" xfId="38506" xr:uid="{A53ADC6C-1E16-4EDF-B0E3-97043BF77835}"/>
    <cellStyle name="Normal 3 2 3 3 2 3 3" xfId="29067" xr:uid="{A9955132-08DF-41A3-9610-D44681860A53}"/>
    <cellStyle name="Normal 3 2 3 3 2 3 3 2" xfId="41768" xr:uid="{A9274418-44C0-4A27-AEC7-67566731F296}"/>
    <cellStyle name="Normal 3 2 3 3 2 3 4" xfId="25103" xr:uid="{EDD7241A-1479-4208-94AB-6F38BDD2568E}"/>
    <cellStyle name="Normal 3 2 3 3 2 3 4 2" xfId="35279" xr:uid="{3595EF29-22F8-43BC-B55D-C613381A4AC1}"/>
    <cellStyle name="Normal 3 2 3 3 2 3 5" xfId="31989" xr:uid="{0FF8FC82-10A2-40D4-BC80-FB9060E48DDF}"/>
    <cellStyle name="Normal 3 2 3 3 2 4" xfId="3211" xr:uid="{7219487B-285A-4FEA-98A5-10C199281EE6}"/>
    <cellStyle name="Normal 3 2 3 3 2 4 2" xfId="25833" xr:uid="{81BC6D07-8DC6-495F-B8CF-3C9F41B81DA9}"/>
    <cellStyle name="Normal 3 2 3 3 2 4 2 2" xfId="36290" xr:uid="{7528E4AB-BAA7-4637-8F1D-78E5BF17BEFE}"/>
    <cellStyle name="Normal 3 2 3 3 2 4 3" xfId="30210" xr:uid="{29B7EDA2-F4D9-4B10-8945-F43F76D78624}"/>
    <cellStyle name="Normal 3 2 3 3 2 5" xfId="7476" xr:uid="{7A865FDA-0B88-48D9-A231-274BA076D508}"/>
    <cellStyle name="Normal 3 2 3 3 2 5 2" xfId="39436" xr:uid="{6826A0A1-0897-4B92-B60F-324ACEEBDB5E}"/>
    <cellStyle name="Normal 3 2 3 3 2 6" xfId="10873" xr:uid="{D51E8FE7-F396-4FA1-963E-595CE6637477}"/>
    <cellStyle name="Normal 3 2 3 3 2 6 2" xfId="32905" xr:uid="{EFCF8C81-3C36-41B9-BA4D-084D32A67773}"/>
    <cellStyle name="Normal 3 2 3 3 2 7" xfId="14654" xr:uid="{779D373C-4209-4F04-A8D1-8A5374755D8A}"/>
    <cellStyle name="Normal 3 2 3 3 2 8" xfId="18037" xr:uid="{5E42369D-AC28-4591-9D6C-CC3A3DCBD597}"/>
    <cellStyle name="Normal 3 2 3 3 3" xfId="3213" xr:uid="{3B0DD85E-5419-413A-A104-EC153AABF960}"/>
    <cellStyle name="Normal 3 2 3 3 3 2" xfId="5769" xr:uid="{CCE566FF-C4F5-4B17-95E0-21781437251D}"/>
    <cellStyle name="Normal 3 2 3 3 3 2 2" xfId="12771" xr:uid="{5EF52B99-06B8-4F83-BD58-0D3C93397CC1}"/>
    <cellStyle name="Normal 3 2 3 3 3 2 2 2" xfId="38508" xr:uid="{027A2BB8-AC5C-4468-8064-8BF9FFA3BE1C}"/>
    <cellStyle name="Normal 3 2 3 3 3 2 3" xfId="16534" xr:uid="{A04109AF-FC34-4E90-93EE-4DD0F38EC157}"/>
    <cellStyle name="Normal 3 2 3 3 3 2 3 2" xfId="41770" xr:uid="{64D1A975-AE97-4474-B25D-4641585E47CC}"/>
    <cellStyle name="Normal 3 2 3 3 3 2 4" xfId="25105" xr:uid="{7E2A51AF-82B2-4CE1-A3DE-79027E02B618}"/>
    <cellStyle name="Normal 3 2 3 3 3 2 4 2" xfId="35281" xr:uid="{0FE8DC3B-EF3B-48D6-9477-C1DF5960F59D}"/>
    <cellStyle name="Normal 3 2 3 3 3 2 5" xfId="31991" xr:uid="{D714F56D-4260-483C-AC0D-A6E5D3B26D9C}"/>
    <cellStyle name="Normal 3 2 3 3 3 3" xfId="8959" xr:uid="{E2B38783-C159-4712-A65C-D2362DBCF31F}"/>
    <cellStyle name="Normal 3 2 3 3 3 3 2" xfId="36685" xr:uid="{CB3A3502-517A-4DBC-BBC9-FB1595E0FC88}"/>
    <cellStyle name="Normal 3 2 3 3 3 4" xfId="10874" xr:uid="{6FF767E0-DAEB-45B4-BF0E-A70F6705F472}"/>
    <cellStyle name="Normal 3 2 3 3 3 4 2" xfId="39831" xr:uid="{F68CF311-6EA3-48DB-ACC5-CA4300AE5B43}"/>
    <cellStyle name="Normal 3 2 3 3 3 5" xfId="14655" xr:uid="{4D10ACC3-3F2D-4E62-8617-0542FBF14276}"/>
    <cellStyle name="Normal 3 2 3 3 3 5 2" xfId="33325" xr:uid="{6F9E3749-DCC6-4722-98DB-3A7A5C9A7B0C}"/>
    <cellStyle name="Normal 3 2 3 3 3 6" xfId="19313" xr:uid="{B5EDBCC9-1A4B-4925-9F9C-7A6F612E4DF2}"/>
    <cellStyle name="Normal 3 2 3 3 4" xfId="5766" xr:uid="{BD5FFC09-8894-400D-915F-4744A65D6810}"/>
    <cellStyle name="Normal 3 2 3 3 4 2" xfId="12772" xr:uid="{7427430A-052D-4174-88F3-486B90184330}"/>
    <cellStyle name="Normal 3 2 3 3 4 2 2" xfId="38505" xr:uid="{F91194A7-7BE8-4402-A7C3-EFEB33296DCC}"/>
    <cellStyle name="Normal 3 2 3 3 4 3" xfId="16535" xr:uid="{16B9E76B-DEB2-4E51-A79B-5582B11FC90E}"/>
    <cellStyle name="Normal 3 2 3 3 4 3 2" xfId="41767" xr:uid="{8585DFA1-04FF-4810-B8C7-65B42CB22DF4}"/>
    <cellStyle name="Normal 3 2 3 3 4 4" xfId="25102" xr:uid="{3ADADCE8-BF49-402B-B3BD-753B1FDDD485}"/>
    <cellStyle name="Normal 3 2 3 3 4 4 2" xfId="35278" xr:uid="{68E6A036-6F15-480A-944B-FF47B5794F48}"/>
    <cellStyle name="Normal 3 2 3 3 4 5" xfId="31988" xr:uid="{60016A5E-39E4-49C9-ADEC-A0CF02651DA5}"/>
    <cellStyle name="Normal 3 2 3 3 5" xfId="3210" xr:uid="{2A7028B9-E4C3-4B13-A969-2B588288D820}"/>
    <cellStyle name="Normal 3 2 3 3 5 2" xfId="25495" xr:uid="{D909E86F-7921-4420-9F3C-113810FD53F3}"/>
    <cellStyle name="Normal 3 2 3 3 5 2 2" xfId="35871" xr:uid="{F4D11232-8513-4A0B-88AC-DADBF78F5A59}"/>
    <cellStyle name="Normal 3 2 3 3 5 3" xfId="29872" xr:uid="{7C2E06B0-D68C-4E95-BDEA-AF0BB3B99BCA}"/>
    <cellStyle name="Normal 3 2 3 3 6" xfId="7475" xr:uid="{E8163D40-B3EE-4DD4-A141-91A85D92F8A6}"/>
    <cellStyle name="Normal 3 2 3 3 6 2" xfId="39017" xr:uid="{1FC941EA-4D4F-4768-AA8D-AC8CE733A1BA}"/>
    <cellStyle name="Normal 3 2 3 3 7" xfId="10872" xr:uid="{BB386B84-E159-4960-99EA-A3375CE2E04E}"/>
    <cellStyle name="Normal 3 2 3 3 7 2" xfId="32480" xr:uid="{96D93510-3D47-48FA-8115-7C563A2B787A}"/>
    <cellStyle name="Normal 3 2 3 3 8" xfId="14653" xr:uid="{D36EE605-3C48-4496-BBB3-3F357048101E}"/>
    <cellStyle name="Normal 3 2 3 3 9" xfId="18036" xr:uid="{54785F6A-CBD2-46D5-AD1F-2F76E9B7CAFE}"/>
    <cellStyle name="Normal 3 2 3 4" xfId="1119" xr:uid="{3DEE08BA-AD3A-4629-8392-B1F3E5B34178}"/>
    <cellStyle name="Normal 3 2 3 4 2" xfId="1120" xr:uid="{D5CA24A2-D548-4993-A2D0-BB9463E228E8}"/>
    <cellStyle name="Normal 3 2 3 4 2 2" xfId="3216" xr:uid="{1CB73B24-FB25-43D4-BEB8-EFC7437C2BE3}"/>
    <cellStyle name="Normal 3 2 3 4 2 2 2" xfId="5772" xr:uid="{09800F8D-0219-4FCF-B2B7-3468FDFB3FAA}"/>
    <cellStyle name="Normal 3 2 3 4 2 2 2 2" xfId="38509" xr:uid="{A18CCD7C-9E9E-4573-9EAA-865D1E1A3B0B}"/>
    <cellStyle name="Normal 3 2 3 4 2 2 3" xfId="8962" xr:uid="{5B653425-64A6-44A0-8906-E474446CA1FF}"/>
    <cellStyle name="Normal 3 2 3 4 2 2 3 2" xfId="41772" xr:uid="{133C7525-88CF-42F2-813B-5C5134C0BC42}"/>
    <cellStyle name="Normal 3 2 3 4 2 2 4" xfId="12773" xr:uid="{36D26BDC-4688-49FF-AB75-4EAD2BA9A04B}"/>
    <cellStyle name="Normal 3 2 3 4 2 2 4 2" xfId="35283" xr:uid="{2F278674-A218-42B1-B35C-4926337A23D4}"/>
    <cellStyle name="Normal 3 2 3 4 2 2 5" xfId="16536" xr:uid="{7C199256-D7B7-4353-923C-2D7B5CEED4E2}"/>
    <cellStyle name="Normal 3 2 3 4 2 2 6" xfId="19316" xr:uid="{BF5D54B5-0F67-4DC0-A7F6-0452A5180BF6}"/>
    <cellStyle name="Normal 3 2 3 4 2 3" xfId="5771" xr:uid="{44FCC66C-9C6F-43AD-87B1-964A05A78C98}"/>
    <cellStyle name="Normal 3 2 3 4 2 3 2" xfId="36906" xr:uid="{17DF5666-FDDA-4C64-B5D2-E0D1A45692E9}"/>
    <cellStyle name="Normal 3 2 3 4 2 4" xfId="3215" xr:uid="{EC4D8F92-B9F3-44F3-8C97-E556FB932040}"/>
    <cellStyle name="Normal 3 2 3 4 2 4 2" xfId="40052" xr:uid="{5FB40822-BD85-43D9-85D6-4FC4081F72DC}"/>
    <cellStyle name="Normal 3 2 3 4 2 5" xfId="7478" xr:uid="{EF40A295-DBAE-474C-9D01-F6A15BE4806B}"/>
    <cellStyle name="Normal 3 2 3 4 2 5 2" xfId="33555" xr:uid="{7D6B0E98-F821-4BFF-AACD-E9179E1F9787}"/>
    <cellStyle name="Normal 3 2 3 4 2 6" xfId="10876" xr:uid="{A093A30B-68A9-41EB-9305-9FD32966D869}"/>
    <cellStyle name="Normal 3 2 3 4 2 7" xfId="14657" xr:uid="{C1EA4033-5B5F-46C5-A241-D8A10F9A9444}"/>
    <cellStyle name="Normal 3 2 3 4 2 8" xfId="18039" xr:uid="{88D8F350-72CB-4ED9-A898-2C627CB1378A}"/>
    <cellStyle name="Normal 3 2 3 4 3" xfId="3217" xr:uid="{AC3608A7-AEDE-4420-B969-8799940AE02F}"/>
    <cellStyle name="Normal 3 2 3 4 3 2" xfId="5773" xr:uid="{325AA607-16D2-4DF5-BC7E-24119B563686}"/>
    <cellStyle name="Normal 3 2 3 4 3 2 2" xfId="12774" xr:uid="{8EFEF90C-2439-4C33-98F9-CCDED87DB2DE}"/>
    <cellStyle name="Normal 3 2 3 4 3 2 3" xfId="16537" xr:uid="{9D4A588B-33C2-4F0E-9D7B-3F1062F608D3}"/>
    <cellStyle name="Normal 3 2 3 4 3 3" xfId="8961" xr:uid="{7EE6CD38-683E-461B-A147-A1AA129FE98D}"/>
    <cellStyle name="Normal 3 2 3 4 3 3 2" xfId="41771" xr:uid="{54DA0F6A-D9AC-4358-8761-4512516D5313}"/>
    <cellStyle name="Normal 3 2 3 4 3 4" xfId="10877" xr:uid="{7157DA59-3EAE-4267-AB9A-160C48966EC4}"/>
    <cellStyle name="Normal 3 2 3 4 3 4 2" xfId="35282" xr:uid="{0985053A-6DC2-4C43-90F4-8096E4A0755C}"/>
    <cellStyle name="Normal 3 2 3 4 3 5" xfId="14658" xr:uid="{C0726043-39BD-4484-A9FD-8D60C36B6B63}"/>
    <cellStyle name="Normal 3 2 3 4 3 6" xfId="19315" xr:uid="{8384FE86-3AE9-4D8B-8F3E-334A608900E9}"/>
    <cellStyle name="Normal 3 2 3 4 4" xfId="5770" xr:uid="{F436DA1D-460A-4828-884F-BCC3239329B8}"/>
    <cellStyle name="Normal 3 2 3 4 4 2" xfId="12775" xr:uid="{F3D97B59-99CD-4F31-9922-E86AAE02C8CB}"/>
    <cellStyle name="Normal 3 2 3 4 4 2 2" xfId="36091" xr:uid="{57CFE031-8CBD-4A3C-BDE1-292E7F44ECF9}"/>
    <cellStyle name="Normal 3 2 3 4 4 3" xfId="16538" xr:uid="{2EC40F95-CBA4-4CEB-B40D-ACC0A525D29B}"/>
    <cellStyle name="Normal 3 2 3 4 5" xfId="3214" xr:uid="{25D185B8-97D5-42A4-99F5-4A1BF253E676}"/>
    <cellStyle name="Normal 3 2 3 4 5 2" xfId="39237" xr:uid="{96AF6832-7FF1-43BC-9880-07C7CC892045}"/>
    <cellStyle name="Normal 3 2 3 4 6" xfId="7477" xr:uid="{61B44A65-30C5-4773-BE1F-368F7DF09BFE}"/>
    <cellStyle name="Normal 3 2 3 4 6 2" xfId="32705" xr:uid="{C3AD1B7F-02C2-435E-BC35-2719A1408AF6}"/>
    <cellStyle name="Normal 3 2 3 4 7" xfId="10875" xr:uid="{EFDE79B1-F62E-48FF-8EAE-81020D4D13B5}"/>
    <cellStyle name="Normal 3 2 3 4 8" xfId="14656" xr:uid="{495E8DA0-E89E-4642-892F-2E2B83FD0C88}"/>
    <cellStyle name="Normal 3 2 3 4 9" xfId="18038" xr:uid="{939FEDC7-312F-4237-AE0F-216DE348EA84}"/>
    <cellStyle name="Normal 3 2 3 5" xfId="1121" xr:uid="{61B205CD-3F64-462E-A7F0-EFC70C41E46E}"/>
    <cellStyle name="Normal 3 2 3 5 2" xfId="3219" xr:uid="{61BBD58B-6737-4507-89FF-741A7C1E8358}"/>
    <cellStyle name="Normal 3 2 3 5 2 2" xfId="5775" xr:uid="{23B23DFD-B568-4355-9E68-D88362F4E150}"/>
    <cellStyle name="Normal 3 2 3 5 2 2 2" xfId="38510" xr:uid="{0D0FD47C-6E2D-4AA5-BFF9-19CF948F3ED1}"/>
    <cellStyle name="Normal 3 2 3 5 2 3" xfId="8963" xr:uid="{D87BB21A-1782-4703-9492-129330ECB50C}"/>
    <cellStyle name="Normal 3 2 3 5 2 3 2" xfId="41773" xr:uid="{00945A24-B2F6-490E-9C10-D7857BBF6007}"/>
    <cellStyle name="Normal 3 2 3 5 2 4" xfId="12776" xr:uid="{562ACAD8-50BE-4333-80E7-BE4A5AEE6481}"/>
    <cellStyle name="Normal 3 2 3 5 2 4 2" xfId="35284" xr:uid="{D26D3B26-880A-4293-96AB-82717536560B}"/>
    <cellStyle name="Normal 3 2 3 5 2 5" xfId="16539" xr:uid="{3F984D8F-2E89-4BB2-9C73-4E15EB9AAD7E}"/>
    <cellStyle name="Normal 3 2 3 5 2 6" xfId="19317" xr:uid="{C0D4A23A-87D3-4198-ADE2-0C4D9AAF53E0}"/>
    <cellStyle name="Normal 3 2 3 5 3" xfId="5774" xr:uid="{3620BDC6-71DF-42E4-A727-1304A6127FB0}"/>
    <cellStyle name="Normal 3 2 3 5 3 2" xfId="26041" xr:uid="{E0ED1CF7-4F2A-4297-8DD5-540717F60525}"/>
    <cellStyle name="Normal 3 2 3 5 3 2 2" xfId="36500" xr:uid="{5D08E78D-7D00-4772-B069-821797FAA05C}"/>
    <cellStyle name="Normal 3 2 3 5 3 3" xfId="30418" xr:uid="{0AE583E7-D688-431E-98B7-9EBD67923EE6}"/>
    <cellStyle name="Normal 3 2 3 5 4" xfId="3218" xr:uid="{29CF36EA-8908-44FD-9C9B-BA31A246C041}"/>
    <cellStyle name="Normal 3 2 3 5 4 2" xfId="39646" xr:uid="{864F433F-8AA6-43DF-82B6-D87880F09FB9}"/>
    <cellStyle name="Normal 3 2 3 5 5" xfId="7479" xr:uid="{29B03B75-2A20-4C6E-AD69-4794B92645D9}"/>
    <cellStyle name="Normal 3 2 3 5 5 2" xfId="33127" xr:uid="{2FEB9507-039A-44BF-A9A6-4C268B0664C7}"/>
    <cellStyle name="Normal 3 2 3 5 6" xfId="10878" xr:uid="{35D876F6-BED3-4248-8B71-0124C7722009}"/>
    <cellStyle name="Normal 3 2 3 5 7" xfId="14659" xr:uid="{74371B71-6155-42B6-A440-360FB5C134B4}"/>
    <cellStyle name="Normal 3 2 3 5 8" xfId="18040" xr:uid="{EE7EBB3C-F512-4C8C-B5ED-B7BB3D9C61A3}"/>
    <cellStyle name="Normal 3 2 3 6" xfId="3220" xr:uid="{3D2CD031-5BAC-4671-8AC5-A3CDC496F9A3}"/>
    <cellStyle name="Normal 3 2 3 6 2" xfId="5776" xr:uid="{01C002CE-D45E-4F7D-BAE5-80CA7603E889}"/>
    <cellStyle name="Normal 3 2 3 6 2 2" xfId="9529" xr:uid="{81AF6D25-8C52-44BE-A65C-BF741CC7A8A8}"/>
    <cellStyle name="Normal 3 2 3 6 2 3" xfId="12777" xr:uid="{2252392A-B052-439B-96BB-B663A63C3D2C}"/>
    <cellStyle name="Normal 3 2 3 6 2 4" xfId="16540" xr:uid="{A511A235-39E8-4E82-AC93-67594EBAD9C6}"/>
    <cellStyle name="Normal 3 2 3 6 3" xfId="8046" xr:uid="{D1DDB7D9-50E2-4583-A9F1-ADB3F8F3556F}"/>
    <cellStyle name="Normal 3 2 3 6 3 2" xfId="41758" xr:uid="{D9674F9C-F7C7-4C3C-81EE-786A3F67B565}"/>
    <cellStyle name="Normal 3 2 3 6 4" xfId="10879" xr:uid="{5654AF6B-44F1-4AFC-B850-59AFFD4E22EC}"/>
    <cellStyle name="Normal 3 2 3 6 4 2" xfId="35269" xr:uid="{F1B9A74C-4F27-4DC1-8F9C-A54DCC6DBC86}"/>
    <cellStyle name="Normal 3 2 3 6 5" xfId="14660" xr:uid="{874DC52B-6EAE-47F5-9FD6-78C6CD051E05}"/>
    <cellStyle name="Normal 3 2 3 6 6" xfId="19310" xr:uid="{D7ADD129-0EC4-40A8-9A41-B810BD9FB10A}"/>
    <cellStyle name="Normal 3 2 3 7" xfId="5761" xr:uid="{BD8AC1A8-B9E9-4377-BADD-6EEA8D74BD51}"/>
    <cellStyle name="Normal 3 2 3 7 2" xfId="8956" xr:uid="{29C494B8-72D4-4024-B801-9602897CBC52}"/>
    <cellStyle name="Normal 3 2 3 7 2 2" xfId="35684" xr:uid="{F71A27FC-BE29-4C75-BD06-5B78AE463622}"/>
    <cellStyle name="Normal 3 2 3 7 3" xfId="12778" xr:uid="{69540569-1FEA-4654-98B2-FB8E183B82D8}"/>
    <cellStyle name="Normal 3 2 3 7 4" xfId="16541" xr:uid="{10E41966-ACD1-4C6A-B08D-430ECC0A09CF}"/>
    <cellStyle name="Normal 3 2 3 8" xfId="3205" xr:uid="{26C6576A-3090-463D-959A-44ED8084D138}"/>
    <cellStyle name="Normal 3 2 3 8 2" xfId="38830" xr:uid="{2DC5CA54-D24E-4CE7-8293-50225EEEE486}"/>
    <cellStyle name="Normal 3 2 3 9" xfId="7472" xr:uid="{39A89F94-6D75-4F84-8C74-46CDB5B61E70}"/>
    <cellStyle name="Normal 3 2 3 9 2" xfId="32283" xr:uid="{0344C4BC-0D2F-4CFD-AEE9-E60BCC3E0EC9}"/>
    <cellStyle name="Normal 3 2 4" xfId="328" xr:uid="{1D64A890-D75E-432F-B3A4-BC9A9DB7945C}"/>
    <cellStyle name="Normal 3 2 4 10" xfId="14661" xr:uid="{5F9D8040-BF57-4F52-BFAB-06C62D56BAE6}"/>
    <cellStyle name="Normal 3 2 4 11" xfId="18041" xr:uid="{0E317C1E-0F0A-49FA-BDC1-C363380FA15F}"/>
    <cellStyle name="Normal 3 2 4 2" xfId="1122" xr:uid="{E692B48D-A51B-4DF8-9FAA-B20143CF58F5}"/>
    <cellStyle name="Normal 3 2 4 2 2" xfId="1123" xr:uid="{3E58C264-62F8-42CA-A339-4E7B7A0C9410}"/>
    <cellStyle name="Normal 3 2 4 2 2 2" xfId="3224" xr:uid="{A89B9E42-5B77-494D-A8CA-C0BDE7A88FF1}"/>
    <cellStyle name="Normal 3 2 4 2 2 2 2" xfId="5780" xr:uid="{C05F5ED3-49B6-44CB-98C6-7BC2570D30C9}"/>
    <cellStyle name="Normal 3 2 4 2 2 2 2 2" xfId="27313" xr:uid="{3E942609-F8BA-4D8D-A3BC-FCFACD08CCB9}"/>
    <cellStyle name="Normal 3 2 4 2 2 2 2 2 2" xfId="38513" xr:uid="{DFA8D536-35B1-4A2D-8F75-6DAF4202CD91}"/>
    <cellStyle name="Normal 3 2 4 2 2 2 2 3" xfId="29070" xr:uid="{F5182F00-DED8-493D-9F53-2F6AF2E96793}"/>
    <cellStyle name="Normal 3 2 4 2 2 2 2 3 2" xfId="41777" xr:uid="{9926A9C7-8011-45B6-A14F-5CC1D6D73B1F}"/>
    <cellStyle name="Normal 3 2 4 2 2 2 2 4" xfId="25108" xr:uid="{095A8D3F-534F-43D3-8CF1-F0A15725397A}"/>
    <cellStyle name="Normal 3 2 4 2 2 2 2 4 2" xfId="35288" xr:uid="{6A24B357-8E1A-4DAC-9F16-FBDC55DEEDF1}"/>
    <cellStyle name="Normal 3 2 4 2 2 2 2 5" xfId="31994" xr:uid="{D5D87B82-5351-43BE-B4AB-4C1BFB0FC81B}"/>
    <cellStyle name="Normal 3 2 4 2 2 2 3" xfId="8966" xr:uid="{33D5BA36-090B-4C7C-8F74-74AEFC321B36}"/>
    <cellStyle name="Normal 3 2 4 2 2 2 3 2" xfId="37153" xr:uid="{66F5DB68-6C5B-4311-AB95-0C48F915DB22}"/>
    <cellStyle name="Normal 3 2 4 2 2 2 4" xfId="12779" xr:uid="{01CF56BB-97BE-40AE-BA83-60944CA3FBAC}"/>
    <cellStyle name="Normal 3 2 4 2 2 2 4 2" xfId="40299" xr:uid="{511CAB29-C7FF-4379-9DA1-ECEA33E11FD0}"/>
    <cellStyle name="Normal 3 2 4 2 2 2 5" xfId="16542" xr:uid="{7317D8FA-D484-4C75-ABD6-B89A064F60DE}"/>
    <cellStyle name="Normal 3 2 4 2 2 2 5 2" xfId="33804" xr:uid="{0DD13F66-9E6A-4AF9-9765-66CA144FB7BD}"/>
    <cellStyle name="Normal 3 2 4 2 2 2 6" xfId="19320" xr:uid="{2A99BA6F-ECAE-4432-A353-7D1D1E1E7174}"/>
    <cellStyle name="Normal 3 2 4 2 2 3" xfId="5779" xr:uid="{E017B6D7-6CF2-4964-AC38-1A3AD358EBC0}"/>
    <cellStyle name="Normal 3 2 4 2 2 3 2" xfId="27312" xr:uid="{15E2B893-D2A7-4678-98C6-3450765C8BE7}"/>
    <cellStyle name="Normal 3 2 4 2 2 3 2 2" xfId="38512" xr:uid="{1AE33B52-014C-4F20-B5C2-0204C37253FB}"/>
    <cellStyle name="Normal 3 2 4 2 2 3 3" xfId="29069" xr:uid="{4A972C9E-8F2B-4709-BBE4-2212B08FD6C2}"/>
    <cellStyle name="Normal 3 2 4 2 2 3 3 2" xfId="41776" xr:uid="{9B7F14FD-F87A-4318-992F-977B6603AA33}"/>
    <cellStyle name="Normal 3 2 4 2 2 3 4" xfId="25107" xr:uid="{4337265F-76C4-4669-9951-2D1CBAC1190F}"/>
    <cellStyle name="Normal 3 2 4 2 2 3 4 2" xfId="35287" xr:uid="{68099493-FB6A-4314-8DB8-5BC9C38B5D53}"/>
    <cellStyle name="Normal 3 2 4 2 2 3 5" xfId="31993" xr:uid="{150BBE4B-B029-48F2-B3C9-9CFBF3AD964C}"/>
    <cellStyle name="Normal 3 2 4 2 2 4" xfId="3223" xr:uid="{0CCE5AD8-7EC9-4635-ACF1-D5C758CD9264}"/>
    <cellStyle name="Normal 3 2 4 2 2 4 2" xfId="25881" xr:uid="{A61A3577-3F31-4B08-98DE-B073A7CD307D}"/>
    <cellStyle name="Normal 3 2 4 2 2 4 2 2" xfId="36338" xr:uid="{E349EE20-46E5-4DB9-B02C-8F929AE13167}"/>
    <cellStyle name="Normal 3 2 4 2 2 4 3" xfId="30258" xr:uid="{CC744839-9EAE-46CC-8661-FBD13F916B99}"/>
    <cellStyle name="Normal 3 2 4 2 2 5" xfId="7482" xr:uid="{7728543F-58EF-45E4-A7E6-2539D3C0FCD1}"/>
    <cellStyle name="Normal 3 2 4 2 2 5 2" xfId="39484" xr:uid="{D6480847-7B0E-4594-B916-8650EB4D486A}"/>
    <cellStyle name="Normal 3 2 4 2 2 6" xfId="10882" xr:uid="{FD5ACDFB-CA49-484B-8D3D-70999DD43FA2}"/>
    <cellStyle name="Normal 3 2 4 2 2 6 2" xfId="32953" xr:uid="{CC9B58AF-56C8-4F47-B765-B02B687782C8}"/>
    <cellStyle name="Normal 3 2 4 2 2 7" xfId="14663" xr:uid="{E644352F-3847-4D81-B142-98F0FE258FC6}"/>
    <cellStyle name="Normal 3 2 4 2 2 8" xfId="18043" xr:uid="{27E0CD4C-852F-470A-A2CE-58434929CF2A}"/>
    <cellStyle name="Normal 3 2 4 2 3" xfId="3225" xr:uid="{844423DE-089F-439D-8367-1766763B1350}"/>
    <cellStyle name="Normal 3 2 4 2 3 2" xfId="5781" xr:uid="{253957F8-55CD-4D4B-B6CD-97233A82CF17}"/>
    <cellStyle name="Normal 3 2 4 2 3 2 2" xfId="12780" xr:uid="{636B69F9-9D5F-4022-A634-851B0912E443}"/>
    <cellStyle name="Normal 3 2 4 2 3 2 2 2" xfId="38514" xr:uid="{CDE95048-8FDB-4156-B956-C2BE8B27EEBA}"/>
    <cellStyle name="Normal 3 2 4 2 3 2 3" xfId="16543" xr:uid="{197A3430-F3D3-49A9-99C4-8A47DC69970E}"/>
    <cellStyle name="Normal 3 2 4 2 3 2 3 2" xfId="41778" xr:uid="{F8EE5F44-DCF5-481F-93A5-79693A427311}"/>
    <cellStyle name="Normal 3 2 4 2 3 2 4" xfId="25109" xr:uid="{1BA0E73C-8CD7-41EE-9CEA-8667C512815A}"/>
    <cellStyle name="Normal 3 2 4 2 3 2 4 2" xfId="35289" xr:uid="{BF2231A2-34B4-423A-AD1D-6D748FB406F8}"/>
    <cellStyle name="Normal 3 2 4 2 3 2 5" xfId="31995" xr:uid="{CA259E2D-2E65-43C7-A9A2-E87B68D8CEBF}"/>
    <cellStyle name="Normal 3 2 4 2 3 3" xfId="8965" xr:uid="{89A4A49E-C8F1-49BD-8C00-603875D398FD}"/>
    <cellStyle name="Normal 3 2 4 2 3 3 2" xfId="36733" xr:uid="{6C273447-BCE2-4D8A-B7AA-813967ECC3B2}"/>
    <cellStyle name="Normal 3 2 4 2 3 4" xfId="10883" xr:uid="{F0C47562-483F-4463-A5C9-3394996F5050}"/>
    <cellStyle name="Normal 3 2 4 2 3 4 2" xfId="39879" xr:uid="{8273972F-889E-4F74-B722-19F176DF9122}"/>
    <cellStyle name="Normal 3 2 4 2 3 5" xfId="14664" xr:uid="{0A89EAD2-5D49-4502-BF1D-D11EA5D07834}"/>
    <cellStyle name="Normal 3 2 4 2 3 5 2" xfId="33373" xr:uid="{8E9F3569-3692-41FA-808A-4C7665DF652D}"/>
    <cellStyle name="Normal 3 2 4 2 3 6" xfId="19319" xr:uid="{D8C314F2-516D-4EE6-8DE2-900B48A9B2AC}"/>
    <cellStyle name="Normal 3 2 4 2 4" xfId="5778" xr:uid="{C2D2431A-16A5-41C8-BF97-8E3839B1699C}"/>
    <cellStyle name="Normal 3 2 4 2 4 2" xfId="12781" xr:uid="{3C4DB700-E9CE-4A25-856D-A4BEA4F05B78}"/>
    <cellStyle name="Normal 3 2 4 2 4 2 2" xfId="38511" xr:uid="{BF064182-8830-4689-A785-D86D9235E1FA}"/>
    <cellStyle name="Normal 3 2 4 2 4 3" xfId="16544" xr:uid="{922172D9-827C-4AF1-B258-BEA3A6A7556D}"/>
    <cellStyle name="Normal 3 2 4 2 4 3 2" xfId="41775" xr:uid="{90368F02-2B2B-4124-A955-BFB59D386F0D}"/>
    <cellStyle name="Normal 3 2 4 2 4 4" xfId="25106" xr:uid="{48BDA15B-F9E3-48F2-B539-A5DB1A692D63}"/>
    <cellStyle name="Normal 3 2 4 2 4 4 2" xfId="35286" xr:uid="{A1DDC69E-A3D3-48D9-B361-46D61B265002}"/>
    <cellStyle name="Normal 3 2 4 2 4 5" xfId="31992" xr:uid="{04877DBC-1A21-41B4-890F-0B21C7D3CCB8}"/>
    <cellStyle name="Normal 3 2 4 2 5" xfId="3222" xr:uid="{F103FE96-0E19-4F1A-B7D7-37FD8CBC9DD5}"/>
    <cellStyle name="Normal 3 2 4 2 5 2" xfId="25543" xr:uid="{9275DCFD-9ADD-4D3B-A11F-B66AEAA8D7FB}"/>
    <cellStyle name="Normal 3 2 4 2 5 2 2" xfId="35919" xr:uid="{E3A6481F-A512-40F8-B09E-B588F0E99A9E}"/>
    <cellStyle name="Normal 3 2 4 2 5 3" xfId="29920" xr:uid="{87F4C8F1-915C-41F0-8261-8A76EEA81536}"/>
    <cellStyle name="Normal 3 2 4 2 6" xfId="7481" xr:uid="{A11AEF95-0807-4F04-AFC7-D9C449E2728F}"/>
    <cellStyle name="Normal 3 2 4 2 6 2" xfId="39065" xr:uid="{9E5A2DA4-0C1F-4D89-B028-D7202BA1BEBC}"/>
    <cellStyle name="Normal 3 2 4 2 7" xfId="10881" xr:uid="{CA655980-E1A4-4B68-95DE-CDE8A1664376}"/>
    <cellStyle name="Normal 3 2 4 2 7 2" xfId="32528" xr:uid="{BD041143-F4C1-4F94-B852-AF437B4A6268}"/>
    <cellStyle name="Normal 3 2 4 2 8" xfId="14662" xr:uid="{0B73BD6D-3F31-4861-9186-777C23362669}"/>
    <cellStyle name="Normal 3 2 4 2 9" xfId="18042" xr:uid="{12083D02-103F-47DB-8E46-4643AD859683}"/>
    <cellStyle name="Normal 3 2 4 3" xfId="1124" xr:uid="{4C50EC0A-3AB5-4705-BC2D-75A490DC03F3}"/>
    <cellStyle name="Normal 3 2 4 3 2" xfId="1125" xr:uid="{AC8F0405-81B9-4BA0-99F2-5460E53009B3}"/>
    <cellStyle name="Normal 3 2 4 3 2 2" xfId="3228" xr:uid="{544C8057-5D84-4E02-8BD1-CDF3DDEFBB72}"/>
    <cellStyle name="Normal 3 2 4 3 2 2 2" xfId="5784" xr:uid="{146A1F06-0457-42D6-94CA-832C160169EF}"/>
    <cellStyle name="Normal 3 2 4 3 2 2 2 2" xfId="38515" xr:uid="{8838316A-9F57-4A75-A7B7-3A8DB33EB25F}"/>
    <cellStyle name="Normal 3 2 4 3 2 2 3" xfId="8968" xr:uid="{82210AE8-A2ED-43EC-88C2-8F3390B1BBAF}"/>
    <cellStyle name="Normal 3 2 4 3 2 2 3 2" xfId="41780" xr:uid="{1D169447-5727-4C6C-BA29-43DF4189E341}"/>
    <cellStyle name="Normal 3 2 4 3 2 2 4" xfId="12782" xr:uid="{9DE9373C-B433-4D25-BB14-361350BDD9FB}"/>
    <cellStyle name="Normal 3 2 4 3 2 2 4 2" xfId="35291" xr:uid="{D7E1999C-5132-4294-8695-887A581DB85B}"/>
    <cellStyle name="Normal 3 2 4 3 2 2 5" xfId="16545" xr:uid="{C93B726B-DE8D-4D0B-9BF1-F072FB841983}"/>
    <cellStyle name="Normal 3 2 4 3 2 2 6" xfId="19322" xr:uid="{7A7160EB-C364-4442-82AE-163036E715E0}"/>
    <cellStyle name="Normal 3 2 4 3 2 3" xfId="5783" xr:uid="{1B40C67A-7ADD-4EC9-8596-87474F9854F5}"/>
    <cellStyle name="Normal 3 2 4 3 2 3 2" xfId="36954" xr:uid="{9B2570DE-F30E-4212-B376-FD3F2C2D0D74}"/>
    <cellStyle name="Normal 3 2 4 3 2 4" xfId="3227" xr:uid="{F0F7E38C-70F0-4514-ABAD-E0B37CAD4080}"/>
    <cellStyle name="Normal 3 2 4 3 2 4 2" xfId="40100" xr:uid="{3F080459-95C0-47C8-81FD-CA71A435D1C4}"/>
    <cellStyle name="Normal 3 2 4 3 2 5" xfId="7484" xr:uid="{39ED620B-A37F-439E-A3E5-486BE62C80A4}"/>
    <cellStyle name="Normal 3 2 4 3 2 5 2" xfId="33603" xr:uid="{99BAF06A-FCF3-4E55-9CFB-4E502FA892D8}"/>
    <cellStyle name="Normal 3 2 4 3 2 6" xfId="10885" xr:uid="{EBD7B75D-967B-4883-AC2C-7E0C954A20BF}"/>
    <cellStyle name="Normal 3 2 4 3 2 7" xfId="14666" xr:uid="{31795327-E0EF-487F-8262-238BF137B48A}"/>
    <cellStyle name="Normal 3 2 4 3 2 8" xfId="18045" xr:uid="{6A1EDC42-A335-4843-A999-123AF1F85E1A}"/>
    <cellStyle name="Normal 3 2 4 3 3" xfId="3229" xr:uid="{65C10E97-5D53-4199-A425-1B639B6B3FF9}"/>
    <cellStyle name="Normal 3 2 4 3 3 2" xfId="5785" xr:uid="{9AE66FC5-E393-4EC5-AC71-5542E9D5D602}"/>
    <cellStyle name="Normal 3 2 4 3 3 2 2" xfId="12783" xr:uid="{8330B8A2-5CCE-46AA-8400-2A48EA11C352}"/>
    <cellStyle name="Normal 3 2 4 3 3 2 3" xfId="16546" xr:uid="{ED73AFB5-03A2-4B67-B15E-8DE88816743E}"/>
    <cellStyle name="Normal 3 2 4 3 3 3" xfId="8967" xr:uid="{568E8F72-D431-4BBB-AD77-5C0CC12A20BE}"/>
    <cellStyle name="Normal 3 2 4 3 3 3 2" xfId="41779" xr:uid="{6B6CD431-84DE-45D3-A2DB-51983E693F6F}"/>
    <cellStyle name="Normal 3 2 4 3 3 4" xfId="10886" xr:uid="{19F1FCAB-2525-4E83-BBF8-1A6B02BC861B}"/>
    <cellStyle name="Normal 3 2 4 3 3 4 2" xfId="35290" xr:uid="{2A2C5213-2D4D-44E6-8A1A-F15C0BD8F813}"/>
    <cellStyle name="Normal 3 2 4 3 3 5" xfId="14667" xr:uid="{1E4A725E-1E2E-4233-A66F-7F1CBEADCCE5}"/>
    <cellStyle name="Normal 3 2 4 3 3 6" xfId="19321" xr:uid="{8B21FADB-DC19-47AA-8224-E4548EB42B9C}"/>
    <cellStyle name="Normal 3 2 4 3 4" xfId="5782" xr:uid="{DF948264-F100-4490-ACA8-075DD7F9840B}"/>
    <cellStyle name="Normal 3 2 4 3 4 2" xfId="12784" xr:uid="{FFBBEE83-E163-48BE-B471-17577B7CAE5B}"/>
    <cellStyle name="Normal 3 2 4 3 4 2 2" xfId="36139" xr:uid="{E7A22DAA-51A9-4DE1-99FD-24A5048DF71B}"/>
    <cellStyle name="Normal 3 2 4 3 4 3" xfId="16547" xr:uid="{0E6A7A68-D070-49B3-84A4-3D8BA8A87771}"/>
    <cellStyle name="Normal 3 2 4 3 5" xfId="3226" xr:uid="{0A03D1BA-0499-43D8-89BD-AE24287DADA4}"/>
    <cellStyle name="Normal 3 2 4 3 5 2" xfId="39285" xr:uid="{118BD78E-91B4-43B5-B6B3-EA327FB660EE}"/>
    <cellStyle name="Normal 3 2 4 3 6" xfId="7483" xr:uid="{D5DDB987-CC46-452B-A94A-3FF3294AA841}"/>
    <cellStyle name="Normal 3 2 4 3 6 2" xfId="32753" xr:uid="{9619AE34-C724-484B-9C6B-FBFC5C5CB6BB}"/>
    <cellStyle name="Normal 3 2 4 3 7" xfId="10884" xr:uid="{938B9FE6-ED8A-4D6B-9A9F-AAF3683E9855}"/>
    <cellStyle name="Normal 3 2 4 3 8" xfId="14665" xr:uid="{604C8B30-E216-45A9-9CCD-F98EF395A2BD}"/>
    <cellStyle name="Normal 3 2 4 3 9" xfId="18044" xr:uid="{EA3F2EC0-3886-4F6E-A664-896E9D78FC95}"/>
    <cellStyle name="Normal 3 2 4 4" xfId="1126" xr:uid="{6E422A68-036A-4567-89A9-32C2160DA9C0}"/>
    <cellStyle name="Normal 3 2 4 4 2" xfId="3231" xr:uid="{0812DDCE-3BD6-49CA-92AF-48E885FAACBE}"/>
    <cellStyle name="Normal 3 2 4 4 2 2" xfId="5787" xr:uid="{C58C2E8A-583F-4B5D-A4AE-CFDE87D1C23D}"/>
    <cellStyle name="Normal 3 2 4 4 2 2 2" xfId="38516" xr:uid="{8C8B0A25-1114-47AE-AB9F-D7EB4CB854C1}"/>
    <cellStyle name="Normal 3 2 4 4 2 3" xfId="8969" xr:uid="{40AF979D-8862-4D69-9112-893B67C0F1FE}"/>
    <cellStyle name="Normal 3 2 4 4 2 3 2" xfId="41781" xr:uid="{B15F77BA-90A7-4226-97F9-E353B10E5439}"/>
    <cellStyle name="Normal 3 2 4 4 2 4" xfId="12785" xr:uid="{B1935E00-0A67-4AFA-9D63-6B8DAE81F273}"/>
    <cellStyle name="Normal 3 2 4 4 2 4 2" xfId="35292" xr:uid="{99661DE4-4200-4373-AC41-C03984FE425A}"/>
    <cellStyle name="Normal 3 2 4 4 2 5" xfId="16548" xr:uid="{EF05162D-1098-4FCF-B33D-5B8A0A4F19F9}"/>
    <cellStyle name="Normal 3 2 4 4 2 6" xfId="19323" xr:uid="{0B302CAB-66BE-403A-9773-2E6EC8C635C4}"/>
    <cellStyle name="Normal 3 2 4 4 3" xfId="5786" xr:uid="{AA4D97A6-7922-49BF-8E53-033F3C25D079}"/>
    <cellStyle name="Normal 3 2 4 4 3 2" xfId="36541" xr:uid="{1AAE4572-A902-4700-96BF-2E3D3C3BF81D}"/>
    <cellStyle name="Normal 3 2 4 4 4" xfId="3230" xr:uid="{9AE412BE-0A3E-4A71-BE22-F010C7C37D50}"/>
    <cellStyle name="Normal 3 2 4 4 4 2" xfId="39687" xr:uid="{EEBC9CEA-E6D2-463B-8B6C-F785EC9F52D6}"/>
    <cellStyle name="Normal 3 2 4 4 5" xfId="7485" xr:uid="{3341EB7C-B1C3-4D79-B6F6-EB0D7C1F901E}"/>
    <cellStyle name="Normal 3 2 4 4 5 2" xfId="33173" xr:uid="{4932A164-EC40-4605-AC40-E32E7E2DCAC1}"/>
    <cellStyle name="Normal 3 2 4 4 6" xfId="10887" xr:uid="{129C4FCB-04A7-47D6-B729-0DE66EBDB74B}"/>
    <cellStyle name="Normal 3 2 4 4 7" xfId="14668" xr:uid="{9F82B5F1-C299-4973-81CE-15AB20BE56A3}"/>
    <cellStyle name="Normal 3 2 4 4 8" xfId="18046" xr:uid="{82C68855-B0C7-4F1D-A645-9A98A3B538C8}"/>
    <cellStyle name="Normal 3 2 4 5" xfId="3232" xr:uid="{A6607CAB-29EB-4AC9-9ECE-695718D7DE9F}"/>
    <cellStyle name="Normal 3 2 4 5 2" xfId="5788" xr:uid="{A72BEAED-AE87-40D9-9CF7-94FA2EE3654E}"/>
    <cellStyle name="Normal 3 2 4 5 2 2" xfId="9530" xr:uid="{A15EE3A5-67C2-4605-8F9D-059DDC45D502}"/>
    <cellStyle name="Normal 3 2 4 5 2 3" xfId="12786" xr:uid="{078A5978-3FE5-429D-9279-9D13092B0019}"/>
    <cellStyle name="Normal 3 2 4 5 2 4" xfId="16549" xr:uid="{1027D5C1-479E-4443-A669-1B096E37781F}"/>
    <cellStyle name="Normal 3 2 4 5 3" xfId="8047" xr:uid="{89BDDA45-E6FA-45F1-A09B-1867C49FF2A8}"/>
    <cellStyle name="Normal 3 2 4 5 3 2" xfId="41774" xr:uid="{7EF89A28-DBBB-476B-9D00-C99E80CC51B6}"/>
    <cellStyle name="Normal 3 2 4 5 4" xfId="10888" xr:uid="{A0096EB5-DEB0-40D6-9690-C87730F52A98}"/>
    <cellStyle name="Normal 3 2 4 5 4 2" xfId="35285" xr:uid="{84DB4C75-2C0D-4F10-A899-15ABA04D3962}"/>
    <cellStyle name="Normal 3 2 4 5 5" xfId="14669" xr:uid="{14E60A63-06DD-4B98-954B-6536D937BDA6}"/>
    <cellStyle name="Normal 3 2 4 5 6" xfId="19318" xr:uid="{8C64BF8E-BE2A-45E4-8D7A-1D01A79B53F7}"/>
    <cellStyle name="Normal 3 2 4 6" xfId="5777" xr:uid="{47404A87-8584-43DF-9C43-079919C75F8C}"/>
    <cellStyle name="Normal 3 2 4 6 2" xfId="8964" xr:uid="{E1D0C607-FFDD-478F-9DCB-AE6743609F41}"/>
    <cellStyle name="Normal 3 2 4 6 2 2" xfId="35728" xr:uid="{2561611D-0226-4625-ABCF-EB160B91D886}"/>
    <cellStyle name="Normal 3 2 4 6 3" xfId="12787" xr:uid="{57C83AB1-88FC-42C1-A86D-C4E72D25D230}"/>
    <cellStyle name="Normal 3 2 4 6 4" xfId="16550" xr:uid="{D1511C3F-E604-4ACF-ADEA-9FDAE797BB3C}"/>
    <cellStyle name="Normal 3 2 4 7" xfId="3221" xr:uid="{8CAC542A-C2EA-476A-A3C0-3E52FFC98D0F}"/>
    <cellStyle name="Normal 3 2 4 7 2" xfId="38874" xr:uid="{EB5F5431-2108-4866-8933-CA385F6D742E}"/>
    <cellStyle name="Normal 3 2 4 8" xfId="7480" xr:uid="{8AB72616-0D72-4E5D-BD00-AC9DD9FAE0E4}"/>
    <cellStyle name="Normal 3 2 4 8 2" xfId="32331" xr:uid="{66E91785-20BE-4581-B1F9-32DEC9457A58}"/>
    <cellStyle name="Normal 3 2 4 9" xfId="10880" xr:uid="{F2192A9E-2C2F-489E-AA99-7D8807AD6EFD}"/>
    <cellStyle name="Normal 3 2 5" xfId="1127" xr:uid="{297701E4-507A-4A0E-A94B-B6DA233BB7A5}"/>
    <cellStyle name="Normal 3 2 5 10" xfId="22173" xr:uid="{72DA75D9-777F-428D-855D-BE9E46257382}"/>
    <cellStyle name="Normal 3 2 5 2" xfId="22277" xr:uid="{D6FA4D84-9FA2-43CD-BB4E-9EEFC1F50851}"/>
    <cellStyle name="Normal 3 2 5 2 2" xfId="22715" xr:uid="{CA250B65-EEBF-4FFC-BC62-0F2408DDC44D}"/>
    <cellStyle name="Normal 3 2 5 2 2 2" xfId="23273" xr:uid="{33DC21D3-722F-45FD-A021-5F877C24FB3D}"/>
    <cellStyle name="Normal 3 2 5 2 2 2 2" xfId="27316" xr:uid="{1C474392-18DA-4237-A330-0E0CFBE9FF89}"/>
    <cellStyle name="Normal 3 2 5 2 2 2 2 2" xfId="38519" xr:uid="{3F25B116-3608-4DEF-9266-213D6DB06DF2}"/>
    <cellStyle name="Normal 3 2 5 2 2 2 3" xfId="29073" xr:uid="{C9DA5FF5-4F5A-4F86-A359-23C56D7C6A63}"/>
    <cellStyle name="Normal 3 2 5 2 2 2 3 2" xfId="41784" xr:uid="{ED0100AD-0E88-41BC-A072-B4218710863C}"/>
    <cellStyle name="Normal 3 2 5 2 2 2 4" xfId="25112" xr:uid="{A5962149-3AB1-4482-BED8-158FA9AE5505}"/>
    <cellStyle name="Normal 3 2 5 2 2 2 4 2" xfId="35295" xr:uid="{0CD9E320-F45C-48E1-9A4A-AB212816F072}"/>
    <cellStyle name="Normal 3 2 5 2 2 2 5" xfId="31998" xr:uid="{1ED81EAF-9D85-418C-A091-902E70FFF210}"/>
    <cellStyle name="Normal 3 2 5 2 2 3" xfId="26256" xr:uid="{3F74A92F-F7E9-476F-83B1-C18D2890E7D6}"/>
    <cellStyle name="Normal 3 2 5 2 2 3 2" xfId="37057" xr:uid="{4F0CC14B-D82C-4FB4-84D4-B65B436296B8}"/>
    <cellStyle name="Normal 3 2 5 2 2 4" xfId="28010" xr:uid="{56842270-26EE-4453-839A-CDA531C0C994}"/>
    <cellStyle name="Normal 3 2 5 2 2 4 2" xfId="40203" xr:uid="{1095A53D-D07E-4082-A94F-817B2FFAEFE3}"/>
    <cellStyle name="Normal 3 2 5 2 2 5" xfId="23896" xr:uid="{F56946AA-D34B-4852-A4C4-40DED4F48113}"/>
    <cellStyle name="Normal 3 2 5 2 2 5 2" xfId="33708" xr:uid="{696D9569-04B5-403C-A487-F3C76C41983E}"/>
    <cellStyle name="Normal 3 2 5 2 2 6" xfId="30734" xr:uid="{5341DF7D-E70F-4D98-9A64-FDE349FB0FB8}"/>
    <cellStyle name="Normal 3 2 5 2 3" xfId="23272" xr:uid="{D6159419-232A-4399-8FDB-0C29BADB9E05}"/>
    <cellStyle name="Normal 3 2 5 2 3 2" xfId="27315" xr:uid="{8E5B57BC-EEB8-42CD-A25D-64EAB746B932}"/>
    <cellStyle name="Normal 3 2 5 2 3 2 2" xfId="38518" xr:uid="{39D37E04-79C9-4742-B5B5-9CE4E8D8F76A}"/>
    <cellStyle name="Normal 3 2 5 2 3 3" xfId="29072" xr:uid="{A170E188-BB88-4FA3-8419-F010A18332C5}"/>
    <cellStyle name="Normal 3 2 5 2 3 3 2" xfId="41783" xr:uid="{3B3296BD-6C8E-4645-B1C0-B5A4D5F964FC}"/>
    <cellStyle name="Normal 3 2 5 2 3 4" xfId="25111" xr:uid="{9ED0FAD0-68FE-418D-A897-2CDD89A4B45C}"/>
    <cellStyle name="Normal 3 2 5 2 3 4 2" xfId="35294" xr:uid="{7F46C1F6-DB59-40C3-BF89-97EC5D04F53D}"/>
    <cellStyle name="Normal 3 2 5 2 3 5" xfId="31997" xr:uid="{4ABA2C01-86C4-4D54-A6B1-AFD5DB58E6CC}"/>
    <cellStyle name="Normal 3 2 5 2 4" xfId="22506" xr:uid="{9983F29F-F83B-4D50-BF38-A29B620CBBD2}"/>
    <cellStyle name="Normal 3 2 5 2 4 2" xfId="25788" xr:uid="{58D7ADA8-07B0-403F-8287-F6EDEB990B94}"/>
    <cellStyle name="Normal 3 2 5 2 4 2 2" xfId="36242" xr:uid="{995A4D62-34E9-4317-B235-93F733477060}"/>
    <cellStyle name="Normal 3 2 5 2 4 3" xfId="30165" xr:uid="{BB12F8DB-0EC9-4F63-B30D-335CA990267D}"/>
    <cellStyle name="Normal 3 2 5 2 5" xfId="27644" xr:uid="{F8719E6F-DA44-4A3F-B372-AF8F9541D301}"/>
    <cellStyle name="Normal 3 2 5 2 5 2" xfId="39388" xr:uid="{B8B67828-38E3-4688-AF1E-5005E61A16B5}"/>
    <cellStyle name="Normal 3 2 5 2 6" xfId="23523" xr:uid="{88699E49-2184-4B9F-87F9-EC3E5CE5AD47}"/>
    <cellStyle name="Normal 3 2 5 2 6 2" xfId="32857" xr:uid="{B6AA1472-BD4E-4A93-9F9C-92093655D7B0}"/>
    <cellStyle name="Normal 3 2 5 2 7" xfId="29576" xr:uid="{2E1406A8-2FC1-4F9D-8DB6-DB2E6D88B12C}"/>
    <cellStyle name="Normal 3 2 5 3" xfId="22615" xr:uid="{8129CFAC-A1AB-48EA-B1EC-9E7EA83DDD1E}"/>
    <cellStyle name="Normal 3 2 5 3 2" xfId="23274" xr:uid="{63F61E4F-8043-4BDA-8B2A-DE0967D89177}"/>
    <cellStyle name="Normal 3 2 5 3 2 2" xfId="27317" xr:uid="{F21F44C2-9F4C-4588-BE97-53ED91D6F6F2}"/>
    <cellStyle name="Normal 3 2 5 3 2 2 2" xfId="38520" xr:uid="{B502064C-AE06-4CCF-A1F0-F8EF42AEFBBE}"/>
    <cellStyle name="Normal 3 2 5 3 2 3" xfId="29074" xr:uid="{138A0995-F789-4AB9-B504-50CBF591BFF8}"/>
    <cellStyle name="Normal 3 2 5 3 2 3 2" xfId="41785" xr:uid="{6EC5F299-E20A-42C6-B877-C63B3EB99F94}"/>
    <cellStyle name="Normal 3 2 5 3 2 4" xfId="25113" xr:uid="{5E6D1672-ADFF-4D39-9664-DA0FBC690B5B}"/>
    <cellStyle name="Normal 3 2 5 3 2 4 2" xfId="35296" xr:uid="{7C434513-B6E6-445B-8F46-A9E98E4C31CB}"/>
    <cellStyle name="Normal 3 2 5 3 2 5" xfId="31999" xr:uid="{12292E27-A27B-4B8C-A49A-042DDD815E3F}"/>
    <cellStyle name="Normal 3 2 5 3 3" xfId="26093" xr:uid="{C8D6F731-6B12-4E6D-8502-DE3D7153EF6F}"/>
    <cellStyle name="Normal 3 2 5 3 3 2" xfId="36638" xr:uid="{DBC445B2-8EF8-49CC-A77D-75AD3D9999BA}"/>
    <cellStyle name="Normal 3 2 5 3 4" xfId="27801" xr:uid="{986E7F8F-5375-4548-81FD-18005917CD60}"/>
    <cellStyle name="Normal 3 2 5 3 4 2" xfId="39784" xr:uid="{4A6673C8-73F4-4364-A8AB-9B79007EFFEF}"/>
    <cellStyle name="Normal 3 2 5 3 5" xfId="23681" xr:uid="{A23F1D77-1EBC-455D-ABE4-86542E6A2778}"/>
    <cellStyle name="Normal 3 2 5 3 5 2" xfId="33277" xr:uid="{E04243A6-312B-4F55-AB06-C4267E2F1FD1}"/>
    <cellStyle name="Normal 3 2 5 3 6" xfId="30518" xr:uid="{1203C59F-4FE9-4F8E-A09F-4CFE830E5BD9}"/>
    <cellStyle name="Normal 3 2 5 4" xfId="23271" xr:uid="{ECA7DD8D-9B33-4B14-9C46-24EDFEBE084F}"/>
    <cellStyle name="Normal 3 2 5 4 2" xfId="27314" xr:uid="{9A0AD515-925A-4507-B6EF-BC73BCCC68BE}"/>
    <cellStyle name="Normal 3 2 5 4 2 2" xfId="38517" xr:uid="{478741CB-BB71-4D03-A12B-29182CB94155}"/>
    <cellStyle name="Normal 3 2 5 4 3" xfId="29071" xr:uid="{6EF92B2D-96A0-4D0B-8173-438DB3826CDB}"/>
    <cellStyle name="Normal 3 2 5 4 3 2" xfId="41782" xr:uid="{B82EA851-5298-4C16-97D3-57D4A77B25A2}"/>
    <cellStyle name="Normal 3 2 5 4 4" xfId="25110" xr:uid="{8926D2A0-4BA8-4751-BAB7-DD9871F006B9}"/>
    <cellStyle name="Normal 3 2 5 4 4 2" xfId="35293" xr:uid="{789C8E23-C1F2-4A38-BD6A-F583EB7A34F5}"/>
    <cellStyle name="Normal 3 2 5 4 5" xfId="31996" xr:uid="{411364D4-F1A5-4345-8DA2-2C18B7BDC79B}"/>
    <cellStyle name="Normal 3 2 5 5" xfId="22394" xr:uid="{54EA47AF-EC40-474F-8AE9-D01BCE386AA7}"/>
    <cellStyle name="Normal 3 2 5 5 2" xfId="25448" xr:uid="{57223E26-F797-4BCB-B758-B51E06A6020D}"/>
    <cellStyle name="Normal 3 2 5 5 2 2" xfId="35824" xr:uid="{E06A561D-2C4A-4B0D-B740-950C93AED0DB}"/>
    <cellStyle name="Normal 3 2 5 5 3" xfId="29825" xr:uid="{D0D504B3-B061-4E33-96EC-7877652C9545}"/>
    <cellStyle name="Normal 3 2 5 6" xfId="27530" xr:uid="{2D52F763-9C9A-4EB0-A5DD-7D135232942D}"/>
    <cellStyle name="Normal 3 2 5 6 2" xfId="38970" xr:uid="{7AA8BB43-5E8A-4CAC-A308-BC9507A03EC7}"/>
    <cellStyle name="Normal 3 2 5 7" xfId="23403" xr:uid="{1DC4442B-22EC-4F93-973C-B98D172423B0}"/>
    <cellStyle name="Normal 3 2 5 7 2" xfId="32433" xr:uid="{90BF1B6F-148D-48A8-967A-C1A0AEF6FA52}"/>
    <cellStyle name="Normal 3 2 5 8" xfId="29411" xr:uid="{F2165B01-AD0A-43AC-8C2E-212B00CC92DF}"/>
    <cellStyle name="Normal 3 2 5 9" xfId="42219" xr:uid="{A1B7661C-E13F-4B71-AEBF-2089913B08B4}"/>
    <cellStyle name="Normal 3 2 6" xfId="1128" xr:uid="{F32B6B6A-12E6-4EB4-A244-1CF64A176586}"/>
    <cellStyle name="Normal 3 2 6 2" xfId="1129" xr:uid="{6CFB6CBF-A805-419E-9A67-D6C2573C7921}"/>
    <cellStyle name="Normal 3 2 6 2 2" xfId="3235" xr:uid="{D8E1507D-58DE-4992-BF68-BF1408FD0A1A}"/>
    <cellStyle name="Normal 3 2 6 2 2 2" xfId="5791" xr:uid="{5785E503-B2E8-4195-A2DF-986370B0BA86}"/>
    <cellStyle name="Normal 3 2 6 2 2 2 2" xfId="38521" xr:uid="{E5C398FD-199C-426F-AE5D-17069134BA23}"/>
    <cellStyle name="Normal 3 2 6 2 2 3" xfId="8971" xr:uid="{E9DA6D5B-55FE-49F1-94CA-6F72341EBDE4}"/>
    <cellStyle name="Normal 3 2 6 2 2 3 2" xfId="41787" xr:uid="{C0B95A9A-588A-429E-B17E-92A1CD712F7F}"/>
    <cellStyle name="Normal 3 2 6 2 2 4" xfId="12788" xr:uid="{AA6F6A9F-9B0C-4BBD-A511-96523B8685FE}"/>
    <cellStyle name="Normal 3 2 6 2 2 4 2" xfId="35298" xr:uid="{A5F269FB-56DE-45FA-8B5E-4715DBDB8AC0}"/>
    <cellStyle name="Normal 3 2 6 2 2 5" xfId="16551" xr:uid="{BBF732D9-C1F5-4F84-BD58-C0A9248DE925}"/>
    <cellStyle name="Normal 3 2 6 2 2 6" xfId="19325" xr:uid="{08984AB5-AF9A-4FBF-8721-C8C57EC6FE9D}"/>
    <cellStyle name="Normal 3 2 6 2 3" xfId="5790" xr:uid="{949D2FD3-3B08-485D-85AE-BC43CABDBCD2}"/>
    <cellStyle name="Normal 3 2 6 2 3 2" xfId="36860" xr:uid="{F08D5221-C8B5-47F1-AFBA-ADB7C0B78B4A}"/>
    <cellStyle name="Normal 3 2 6 2 4" xfId="3234" xr:uid="{DE173DB2-F403-4712-951E-ABFD825ED31A}"/>
    <cellStyle name="Normal 3 2 6 2 4 2" xfId="40006" xr:uid="{7E84C1FD-E328-4B28-9AED-053F05F916E4}"/>
    <cellStyle name="Normal 3 2 6 2 5" xfId="7487" xr:uid="{6E0FE6A8-D6DE-47BC-A71A-CC385E53B8D7}"/>
    <cellStyle name="Normal 3 2 6 2 5 2" xfId="33507" xr:uid="{FB29284D-4673-4F15-9872-16992F1F968B}"/>
    <cellStyle name="Normal 3 2 6 2 6" xfId="10890" xr:uid="{236D763D-43C1-48A0-BD17-D82C44D99C56}"/>
    <cellStyle name="Normal 3 2 6 2 7" xfId="14671" xr:uid="{F85D0D3C-8836-408E-80E9-5F2A93A78B97}"/>
    <cellStyle name="Normal 3 2 6 2 8" xfId="18048" xr:uid="{68F5D6E0-B169-4CC7-A692-AF074B42062C}"/>
    <cellStyle name="Normal 3 2 6 3" xfId="3236" xr:uid="{DF0B1C36-129E-4671-8716-F3F556B97291}"/>
    <cellStyle name="Normal 3 2 6 3 2" xfId="5792" xr:uid="{AA07CC64-48E1-496C-8B59-0AF5A45C3966}"/>
    <cellStyle name="Normal 3 2 6 3 2 2" xfId="12789" xr:uid="{F9EF42B2-4971-46CC-A0C4-A9C235B7950B}"/>
    <cellStyle name="Normal 3 2 6 3 2 3" xfId="16552" xr:uid="{CF09312C-5785-4F29-B122-F4333C898B99}"/>
    <cellStyle name="Normal 3 2 6 3 3" xfId="8970" xr:uid="{BF958975-1FAB-4BAA-BD06-0C1C256C9A86}"/>
    <cellStyle name="Normal 3 2 6 3 3 2" xfId="41786" xr:uid="{F0042DB9-515B-4579-86CA-0A140A9EFEF5}"/>
    <cellStyle name="Normal 3 2 6 3 4" xfId="10891" xr:uid="{C6217ECB-D605-47D7-84D5-4F4C92E5FA86}"/>
    <cellStyle name="Normal 3 2 6 3 4 2" xfId="35297" xr:uid="{F7D5712C-CAC7-449E-8491-2EA7C1B3912D}"/>
    <cellStyle name="Normal 3 2 6 3 5" xfId="14672" xr:uid="{0D44C7C3-2E70-4720-ACA3-5F5C81BFA6EA}"/>
    <cellStyle name="Normal 3 2 6 3 6" xfId="19324" xr:uid="{89046DC4-1D7E-49CD-B89E-26FF1D995600}"/>
    <cellStyle name="Normal 3 2 6 4" xfId="5789" xr:uid="{49EA2965-3506-4EDD-A57C-8898E834438A}"/>
    <cellStyle name="Normal 3 2 6 4 2" xfId="12790" xr:uid="{E1A1A13A-923C-4281-905F-8F2D7B02C881}"/>
    <cellStyle name="Normal 3 2 6 4 2 2" xfId="36045" xr:uid="{D31E6A78-1C15-42B5-9C74-D5DC04D6C3D6}"/>
    <cellStyle name="Normal 3 2 6 4 3" xfId="16553" xr:uid="{BDE70366-41A2-4968-B191-7F933BA980BD}"/>
    <cellStyle name="Normal 3 2 6 5" xfId="3233" xr:uid="{212BE448-91F6-4737-8AE5-4D6DB791A875}"/>
    <cellStyle name="Normal 3 2 6 5 2" xfId="39191" xr:uid="{B9F43043-7227-4645-9D16-0566BB196A8A}"/>
    <cellStyle name="Normal 3 2 6 6" xfId="7486" xr:uid="{1555A964-A9E7-4196-A365-3D7A0033DCE1}"/>
    <cellStyle name="Normal 3 2 6 6 2" xfId="32658" xr:uid="{1B87F029-9247-4C14-A26F-970731A7A7E4}"/>
    <cellStyle name="Normal 3 2 6 7" xfId="10889" xr:uid="{D3B3F788-BEA9-486F-AC30-5ABB5AD513C5}"/>
    <cellStyle name="Normal 3 2 6 8" xfId="14670" xr:uid="{3880FE48-79F9-441F-A317-9C84E6E2E623}"/>
    <cellStyle name="Normal 3 2 6 9" xfId="18047" xr:uid="{3F27D526-EA2A-4A0C-95BD-BA05D458E050}"/>
    <cellStyle name="Normal 3 2 7" xfId="1130" xr:uid="{55FC4835-2930-4706-9E52-6A5D07F24B59}"/>
    <cellStyle name="Normal 3 2 7 2" xfId="1131" xr:uid="{93DACA3A-041F-47D2-AC7E-A360964B736E}"/>
    <cellStyle name="Normal 3 2 7 2 2" xfId="3239" xr:uid="{CF1BE20B-FFB6-4C19-A13C-22EEC208F707}"/>
    <cellStyle name="Normal 3 2 7 2 2 2" xfId="5795" xr:uid="{F4DDD400-6C73-4827-B26D-5ECDA76CFA2D}"/>
    <cellStyle name="Normal 3 2 7 2 2 3" xfId="8973" xr:uid="{BF663FA5-FA70-45DA-AA34-D519E030B2F1}"/>
    <cellStyle name="Normal 3 2 7 2 2 4" xfId="12791" xr:uid="{426BB39B-10C9-43E2-9023-2C587BE3AA38}"/>
    <cellStyle name="Normal 3 2 7 2 2 5" xfId="16554" xr:uid="{9A3F787C-D5E7-4F0C-8154-F70FE5E9B028}"/>
    <cellStyle name="Normal 3 2 7 2 2 6" xfId="19327" xr:uid="{3762AD91-32D6-40ED-8DB5-5531A3B4E49E}"/>
    <cellStyle name="Normal 3 2 7 2 3" xfId="5794" xr:uid="{0545891B-42A5-4251-8D53-3533FBE6F8E8}"/>
    <cellStyle name="Normal 3 2 7 2 3 2" xfId="41788" xr:uid="{06992F43-C197-4000-BA6C-D30095B283F8}"/>
    <cellStyle name="Normal 3 2 7 2 4" xfId="3238" xr:uid="{81774A09-3B21-462A-BB9C-19CAEC2AAC7F}"/>
    <cellStyle name="Normal 3 2 7 2 4 2" xfId="35299" xr:uid="{E76CB0D5-4B86-4B05-BB83-B21AD3F9CA1A}"/>
    <cellStyle name="Normal 3 2 7 2 5" xfId="7489" xr:uid="{0032A42F-2B3D-4E2A-B5CC-9FCF0349267C}"/>
    <cellStyle name="Normal 3 2 7 2 6" xfId="10893" xr:uid="{2E6ED1BD-187B-4B24-B190-03AEB36F5877}"/>
    <cellStyle name="Normal 3 2 7 2 7" xfId="14674" xr:uid="{BCF27945-3A4C-4060-ADFC-C3FE66CBD19D}"/>
    <cellStyle name="Normal 3 2 7 2 8" xfId="18050" xr:uid="{6537056E-E26C-423B-80F6-E90FFE1F691F}"/>
    <cellStyle name="Normal 3 2 7 3" xfId="3240" xr:uid="{99C40CE6-1C1F-419F-BCDC-6085018AA8F2}"/>
    <cellStyle name="Normal 3 2 7 3 2" xfId="5796" xr:uid="{83AC0EB0-95EE-4500-B50F-B91CD743E473}"/>
    <cellStyle name="Normal 3 2 7 3 2 2" xfId="12792" xr:uid="{0FF305C0-2DD6-48F9-9D60-89C588E64229}"/>
    <cellStyle name="Normal 3 2 7 3 2 3" xfId="16555" xr:uid="{5FA2F1BF-445E-4807-8A3E-04153999FFDD}"/>
    <cellStyle name="Normal 3 2 7 3 3" xfId="8972" xr:uid="{2D614C46-8A43-4E71-B37F-83B3EDAF2B9E}"/>
    <cellStyle name="Normal 3 2 7 3 4" xfId="10894" xr:uid="{A285296C-E396-44A4-8E23-CFD5863D2FF0}"/>
    <cellStyle name="Normal 3 2 7 3 5" xfId="14675" xr:uid="{E92AC895-3D50-4CC1-AFE9-CE99C9653EA7}"/>
    <cellStyle name="Normal 3 2 7 3 6" xfId="19326" xr:uid="{3B5D8AC9-E035-42B8-BD3F-407E1657490B}"/>
    <cellStyle name="Normal 3 2 7 4" xfId="5793" xr:uid="{92D3382C-25C1-47F6-9C27-A6C9FDDF3D45}"/>
    <cellStyle name="Normal 3 2 7 4 2" xfId="12793" xr:uid="{676DFBBB-8414-41EC-B2F5-C3DE43795DF3}"/>
    <cellStyle name="Normal 3 2 7 4 3" xfId="16556" xr:uid="{057D04DD-D4D2-4D6A-91B6-BDBD85B600E7}"/>
    <cellStyle name="Normal 3 2 7 5" xfId="3237" xr:uid="{218DE0AC-CF4E-4496-B7A1-747232D56950}"/>
    <cellStyle name="Normal 3 2 7 5 2" xfId="33080" xr:uid="{44F7A224-D1CE-4AAC-9629-A3D70D745D33}"/>
    <cellStyle name="Normal 3 2 7 6" xfId="7488" xr:uid="{15266BF8-6D67-4D40-8FF1-6DC3E425FA9E}"/>
    <cellStyle name="Normal 3 2 7 7" xfId="10892" xr:uid="{CC341577-209E-4F39-9F89-DCD6AC10146C}"/>
    <cellStyle name="Normal 3 2 7 8" xfId="14673" xr:uid="{E582140C-7BB6-4497-85A8-907816FE0324}"/>
    <cellStyle name="Normal 3 2 7 9" xfId="18049" xr:uid="{275C1512-6860-4022-9092-3486993A5412}"/>
    <cellStyle name="Normal 3 2 8" xfId="1132" xr:uid="{3C18FA69-CC73-4CD8-A2F5-B54E6278EFCB}"/>
    <cellStyle name="Normal 3 2 8 2" xfId="1133" xr:uid="{C24FF427-320D-48C1-9128-6654AAB1C1F8}"/>
    <cellStyle name="Normal 3 2 8 2 2" xfId="3243" xr:uid="{8CDA0961-6978-4FCB-9550-F821B45EC9D5}"/>
    <cellStyle name="Normal 3 2 8 2 2 2" xfId="5799" xr:uid="{16CA061B-58A8-4F46-B157-B3487CC4CBE7}"/>
    <cellStyle name="Normal 3 2 8 2 2 3" xfId="8975" xr:uid="{91D21F57-D540-4060-8D1C-83A1ACEC41D1}"/>
    <cellStyle name="Normal 3 2 8 2 2 4" xfId="12794" xr:uid="{42684258-18F6-45F2-9994-EA3339EBD700}"/>
    <cellStyle name="Normal 3 2 8 2 2 5" xfId="16557" xr:uid="{9BB31112-3163-4561-9D06-9231111DECEC}"/>
    <cellStyle name="Normal 3 2 8 2 2 6" xfId="19329" xr:uid="{8BD05689-9917-4B17-8215-4B4FA9B21222}"/>
    <cellStyle name="Normal 3 2 8 2 3" xfId="5798" xr:uid="{1D3E67AA-F12B-4839-9CED-7A1B49863B54}"/>
    <cellStyle name="Normal 3 2 8 2 4" xfId="3242" xr:uid="{9F3E7350-27B5-4C59-B310-FD9640C4E73F}"/>
    <cellStyle name="Normal 3 2 8 2 5" xfId="7491" xr:uid="{66BAA29B-A4CE-4E22-9C73-B4C5E734FC57}"/>
    <cellStyle name="Normal 3 2 8 2 6" xfId="10896" xr:uid="{94E134BE-522B-4CE8-943A-11F88121CD86}"/>
    <cellStyle name="Normal 3 2 8 2 7" xfId="14677" xr:uid="{D1015993-000F-4AC6-9906-BCB20C5AADEE}"/>
    <cellStyle name="Normal 3 2 8 2 8" xfId="18052" xr:uid="{E1948EE4-702D-4F20-A705-59E4F949997A}"/>
    <cellStyle name="Normal 3 2 8 3" xfId="3244" xr:uid="{1939CE75-FA29-4244-97AD-F38D3B852EF2}"/>
    <cellStyle name="Normal 3 2 8 3 2" xfId="5800" xr:uid="{9F3459DF-F0B6-4135-BBBA-FB35576A8017}"/>
    <cellStyle name="Normal 3 2 8 3 2 2" xfId="12795" xr:uid="{C2B84E95-D2CA-4CB4-A5D5-83FA77FE3A9E}"/>
    <cellStyle name="Normal 3 2 8 3 2 3" xfId="16558" xr:uid="{0DD04B64-4161-4C1D-94D8-60002FC030C2}"/>
    <cellStyle name="Normal 3 2 8 3 3" xfId="8974" xr:uid="{76C157DA-654F-45FC-A75B-4A31198BD19A}"/>
    <cellStyle name="Normal 3 2 8 3 4" xfId="10897" xr:uid="{06FC2AFE-5B7F-4759-9DBA-0D7E30D1E694}"/>
    <cellStyle name="Normal 3 2 8 3 5" xfId="14678" xr:uid="{2CECE61D-7D55-46FA-962E-C68E47F122DC}"/>
    <cellStyle name="Normal 3 2 8 3 6" xfId="19328" xr:uid="{70A4C35D-34D4-4B8D-AB4E-9F37DF143DD2}"/>
    <cellStyle name="Normal 3 2 8 4" xfId="5797" xr:uid="{59FCC5E2-D488-4EE3-8C00-595DD2334E70}"/>
    <cellStyle name="Normal 3 2 8 4 2" xfId="12796" xr:uid="{AAE3F088-427A-4BE7-96F4-EE7D2194AB11}"/>
    <cellStyle name="Normal 3 2 8 4 3" xfId="16559" xr:uid="{18388BE7-1BBA-4BA1-B0ED-6D1B7D05AAFC}"/>
    <cellStyle name="Normal 3 2 8 5" xfId="3241" xr:uid="{CF35D727-1239-4193-8E88-D3A258E95079}"/>
    <cellStyle name="Normal 3 2 8 6" xfId="7490" xr:uid="{76F8A512-0605-4192-9110-0AA6FD00BB35}"/>
    <cellStyle name="Normal 3 2 8 7" xfId="10895" xr:uid="{93666019-D90E-4A2C-BE42-4814C87A002B}"/>
    <cellStyle name="Normal 3 2 8 8" xfId="14676" xr:uid="{1EFFB18D-1CE1-4808-92D3-EF57128CA1F5}"/>
    <cellStyle name="Normal 3 2 8 9" xfId="18051" xr:uid="{771779F9-64CA-448A-A1B3-24D278B8F231}"/>
    <cellStyle name="Normal 3 2 9" xfId="3245" xr:uid="{F5D9CE1F-732F-496E-8CC0-BA7EF42904AB}"/>
    <cellStyle name="Normal 3 2 9 2" xfId="5801" xr:uid="{954D3548-F673-40A9-A0E4-9E4222C0E792}"/>
    <cellStyle name="Normal 3 2 9 2 2" xfId="9531" xr:uid="{3A20D55E-E509-4E33-AEB5-D55929A8EF51}"/>
    <cellStyle name="Normal 3 2 9 3" xfId="8048" xr:uid="{28DA70E0-D6A8-49F1-9DCB-664B5F048421}"/>
    <cellStyle name="Normal 3 2 9 4" xfId="19293" xr:uid="{1FFF7241-A6A8-4A89-BB21-8404C49A9EAF}"/>
    <cellStyle name="Normal 3 20" xfId="23314" xr:uid="{941A56B8-2FF7-4B6E-9E80-F334F40FEE44}"/>
    <cellStyle name="Normal 3 20 2" xfId="27457" xr:uid="{A6743A18-6030-4DC2-A1D2-5B3926DD645A}"/>
    <cellStyle name="Normal 3 20 2 2" xfId="38762" xr:uid="{7A195BFC-4711-4675-8608-A95D4F4FC21E}"/>
    <cellStyle name="Normal 3 20 3" xfId="29214" xr:uid="{D901DE40-F4EA-4F27-8A91-64FB1C057720}"/>
    <cellStyle name="Normal 3 20 3 2" xfId="42104" xr:uid="{AFBA08F9-CE4A-4FBC-9935-487B06019619}"/>
    <cellStyle name="Normal 3 20 4" xfId="25303" xr:uid="{F3F9CA05-610E-4E26-AD84-729F95F5FF6B}"/>
    <cellStyle name="Normal 3 20 4 2" xfId="35615" xr:uid="{F469E994-A64B-4ABB-B851-3820E1F92DDB}"/>
    <cellStyle name="Normal 3 20 5" xfId="32191" xr:uid="{D311051E-2D32-4CC4-A968-4211B7225C45}"/>
    <cellStyle name="Normal 3 21" xfId="23316" xr:uid="{91752703-56B6-4E28-8296-17531BAD7006}"/>
    <cellStyle name="Normal 3 21 2" xfId="29218" xr:uid="{B4EE0B6F-12BE-457F-BD36-5F4A75321C0C}"/>
    <cellStyle name="Normal 3 21 2 2" xfId="42108" xr:uid="{FB374516-8305-4E09-8A2F-0DB9E64B37F3}"/>
    <cellStyle name="Normal 3 21 3" xfId="25307" xr:uid="{53C9EC82-AEF6-4023-8626-9167F5EA0A6A}"/>
    <cellStyle name="Normal 3 21 3 2" xfId="35619" xr:uid="{678BE050-C33D-4602-A755-E55723418BF4}"/>
    <cellStyle name="Normal 3 21 4" xfId="32193" xr:uid="{78C2A995-FF2C-4342-B2C4-C99DAA366D16}"/>
    <cellStyle name="Normal 3 22" xfId="22350" xr:uid="{3D06251C-794F-4BD1-8687-3DAD8182ADE4}"/>
    <cellStyle name="Normal 3 22 2" xfId="27482" xr:uid="{AE64913E-502B-41CE-A81A-3B3BCC71D030}"/>
    <cellStyle name="Normal 3 22 2 2" xfId="38788" xr:uid="{5E227C07-6A11-4345-B940-F4FC47BCDD41}"/>
    <cellStyle name="Normal 3 22 3" xfId="29702" xr:uid="{C79F7BB2-625E-44CB-B59C-9307540FBC11}"/>
    <cellStyle name="Normal 3 23" xfId="29243" xr:uid="{B3F1FCBA-D5C7-4116-8CC8-41B3E5BB4007}"/>
    <cellStyle name="Normal 3 23 2" xfId="42134" xr:uid="{DCE71DA9-463E-4023-AA97-C3EB415630BB}"/>
    <cellStyle name="Normal 3 24" xfId="29246" xr:uid="{3A16DCF7-5A71-45E9-93D1-219F6C613CBA}"/>
    <cellStyle name="Normal 3 24 2" xfId="42138" xr:uid="{D7C3B299-2879-41D8-B628-0E0BC164A9D7}"/>
    <cellStyle name="Normal 3 25" xfId="29250" xr:uid="{27586DA6-AC7A-4D67-9F78-83A35D56AAA5}"/>
    <cellStyle name="Normal 3 25 2" xfId="42142" xr:uid="{E2F7DAE2-1649-4DEA-A5AC-E3AA5FC61060}"/>
    <cellStyle name="Normal 3 26" xfId="29254" xr:uid="{49304477-AB90-4387-BAE0-BEFEE86E6F80}"/>
    <cellStyle name="Normal 3 26 2" xfId="42146" xr:uid="{CA3D6278-CA29-4ECA-85CD-60FD9D7BBE40}"/>
    <cellStyle name="Normal 3 27" xfId="23343" xr:uid="{C58DBEA9-39C2-4931-848E-AFD2E4AB5E6C}"/>
    <cellStyle name="Normal 3 27 2" xfId="32220" xr:uid="{C41F99FB-DB09-435A-B55B-97EBCD9C3F72}"/>
    <cellStyle name="Normal 3 28" xfId="29315" xr:uid="{F55EBA16-ACA9-47A8-AD73-2569CFD18B25}"/>
    <cellStyle name="Normal 3 29" xfId="22090" xr:uid="{5863E9B9-29A2-44F2-9B53-4D01541099DD}"/>
    <cellStyle name="Normal 3 3" xfId="25" xr:uid="{00000000-0005-0000-0000-000015000000}"/>
    <cellStyle name="Normal 3 3 10" xfId="3246" xr:uid="{38D9411F-852C-4BEA-BB25-07EE07A6A11C}"/>
    <cellStyle name="Normal 3 3 10 2" xfId="32254" xr:uid="{81D50FBF-D139-422B-ADB0-103E9575BA33}"/>
    <cellStyle name="Normal 3 3 11" xfId="7492" xr:uid="{949F5EF8-67F8-431C-8085-C55F681C385E}"/>
    <cellStyle name="Normal 3 3 12" xfId="18053" xr:uid="{EB931466-8A34-494D-A3C2-9EC9BED45CB4}"/>
    <cellStyle name="Normal 3 3 2" xfId="245" xr:uid="{6B02ACC5-08D7-447F-8D39-A993A9FF690E}"/>
    <cellStyle name="Normal 3 3 2 10" xfId="10898" xr:uid="{783D2739-B05F-48D8-993B-255013624A10}"/>
    <cellStyle name="Normal 3 3 2 11" xfId="14679" xr:uid="{0991B1D1-7F00-42CA-ADFA-A46F0C71626A}"/>
    <cellStyle name="Normal 3 3 2 12" xfId="18054" xr:uid="{7BF671A1-2CE8-41B7-BA31-490F4A404928}"/>
    <cellStyle name="Normal 3 3 2 2" xfId="394" xr:uid="{B7F3CB89-555D-4E07-BF05-9BA975365E3D}"/>
    <cellStyle name="Normal 3 3 2 2 2" xfId="1134" xr:uid="{529806B7-D05A-4E03-AF0C-6FBF0584F43C}"/>
    <cellStyle name="Normal 3 3 2 2 2 2" xfId="3250" xr:uid="{14585227-B172-499B-8B63-11F32BA453B7}"/>
    <cellStyle name="Normal 3 3 2 2 2 2 2" xfId="5806" xr:uid="{8725FCF5-2C40-448D-AB7C-C7378A12CF2B}"/>
    <cellStyle name="Normal 3 3 2 2 2 2 2 2" xfId="23275" xr:uid="{7023BCCB-240D-4654-AA9C-B402D3B94B56}"/>
    <cellStyle name="Normal 3 3 2 2 2 2 2 2 2" xfId="27321" xr:uid="{FAEA8C69-CABD-4285-8905-8295E3CC9680}"/>
    <cellStyle name="Normal 3 3 2 2 2 2 2 2 2 2" xfId="38525" xr:uid="{4D331F3B-9E41-46A0-9067-F2928DAF9EF7}"/>
    <cellStyle name="Normal 3 3 2 2 2 2 2 2 3" xfId="29078" xr:uid="{C9D40841-8DA8-4D90-9704-9B16D7C96603}"/>
    <cellStyle name="Normal 3 3 2 2 2 2 2 2 3 2" xfId="41793" xr:uid="{E600FBD6-1323-44DC-B27E-3E4A9ECB8917}"/>
    <cellStyle name="Normal 3 3 2 2 2 2 2 2 4" xfId="25117" xr:uid="{6DCE086C-FA3F-4855-B246-A1EAA66644E8}"/>
    <cellStyle name="Normal 3 3 2 2 2 2 2 2 4 2" xfId="35304" xr:uid="{656EE9DD-91C9-487D-8081-33946C64E20A}"/>
    <cellStyle name="Normal 3 3 2 2 2 2 2 2 5" xfId="32003" xr:uid="{62012369-5FF5-4C90-9292-3ED3169455CA}"/>
    <cellStyle name="Normal 3 3 2 2 2 2 2 3" xfId="26333" xr:uid="{7A2A19A3-AF21-47A2-A4F9-F4A6783828D5}"/>
    <cellStyle name="Normal 3 3 2 2 2 2 2 3 2" xfId="37219" xr:uid="{43F41E1B-7E61-4C6D-B742-10F35004CD95}"/>
    <cellStyle name="Normal 3 3 2 2 2 2 2 4" xfId="28087" xr:uid="{8AF44201-7B30-4100-9993-F12C0CFD33DD}"/>
    <cellStyle name="Normal 3 3 2 2 2 2 2 4 2" xfId="40365" xr:uid="{D158FB3B-F10C-4C36-AFBB-C971A53BD620}"/>
    <cellStyle name="Normal 3 3 2 2 2 2 2 5" xfId="23975" xr:uid="{F3683BBB-87C8-4D0D-9003-7F2F5B819DC1}"/>
    <cellStyle name="Normal 3 3 2 2 2 2 2 5 2" xfId="33870" xr:uid="{C79E4EF8-53D2-4A53-8877-3E30ED6A0613}"/>
    <cellStyle name="Normal 3 3 2 2 2 2 2 6" xfId="30813" xr:uid="{811A36FE-B96E-41DA-8593-CC2A0E8054EE}"/>
    <cellStyle name="Normal 3 3 2 2 2 2 3" xfId="8979" xr:uid="{0FD845F6-E6B9-4A2B-AE8C-B94397FF9DCC}"/>
    <cellStyle name="Normal 3 3 2 2 2 2 3 2" xfId="27320" xr:uid="{CE1BA7C2-AF32-479A-AA82-564E8D463AE8}"/>
    <cellStyle name="Normal 3 3 2 2 2 2 3 2 2" xfId="38524" xr:uid="{DF8B2321-9CC6-4224-B0B8-550B49C8A7B0}"/>
    <cellStyle name="Normal 3 3 2 2 2 2 3 3" xfId="29077" xr:uid="{EFD9EA39-BA2B-47A1-8D74-1C3EBB29151B}"/>
    <cellStyle name="Normal 3 3 2 2 2 2 3 3 2" xfId="41792" xr:uid="{B3FBC1C8-1988-439D-BA66-166517140E74}"/>
    <cellStyle name="Normal 3 3 2 2 2 2 3 4" xfId="25116" xr:uid="{E61BB434-654F-4B82-9166-A83064C34D9A}"/>
    <cellStyle name="Normal 3 3 2 2 2 2 3 4 2" xfId="35303" xr:uid="{CD93581A-A0C1-414C-8D45-C74D9EFCB23E}"/>
    <cellStyle name="Normal 3 3 2 2 2 2 3 5" xfId="32002" xr:uid="{16F66A7F-1A00-41B2-83FD-B032E92ACCB2}"/>
    <cellStyle name="Normal 3 3 2 2 2 2 4" xfId="12797" xr:uid="{4045D89D-50E7-42A7-AD7C-05C932135B06}"/>
    <cellStyle name="Normal 3 3 2 2 2 2 4 2" xfId="25947" xr:uid="{6A67DF84-AB5C-4960-9E49-523621DCA8DB}"/>
    <cellStyle name="Normal 3 3 2 2 2 2 4 2 2" xfId="36404" xr:uid="{EC9DE1BA-4CBC-4C06-8E2A-3934F749B779}"/>
    <cellStyle name="Normal 3 3 2 2 2 2 4 3" xfId="30324" xr:uid="{5F580357-08C4-4E00-8C57-90ED5A9B4868}"/>
    <cellStyle name="Normal 3 3 2 2 2 2 5" xfId="16560" xr:uid="{71EE3C42-42E9-4055-BC47-0C02EB093A39}"/>
    <cellStyle name="Normal 3 3 2 2 2 2 5 2" xfId="39550" xr:uid="{1146F641-126E-4524-91BC-69EAC8DF3C69}"/>
    <cellStyle name="Normal 3 3 2 2 2 2 6" xfId="19333" xr:uid="{606429B8-0B2D-4F45-A15E-9684988B4768}"/>
    <cellStyle name="Normal 3 3 2 2 2 2 6 2" xfId="33019" xr:uid="{D2E032DD-8FEF-4AD3-BB92-AD2EFA4AD6B1}"/>
    <cellStyle name="Normal 3 3 2 2 2 2 7" xfId="29655" xr:uid="{2D06534A-EAF4-4C52-AEDE-129D30EBF77A}"/>
    <cellStyle name="Normal 3 3 2 2 2 3" xfId="5805" xr:uid="{79C289D9-7C19-4BD3-BB4C-88B1E8B90AE3}"/>
    <cellStyle name="Normal 3 3 2 2 2 3 2" xfId="23276" xr:uid="{046DE496-FB40-4217-9C7B-34E95F0906E4}"/>
    <cellStyle name="Normal 3 3 2 2 2 3 2 2" xfId="27322" xr:uid="{5A2418C5-6A59-4ABD-AF9E-E2DB5D6F15E2}"/>
    <cellStyle name="Normal 3 3 2 2 2 3 2 2 2" xfId="38526" xr:uid="{C8C6C8C2-CB70-45D2-9A01-AC9A3F9302B7}"/>
    <cellStyle name="Normal 3 3 2 2 2 3 2 3" xfId="29079" xr:uid="{7367DBEF-7F10-478F-91EC-180FD897EE3B}"/>
    <cellStyle name="Normal 3 3 2 2 2 3 2 3 2" xfId="41794" xr:uid="{5963636E-2176-4028-880F-4C2D0B17E66B}"/>
    <cellStyle name="Normal 3 3 2 2 2 3 2 4" xfId="25118" xr:uid="{B9D35BB4-4293-4635-B0D0-6EBB8BADD7AF}"/>
    <cellStyle name="Normal 3 3 2 2 2 3 2 4 2" xfId="35305" xr:uid="{2DA2FDBF-9CA3-4525-883E-123A5682001B}"/>
    <cellStyle name="Normal 3 3 2 2 2 3 2 5" xfId="32004" xr:uid="{FFED4BE8-28A3-4B2E-B509-763B1E6DA2E1}"/>
    <cellStyle name="Normal 3 3 2 2 2 3 3" xfId="26171" xr:uid="{3E5078B0-8329-4904-912C-688BF43DBE4E}"/>
    <cellStyle name="Normal 3 3 2 2 2 3 3 2" xfId="36799" xr:uid="{3AFCA27E-DA7E-4BF9-A114-68895C939C36}"/>
    <cellStyle name="Normal 3 3 2 2 2 3 4" xfId="27878" xr:uid="{206889B0-C72B-4596-9D5D-D0ECB1270B1A}"/>
    <cellStyle name="Normal 3 3 2 2 2 3 4 2" xfId="39945" xr:uid="{2AF935BD-4138-439A-934F-FCC3AC16E039}"/>
    <cellStyle name="Normal 3 3 2 2 2 3 5" xfId="23762" xr:uid="{1BB6853F-34F3-4F61-8971-204022B36B09}"/>
    <cellStyle name="Normal 3 3 2 2 2 3 5 2" xfId="33439" xr:uid="{9D1AD13B-1EBB-44AF-906A-6339B011FD5B}"/>
    <cellStyle name="Normal 3 3 2 2 2 3 6" xfId="30600" xr:uid="{6C4BE841-5B64-4132-92AA-846FCAAE80A3}"/>
    <cellStyle name="Normal 3 3 2 2 2 4" xfId="3249" xr:uid="{4C5D53DF-5809-4E89-BEFC-12C512F542D0}"/>
    <cellStyle name="Normal 3 3 2 2 2 4 2" xfId="27319" xr:uid="{1669551E-580E-4B37-88F0-DC22E380B389}"/>
    <cellStyle name="Normal 3 3 2 2 2 4 2 2" xfId="38523" xr:uid="{AD641ADC-EA24-4F5D-AB4B-E305EA5D6273}"/>
    <cellStyle name="Normal 3 3 2 2 2 4 3" xfId="29076" xr:uid="{C38958D6-031D-40A1-A1A0-B169056D8539}"/>
    <cellStyle name="Normal 3 3 2 2 2 4 3 2" xfId="41791" xr:uid="{0BE5A9B8-1B4B-4EA6-8FDB-FDFFC7109135}"/>
    <cellStyle name="Normal 3 3 2 2 2 4 4" xfId="25115" xr:uid="{1D060322-EDD3-4E6D-8CA6-3C60E53D3D14}"/>
    <cellStyle name="Normal 3 3 2 2 2 4 4 2" xfId="35302" xr:uid="{B28BFF33-AC6B-47B4-8E21-921EA83F88C9}"/>
    <cellStyle name="Normal 3 3 2 2 2 4 5" xfId="32001" xr:uid="{911B64C6-E50F-4EBA-A7B5-6887ABC95E80}"/>
    <cellStyle name="Normal 3 3 2 2 2 5" xfId="7495" xr:uid="{13A0C836-CD67-4548-8078-E384AE1EBBEA}"/>
    <cellStyle name="Normal 3 3 2 2 2 5 2" xfId="25609" xr:uid="{AEBE85A4-D587-4097-A2F5-2335BEC8327D}"/>
    <cellStyle name="Normal 3 3 2 2 2 5 2 2" xfId="35985" xr:uid="{7FF7B756-0365-4C4B-8928-B466577CB205}"/>
    <cellStyle name="Normal 3 3 2 2 2 5 3" xfId="29986" xr:uid="{69E44011-E24D-4DF5-932A-ABED8FA70070}"/>
    <cellStyle name="Normal 3 3 2 2 2 6" xfId="10900" xr:uid="{DC539B4F-F496-4FC6-B4A5-940A50ADE041}"/>
    <cellStyle name="Normal 3 3 2 2 2 6 2" xfId="39131" xr:uid="{B3AFD448-76BA-427F-8E00-126F1DF59781}"/>
    <cellStyle name="Normal 3 3 2 2 2 7" xfId="14681" xr:uid="{5634F225-95F1-4D26-B6C7-B6A89D4CF4C2}"/>
    <cellStyle name="Normal 3 3 2 2 2 7 2" xfId="32594" xr:uid="{827556C8-C652-4317-9920-E26EBF77AFAB}"/>
    <cellStyle name="Normal 3 3 2 2 2 8" xfId="18056" xr:uid="{F066DF74-EF58-4BBA-A406-E12180860B23}"/>
    <cellStyle name="Normal 3 3 2 2 3" xfId="3251" xr:uid="{AE589A6E-7E17-42DD-8C3A-944F39949833}"/>
    <cellStyle name="Normal 3 3 2 2 3 2" xfId="5807" xr:uid="{09C1CEAD-EC26-4D32-8B3B-D0F2BE1B1C57}"/>
    <cellStyle name="Normal 3 3 2 2 3 2 2" xfId="12798" xr:uid="{26E2E1BA-1742-4313-8998-162AB29FD23D}"/>
    <cellStyle name="Normal 3 3 2 2 3 2 2 2" xfId="27324" xr:uid="{B8BBC239-BFAE-4D9E-A5AE-3189AAD38925}"/>
    <cellStyle name="Normal 3 3 2 2 3 2 2 2 2" xfId="38528" xr:uid="{5EE892F4-D06C-48B1-8667-DC25085FF27D}"/>
    <cellStyle name="Normal 3 3 2 2 3 2 2 3" xfId="29081" xr:uid="{5D468947-B451-4B5E-9C6D-B5A395EBE9D5}"/>
    <cellStyle name="Normal 3 3 2 2 3 2 2 3 2" xfId="41796" xr:uid="{E0F5B2E9-F75A-4A45-B51D-E17C5C7037CC}"/>
    <cellStyle name="Normal 3 3 2 2 3 2 2 4" xfId="25120" xr:uid="{BAA699F5-041D-41FB-972B-E0736BBFC5CF}"/>
    <cellStyle name="Normal 3 3 2 2 3 2 2 4 2" xfId="35307" xr:uid="{FCA910B2-6D68-4643-91E4-D36E9806A86D}"/>
    <cellStyle name="Normal 3 3 2 2 3 2 2 5" xfId="32006" xr:uid="{ED28B8B8-8425-4D9B-A32E-A3AE30C987F1}"/>
    <cellStyle name="Normal 3 3 2 2 3 2 3" xfId="16561" xr:uid="{0C873251-7F37-4969-BA51-58E64315AA69}"/>
    <cellStyle name="Normal 3 3 2 2 3 2 3 2" xfId="37020" xr:uid="{E896F038-3018-4963-9FC7-AFE803D23A2B}"/>
    <cellStyle name="Normal 3 3 2 2 3 2 4" xfId="27992" xr:uid="{838F1814-0DD1-4DAF-A640-6194A130961A}"/>
    <cellStyle name="Normal 3 3 2 2 3 2 4 2" xfId="40166" xr:uid="{D6200F9E-EFEC-4965-93D0-B6639FAAA13B}"/>
    <cellStyle name="Normal 3 3 2 2 3 2 5" xfId="23877" xr:uid="{0E38EFC8-0C96-45C9-9661-FB491B58258D}"/>
    <cellStyle name="Normal 3 3 2 2 3 2 5 2" xfId="33669" xr:uid="{032D363A-D0EE-4729-88F8-DFB299F54C45}"/>
    <cellStyle name="Normal 3 3 2 2 3 2 6" xfId="30715" xr:uid="{41033BB1-DE4B-41FC-BE86-1260DA6C312E}"/>
    <cellStyle name="Normal 3 3 2 2 3 3" xfId="8978" xr:uid="{D4199A28-121B-4E81-AC78-D59B2E81F41D}"/>
    <cellStyle name="Normal 3 3 2 2 3 3 2" xfId="27323" xr:uid="{4449D601-B99C-4407-8E2A-08276DE429D7}"/>
    <cellStyle name="Normal 3 3 2 2 3 3 2 2" xfId="38527" xr:uid="{90025713-6A58-49FB-84EC-C3CB2ADE0184}"/>
    <cellStyle name="Normal 3 3 2 2 3 3 3" xfId="29080" xr:uid="{2D1F1B2F-15C3-4B1F-AFB4-DD534A8FD075}"/>
    <cellStyle name="Normal 3 3 2 2 3 3 3 2" xfId="41795" xr:uid="{846ABB51-1336-4DA8-88AE-1D09EB93BB91}"/>
    <cellStyle name="Normal 3 3 2 2 3 3 4" xfId="25119" xr:uid="{1C1926FC-57A9-4E31-A9FA-4FEFA668FFCA}"/>
    <cellStyle name="Normal 3 3 2 2 3 3 4 2" xfId="35306" xr:uid="{7A24650B-EF83-4EB9-B608-356040FD6489}"/>
    <cellStyle name="Normal 3 3 2 2 3 3 5" xfId="32005" xr:uid="{7933CDBE-A8BE-4CF7-A8CC-F0EDAF4FBBC4}"/>
    <cellStyle name="Normal 3 3 2 2 3 4" xfId="10901" xr:uid="{34164674-7333-4D7C-8CE9-E0C43C87DF07}"/>
    <cellStyle name="Normal 3 3 2 2 3 4 2" xfId="25754" xr:uid="{4BC21F45-2878-42C1-82BC-8EFEDA78520F}"/>
    <cellStyle name="Normal 3 3 2 2 3 4 2 2" xfId="36205" xr:uid="{BAE2ABB6-ED20-4F91-B8DE-B45D48C22685}"/>
    <cellStyle name="Normal 3 3 2 2 3 4 3" xfId="30131" xr:uid="{24DA54BE-F54A-4CA2-BDB1-16E5914A8A88}"/>
    <cellStyle name="Normal 3 3 2 2 3 5" xfId="14682" xr:uid="{A86137F0-8C6D-4C1B-A2AF-35784F6490BD}"/>
    <cellStyle name="Normal 3 3 2 2 3 5 2" xfId="39351" xr:uid="{F6E4FF78-0E38-46E0-B8C3-4D62D0A6650E}"/>
    <cellStyle name="Normal 3 3 2 2 3 6" xfId="19332" xr:uid="{782F136C-CD58-4996-B243-3D65C1BB8F43}"/>
    <cellStyle name="Normal 3 3 2 2 3 6 2" xfId="32819" xr:uid="{484B9EAA-6485-460D-84C3-B3D7E7E4BB15}"/>
    <cellStyle name="Normal 3 3 2 2 3 7" xfId="29556" xr:uid="{1D17418C-75F7-4D5C-868A-BCAAC6B3415D}"/>
    <cellStyle name="Normal 3 3 2 2 4" xfId="5804" xr:uid="{072CC653-64E4-4756-A2F7-0AA34C006AC2}"/>
    <cellStyle name="Normal 3 3 2 2 4 2" xfId="12799" xr:uid="{81318610-480D-49FE-A762-AA7BB19ABF60}"/>
    <cellStyle name="Normal 3 3 2 2 4 2 2" xfId="27325" xr:uid="{475EA78D-510C-4B82-9FB4-6E8870131DED}"/>
    <cellStyle name="Normal 3 3 2 2 4 2 2 2" xfId="38529" xr:uid="{C5394610-BC65-4AB2-AB4D-D89DA20F0981}"/>
    <cellStyle name="Normal 3 3 2 2 4 2 3" xfId="29082" xr:uid="{A18B4C09-9F71-4A8A-86A0-0D8380C158D3}"/>
    <cellStyle name="Normal 3 3 2 2 4 2 3 2" xfId="41797" xr:uid="{46A2CEDE-A19B-4FAE-9FB0-DA01C2FA2038}"/>
    <cellStyle name="Normal 3 3 2 2 4 2 4" xfId="25121" xr:uid="{FF3A46C0-5DBF-49B8-92D7-C5EF66485F45}"/>
    <cellStyle name="Normal 3 3 2 2 4 2 4 2" xfId="35308" xr:uid="{C66C468D-9990-44EA-8970-53342B419992}"/>
    <cellStyle name="Normal 3 3 2 2 4 2 5" xfId="32007" xr:uid="{532BC933-A9AF-45DD-9373-71894751050B}"/>
    <cellStyle name="Normal 3 3 2 2 4 3" xfId="16562" xr:uid="{0866705B-0D4C-4FAF-B73C-6BF7A65CCDB8}"/>
    <cellStyle name="Normal 3 3 2 2 4 3 2" xfId="36603" xr:uid="{6A398647-1FC4-4BDA-9E7F-CFA62C82FA5F}"/>
    <cellStyle name="Normal 3 3 2 2 4 4" xfId="27783" xr:uid="{8A539E41-9530-47BC-AA14-EA211708474E}"/>
    <cellStyle name="Normal 3 3 2 2 4 4 2" xfId="39749" xr:uid="{D7966E3D-1AE9-4F76-94C5-8858F92C13F1}"/>
    <cellStyle name="Normal 3 3 2 2 4 5" xfId="23662" xr:uid="{521E82C6-07A8-4E90-918E-A712655F86B5}"/>
    <cellStyle name="Normal 3 3 2 2 4 5 2" xfId="33239" xr:uid="{2E776282-6F4D-4C9D-860E-CE4ADE71407F}"/>
    <cellStyle name="Normal 3 3 2 2 4 6" xfId="30499" xr:uid="{2F5156EA-09FD-4054-8715-F2350C7B2158}"/>
    <cellStyle name="Normal 3 3 2 2 5" xfId="3248" xr:uid="{32C1D826-0D58-41B7-B996-811B72DE1AE5}"/>
    <cellStyle name="Normal 3 3 2 2 5 2" xfId="27318" xr:uid="{C2009E82-C6D1-45EB-8204-DE6BCF920B11}"/>
    <cellStyle name="Normal 3 3 2 2 5 2 2" xfId="38522" xr:uid="{3B2F3DF7-D9AA-4333-9F8A-B25E75583862}"/>
    <cellStyle name="Normal 3 3 2 2 5 3" xfId="29075" xr:uid="{A7BA2AEF-CB17-4159-B857-A5410C3C74B8}"/>
    <cellStyle name="Normal 3 3 2 2 5 3 2" xfId="41790" xr:uid="{6DB169F2-D8B1-42FF-937C-B99180605AC2}"/>
    <cellStyle name="Normal 3 3 2 2 5 4" xfId="25114" xr:uid="{331BE263-04E1-499C-B8F1-F9A2B7C2B322}"/>
    <cellStyle name="Normal 3 3 2 2 5 4 2" xfId="35301" xr:uid="{9733B683-7090-4256-B2EA-6B9B62E8E6FF}"/>
    <cellStyle name="Normal 3 3 2 2 5 5" xfId="32000" xr:uid="{4B0AC132-D0A9-4440-9F09-0CAD15FF3F52}"/>
    <cellStyle name="Normal 3 3 2 2 6" xfId="7494" xr:uid="{31398D9D-F180-4FC4-9B9C-744DCE78CB0E}"/>
    <cellStyle name="Normal 3 3 2 2 6 2" xfId="25416" xr:uid="{AB22063A-E4D7-465C-98C2-3E20C2BE32D4}"/>
    <cellStyle name="Normal 3 3 2 2 6 2 2" xfId="35790" xr:uid="{5AF19608-7D9A-44CA-B13A-FD29CE2FD857}"/>
    <cellStyle name="Normal 3 3 2 2 6 3" xfId="29793" xr:uid="{7ED21006-DBEC-424D-9CCF-DFA993769FF9}"/>
    <cellStyle name="Normal 3 3 2 2 7" xfId="10899" xr:uid="{53544811-A0E9-480E-AA01-7FDE45773C66}"/>
    <cellStyle name="Normal 3 3 2 2 7 2" xfId="38936" xr:uid="{AA54F89A-4702-485F-8BD5-2C2CD2955CC6}"/>
    <cellStyle name="Normal 3 3 2 2 8" xfId="14680" xr:uid="{EB4B9EEA-6E54-4A78-A89A-2F82AC12B51A}"/>
    <cellStyle name="Normal 3 3 2 2 8 2" xfId="32397" xr:uid="{7A7C5B37-5BC8-471F-9DC4-31602C9F88E2}"/>
    <cellStyle name="Normal 3 3 2 2 9" xfId="18055" xr:uid="{6D8FDA8F-C0F8-49E4-9845-9816DDFF3857}"/>
    <cellStyle name="Normal 3 3 2 3" xfId="1135" xr:uid="{8C40760C-84A9-4144-B4D8-1CE33E7BD311}"/>
    <cellStyle name="Normal 3 3 2 3 2" xfId="1136" xr:uid="{2A8A130A-764C-46CB-8B5A-60350374CD7F}"/>
    <cellStyle name="Normal 3 3 2 3 2 2" xfId="3254" xr:uid="{67A18963-11EF-4A96-AB6B-B695EA571444}"/>
    <cellStyle name="Normal 3 3 2 3 2 2 2" xfId="5810" xr:uid="{062BFAF3-3965-4BA8-BE70-B89CB40F5BCB}"/>
    <cellStyle name="Normal 3 3 2 3 2 2 2 2" xfId="27327" xr:uid="{1DC32839-96E4-451A-ACB7-BF317BEBEF7C}"/>
    <cellStyle name="Normal 3 3 2 3 2 2 2 2 2" xfId="38532" xr:uid="{B8F7715B-097C-4475-BF68-0EC480E4BEB4}"/>
    <cellStyle name="Normal 3 3 2 3 2 2 2 3" xfId="29084" xr:uid="{7D0B4AB7-AE0A-45CC-933D-985C2BE99F4F}"/>
    <cellStyle name="Normal 3 3 2 3 2 2 2 3 2" xfId="41800" xr:uid="{68FF036E-3EE8-4111-BFBC-1081EBB75A1B}"/>
    <cellStyle name="Normal 3 3 2 3 2 2 2 4" xfId="25124" xr:uid="{25D521A9-A810-4A8B-B5DA-455642CBAECD}"/>
    <cellStyle name="Normal 3 3 2 3 2 2 2 4 2" xfId="35311" xr:uid="{0F4CADCC-B374-449B-8E8B-5EBC8E192CA5}"/>
    <cellStyle name="Normal 3 3 2 3 2 2 2 5" xfId="32010" xr:uid="{F5A974DA-F813-4AF3-B402-FFB38C20166D}"/>
    <cellStyle name="Normal 3 3 2 3 2 2 3" xfId="8981" xr:uid="{8A464971-D30E-4579-8F70-44C372446114}"/>
    <cellStyle name="Normal 3 3 2 3 2 2 3 2" xfId="37123" xr:uid="{52008431-C56E-4107-B3FE-03B8E97A25A8}"/>
    <cellStyle name="Normal 3 3 2 3 2 2 4" xfId="12800" xr:uid="{D9F5C7A9-1B53-4CED-AC3B-7AF9FB740C6D}"/>
    <cellStyle name="Normal 3 3 2 3 2 2 4 2" xfId="40269" xr:uid="{7B9C95E7-83AF-4E10-98B5-77A3DC7802C3}"/>
    <cellStyle name="Normal 3 3 2 3 2 2 5" xfId="16563" xr:uid="{2CA5C323-DC97-493B-AE79-E188E00FA624}"/>
    <cellStyle name="Normal 3 3 2 3 2 2 5 2" xfId="33774" xr:uid="{7D457635-7E56-465F-8276-1B7A98A5C640}"/>
    <cellStyle name="Normal 3 3 2 3 2 2 6" xfId="19335" xr:uid="{AB3B7395-584A-4BD5-9EE9-DAAA6B12E13D}"/>
    <cellStyle name="Normal 3 3 2 3 2 3" xfId="5809" xr:uid="{2A1124F5-59F6-46D3-8430-BED2A95B88D4}"/>
    <cellStyle name="Normal 3 3 2 3 2 3 2" xfId="27326" xr:uid="{4148F6F8-26EC-4C25-9431-898D8E729AFD}"/>
    <cellStyle name="Normal 3 3 2 3 2 3 2 2" xfId="38531" xr:uid="{BC7ECE46-E008-4593-830D-49847B894AF6}"/>
    <cellStyle name="Normal 3 3 2 3 2 3 3" xfId="29083" xr:uid="{A6307E67-A048-4810-8419-9E1A77BA1A47}"/>
    <cellStyle name="Normal 3 3 2 3 2 3 3 2" xfId="41799" xr:uid="{DBDE0426-0F2A-4ED6-A1C6-18B9B49B47C5}"/>
    <cellStyle name="Normal 3 3 2 3 2 3 4" xfId="25123" xr:uid="{803DEE74-4A27-45B2-B131-B2AC6DB3CE19}"/>
    <cellStyle name="Normal 3 3 2 3 2 3 4 2" xfId="35310" xr:uid="{91293F45-1C90-4121-AAF9-674B084E7532}"/>
    <cellStyle name="Normal 3 3 2 3 2 3 5" xfId="32009" xr:uid="{5E1F8D32-C8B2-47E9-AAD1-C956EF735878}"/>
    <cellStyle name="Normal 3 3 2 3 2 4" xfId="3253" xr:uid="{82DEE3BC-A35E-4598-8C50-6831160B48F0}"/>
    <cellStyle name="Normal 3 3 2 3 2 4 2" xfId="25851" xr:uid="{154BBB0D-1CA1-44AA-ABDA-29E3B3E766CA}"/>
    <cellStyle name="Normal 3 3 2 3 2 4 2 2" xfId="36308" xr:uid="{D54F557B-9ECB-4E53-A120-91B17DB82C36}"/>
    <cellStyle name="Normal 3 3 2 3 2 4 3" xfId="30228" xr:uid="{5BFA23FC-04BC-4FD3-82C7-0C83E9E74362}"/>
    <cellStyle name="Normal 3 3 2 3 2 5" xfId="7497" xr:uid="{290B6CE4-A622-44DD-A4BB-90494540A35C}"/>
    <cellStyle name="Normal 3 3 2 3 2 5 2" xfId="39454" xr:uid="{0C29E459-6E06-455F-8DF3-3A1CC9997C13}"/>
    <cellStyle name="Normal 3 3 2 3 2 6" xfId="10903" xr:uid="{FF5E87FA-C9F4-434E-BB88-0FF2FFE0D7F9}"/>
    <cellStyle name="Normal 3 3 2 3 2 6 2" xfId="32923" xr:uid="{FF758834-38F9-4C61-BCEC-A245ABFAB1FF}"/>
    <cellStyle name="Normal 3 3 2 3 2 7" xfId="14684" xr:uid="{39C286BF-B7B2-4E3A-991B-D41088C75E01}"/>
    <cellStyle name="Normal 3 3 2 3 2 8" xfId="18058" xr:uid="{5219232A-353B-415D-93BA-3E786D039317}"/>
    <cellStyle name="Normal 3 3 2 3 3" xfId="3255" xr:uid="{E546477B-4D21-435E-8A05-43DA12355933}"/>
    <cellStyle name="Normal 3 3 2 3 3 2" xfId="5811" xr:uid="{9D3ED5D5-FBB9-4D7B-BDE1-FE669F44F4E3}"/>
    <cellStyle name="Normal 3 3 2 3 3 2 2" xfId="12801" xr:uid="{8C2C2203-1E6D-4C42-B709-95BA54FDBAA5}"/>
    <cellStyle name="Normal 3 3 2 3 3 2 2 2" xfId="38533" xr:uid="{03F475A3-8BE4-4A78-A152-3EDB153CBE33}"/>
    <cellStyle name="Normal 3 3 2 3 3 2 3" xfId="16564" xr:uid="{8D897368-EA4C-4AA1-81AA-5E6D7E5FFFB4}"/>
    <cellStyle name="Normal 3 3 2 3 3 2 3 2" xfId="41801" xr:uid="{A20D6BA5-4AAB-4367-9FC9-CC8F2AAE32CF}"/>
    <cellStyle name="Normal 3 3 2 3 3 2 4" xfId="25125" xr:uid="{1C676DC2-9933-4958-A93D-4110FB70947B}"/>
    <cellStyle name="Normal 3 3 2 3 3 2 4 2" xfId="35312" xr:uid="{04D271D9-59DD-4C57-B6E4-78AE0D1BD78F}"/>
    <cellStyle name="Normal 3 3 2 3 3 2 5" xfId="32011" xr:uid="{7B4D6CB8-77FF-41FA-B610-C0DA00CC8DA6}"/>
    <cellStyle name="Normal 3 3 2 3 3 3" xfId="8980" xr:uid="{246FD0C3-6833-4BFF-92B7-8DFA04C38167}"/>
    <cellStyle name="Normal 3 3 2 3 3 3 2" xfId="36703" xr:uid="{FC378957-1F9C-44C5-BFCE-AAA6974EAE5E}"/>
    <cellStyle name="Normal 3 3 2 3 3 4" xfId="10904" xr:uid="{6D07E42F-3869-41FF-8666-C9F4629A9FB3}"/>
    <cellStyle name="Normal 3 3 2 3 3 4 2" xfId="39849" xr:uid="{BDB9F3F8-2893-4BA5-ABF5-5F4FC0590839}"/>
    <cellStyle name="Normal 3 3 2 3 3 5" xfId="14685" xr:uid="{FB9FC42A-B3FF-461D-85AC-A3B44923438A}"/>
    <cellStyle name="Normal 3 3 2 3 3 5 2" xfId="33343" xr:uid="{5CBDB94B-3508-4B7F-891A-5345B9B184B2}"/>
    <cellStyle name="Normal 3 3 2 3 3 6" xfId="19334" xr:uid="{01CB6526-3CC3-4906-BF6F-01877AAB6EC7}"/>
    <cellStyle name="Normal 3 3 2 3 4" xfId="5808" xr:uid="{9F0495E1-C74A-4037-84A1-F297F37B8374}"/>
    <cellStyle name="Normal 3 3 2 3 4 2" xfId="12802" xr:uid="{FDFED0EA-B842-4D2F-A085-81ECC947B92B}"/>
    <cellStyle name="Normal 3 3 2 3 4 2 2" xfId="38530" xr:uid="{F86A65D9-62BA-489B-8F70-CA5C2FB134AB}"/>
    <cellStyle name="Normal 3 3 2 3 4 3" xfId="16565" xr:uid="{1BE9471A-B5AB-425E-89F1-545493290CE6}"/>
    <cellStyle name="Normal 3 3 2 3 4 3 2" xfId="41798" xr:uid="{B8561CA1-99E1-4F94-8DDA-75E6C883BA84}"/>
    <cellStyle name="Normal 3 3 2 3 4 4" xfId="25122" xr:uid="{80850E21-471E-4CD6-A05F-46BD4B64F195}"/>
    <cellStyle name="Normal 3 3 2 3 4 4 2" xfId="35309" xr:uid="{C81E51CA-780A-4437-912C-56B8946E3040}"/>
    <cellStyle name="Normal 3 3 2 3 4 5" xfId="32008" xr:uid="{79A7B70A-AB5F-46AF-8171-7F6F2A9FE6B7}"/>
    <cellStyle name="Normal 3 3 2 3 5" xfId="3252" xr:uid="{5AD61029-C4AF-4448-9260-362D36453530}"/>
    <cellStyle name="Normal 3 3 2 3 5 2" xfId="25513" xr:uid="{5E5477B8-8D43-4759-AF81-CA6487B232D9}"/>
    <cellStyle name="Normal 3 3 2 3 5 2 2" xfId="35889" xr:uid="{9F6430C4-ECBC-41C8-A9F6-60BE8DA2A17F}"/>
    <cellStyle name="Normal 3 3 2 3 5 3" xfId="29890" xr:uid="{F8F31633-840D-411A-AD46-56E3FBE7ABC3}"/>
    <cellStyle name="Normal 3 3 2 3 6" xfId="7496" xr:uid="{E8D582F1-E40B-4000-A34B-58F2DAC79E8A}"/>
    <cellStyle name="Normal 3 3 2 3 6 2" xfId="39035" xr:uid="{02F388E0-7935-439B-A84B-A01150679AB8}"/>
    <cellStyle name="Normal 3 3 2 3 7" xfId="10902" xr:uid="{67B63C73-87DF-437A-B850-89835100DDBB}"/>
    <cellStyle name="Normal 3 3 2 3 7 2" xfId="32498" xr:uid="{ED6D24BC-8D1A-472D-8729-3665C9CA4250}"/>
    <cellStyle name="Normal 3 3 2 3 8" xfId="14683" xr:uid="{99403B8A-8715-4F49-9E53-CDEF198661E2}"/>
    <cellStyle name="Normal 3 3 2 3 9" xfId="18057" xr:uid="{FD799646-71CE-4F57-93B3-A75D6E10F626}"/>
    <cellStyle name="Normal 3 3 2 4" xfId="1137" xr:uid="{DB87762B-2B0C-4194-A1E0-AF11A9739502}"/>
    <cellStyle name="Normal 3 3 2 4 2" xfId="1138" xr:uid="{75848C5F-9861-4BA8-A587-60934156F4CF}"/>
    <cellStyle name="Normal 3 3 2 4 2 2" xfId="3258" xr:uid="{8F925FAE-AB99-490A-A432-52F73D9C8A62}"/>
    <cellStyle name="Normal 3 3 2 4 2 2 2" xfId="5814" xr:uid="{47A948B0-313B-4041-9A5A-022848A61488}"/>
    <cellStyle name="Normal 3 3 2 4 2 2 2 2" xfId="38534" xr:uid="{CE54026D-C3FC-4429-91FB-366264D9161D}"/>
    <cellStyle name="Normal 3 3 2 4 2 2 3" xfId="8983" xr:uid="{08E7BCAD-08BF-49B2-8B47-7A66D16BBB96}"/>
    <cellStyle name="Normal 3 3 2 4 2 2 3 2" xfId="41803" xr:uid="{0D9F98C2-C062-4121-B079-3882A1B63B47}"/>
    <cellStyle name="Normal 3 3 2 4 2 2 4" xfId="12803" xr:uid="{D336DE0E-6735-41E3-B078-CA2C215ED36E}"/>
    <cellStyle name="Normal 3 3 2 4 2 2 4 2" xfId="35314" xr:uid="{A094571F-9D27-4DA9-A7C6-B977B3AA8FF3}"/>
    <cellStyle name="Normal 3 3 2 4 2 2 5" xfId="16566" xr:uid="{11E51AAC-BE98-488F-AC6C-1BAAA853FAA8}"/>
    <cellStyle name="Normal 3 3 2 4 2 2 6" xfId="19337" xr:uid="{5257D199-7DFE-4FBA-A695-E1666E4DF0C9}"/>
    <cellStyle name="Normal 3 3 2 4 2 3" xfId="5813" xr:uid="{48988E44-9C72-47A0-983C-AE1AA390A422}"/>
    <cellStyle name="Normal 3 3 2 4 2 3 2" xfId="36924" xr:uid="{62FD414A-ECA6-423B-879D-D63AF7D5DCC8}"/>
    <cellStyle name="Normal 3 3 2 4 2 4" xfId="3257" xr:uid="{78A3C41C-DE35-4AB8-8996-0556E4A17326}"/>
    <cellStyle name="Normal 3 3 2 4 2 4 2" xfId="40070" xr:uid="{4D7B5FC0-5A8F-4DAB-B581-BE61A95C4F17}"/>
    <cellStyle name="Normal 3 3 2 4 2 5" xfId="7499" xr:uid="{857B8E64-C5EF-45A1-A40B-DD04FFD3C8D8}"/>
    <cellStyle name="Normal 3 3 2 4 2 5 2" xfId="33573" xr:uid="{4BE7541F-078B-4268-8FF2-77DF3484C7F2}"/>
    <cellStyle name="Normal 3 3 2 4 2 6" xfId="10906" xr:uid="{C9F7C5ED-06AF-4056-82D4-AA9554415B08}"/>
    <cellStyle name="Normal 3 3 2 4 2 7" xfId="14687" xr:uid="{1273B1AB-3B36-4450-A812-6AB2121CB6DB}"/>
    <cellStyle name="Normal 3 3 2 4 2 8" xfId="18060" xr:uid="{08215492-569C-47A5-8A52-EEE618931DA5}"/>
    <cellStyle name="Normal 3 3 2 4 3" xfId="3259" xr:uid="{84EF4364-BC6C-4033-A503-806C05380FD0}"/>
    <cellStyle name="Normal 3 3 2 4 3 2" xfId="5815" xr:uid="{FCACB024-ECAC-46B1-A878-DF74ADF7C52D}"/>
    <cellStyle name="Normal 3 3 2 4 3 2 2" xfId="12804" xr:uid="{AD413885-9506-4219-B64D-EE8CA332152C}"/>
    <cellStyle name="Normal 3 3 2 4 3 2 3" xfId="16567" xr:uid="{DF88AD18-5ECA-4FAF-8A24-580E0057358F}"/>
    <cellStyle name="Normal 3 3 2 4 3 3" xfId="8982" xr:uid="{48020D85-0A33-4448-B197-B82C48125371}"/>
    <cellStyle name="Normal 3 3 2 4 3 3 2" xfId="41802" xr:uid="{E4041413-BB5D-4301-B8D8-925ECACF3C84}"/>
    <cellStyle name="Normal 3 3 2 4 3 4" xfId="10907" xr:uid="{C5002BBA-7782-4F54-9782-58134FCCF3C4}"/>
    <cellStyle name="Normal 3 3 2 4 3 4 2" xfId="35313" xr:uid="{2A8CBAB2-5467-4504-8207-84B05C698CE1}"/>
    <cellStyle name="Normal 3 3 2 4 3 5" xfId="14688" xr:uid="{4904B1D6-FD4B-4CEA-9B9F-2EA1CA95199C}"/>
    <cellStyle name="Normal 3 3 2 4 3 6" xfId="19336" xr:uid="{8D95D916-B6E1-45D7-AB75-DC36C8E9F2BE}"/>
    <cellStyle name="Normal 3 3 2 4 4" xfId="5812" xr:uid="{1BE5F9DB-5CB1-48FE-B4FE-1FC6DDB15CA6}"/>
    <cellStyle name="Normal 3 3 2 4 4 2" xfId="12805" xr:uid="{7C1B1C11-AC5A-49A8-8B0C-7E89A7CF8006}"/>
    <cellStyle name="Normal 3 3 2 4 4 2 2" xfId="36109" xr:uid="{623F9627-AAE6-41AD-80B2-7C8AB8FD98A8}"/>
    <cellStyle name="Normal 3 3 2 4 4 3" xfId="16568" xr:uid="{C13AC983-43CC-41E9-BCCF-ECE9615D8AE5}"/>
    <cellStyle name="Normal 3 3 2 4 5" xfId="3256" xr:uid="{2EB94D90-D40F-4005-AFBD-D487DA738BD8}"/>
    <cellStyle name="Normal 3 3 2 4 5 2" xfId="39255" xr:uid="{CC0A0F19-5C7C-4146-9F74-D92C2D22590B}"/>
    <cellStyle name="Normal 3 3 2 4 6" xfId="7498" xr:uid="{BAAC2E31-F30B-427C-BC7F-D436F825738A}"/>
    <cellStyle name="Normal 3 3 2 4 6 2" xfId="32723" xr:uid="{B8897569-444E-4B4E-8FE6-18D3177FA6BF}"/>
    <cellStyle name="Normal 3 3 2 4 7" xfId="10905" xr:uid="{60D21112-1897-4B21-82B3-DBD59111B923}"/>
    <cellStyle name="Normal 3 3 2 4 8" xfId="14686" xr:uid="{E3F13098-867E-47F8-8240-655B24D0DDA2}"/>
    <cellStyle name="Normal 3 3 2 4 9" xfId="18059" xr:uid="{3567C2EE-67DB-4BE0-8CB4-FDECECA836F9}"/>
    <cellStyle name="Normal 3 3 2 5" xfId="1139" xr:uid="{13B4B785-7FFF-46F3-8C11-ACA4877BDD3D}"/>
    <cellStyle name="Normal 3 3 2 5 2" xfId="3261" xr:uid="{1CA5FED0-67A9-441E-B82E-088A1F789D1F}"/>
    <cellStyle name="Normal 3 3 2 5 2 2" xfId="5817" xr:uid="{0059B570-24C2-425E-9FE1-84DBB8F67676}"/>
    <cellStyle name="Normal 3 3 2 5 2 2 2" xfId="38535" xr:uid="{26C76A4A-8F12-4ABB-A562-ADECA722816E}"/>
    <cellStyle name="Normal 3 3 2 5 2 3" xfId="8984" xr:uid="{1E0C8FDE-2D75-4F76-A911-41C6BEF9ABD5}"/>
    <cellStyle name="Normal 3 3 2 5 2 3 2" xfId="41804" xr:uid="{B3981062-A350-4DA7-BB54-24E3BE627CD7}"/>
    <cellStyle name="Normal 3 3 2 5 2 4" xfId="12806" xr:uid="{0B5DD674-D67D-4C2D-AADB-E6444A321FD8}"/>
    <cellStyle name="Normal 3 3 2 5 2 4 2" xfId="35315" xr:uid="{88C34D84-9474-4E2A-A754-CDD61E98A399}"/>
    <cellStyle name="Normal 3 3 2 5 2 5" xfId="16569" xr:uid="{39743C46-A8DC-4133-A93C-1F7366E3B0E6}"/>
    <cellStyle name="Normal 3 3 2 5 2 6" xfId="19338" xr:uid="{3A781B49-00A0-42BA-B19F-82C2DEDE5751}"/>
    <cellStyle name="Normal 3 3 2 5 3" xfId="5816" xr:uid="{3B050228-5186-4993-95DA-C9DF1FF4046D}"/>
    <cellStyle name="Normal 3 3 2 5 3 2" xfId="26057" xr:uid="{0FB0D3DA-3A92-4901-9C33-5519879F125C}"/>
    <cellStyle name="Normal 3 3 2 5 3 2 2" xfId="36516" xr:uid="{F56222C4-E99F-4360-8989-0197CB5B4BA7}"/>
    <cellStyle name="Normal 3 3 2 5 3 3" xfId="30434" xr:uid="{5293CCC4-3C60-4BD6-A039-D6B3C31CEE38}"/>
    <cellStyle name="Normal 3 3 2 5 4" xfId="3260" xr:uid="{1821E5B7-0DBF-4A0E-8A59-773B5D522BB7}"/>
    <cellStyle name="Normal 3 3 2 5 4 2" xfId="39662" xr:uid="{02C4594D-A427-40AC-AA49-2F96B5091B94}"/>
    <cellStyle name="Normal 3 3 2 5 5" xfId="7500" xr:uid="{BCB291B0-5C2A-481C-B83C-9E4F09B65721}"/>
    <cellStyle name="Normal 3 3 2 5 5 2" xfId="33145" xr:uid="{5433C0D3-CBA1-497B-A4F0-062FE3596210}"/>
    <cellStyle name="Normal 3 3 2 5 6" xfId="10908" xr:uid="{B91EF9E4-0E3C-421C-B360-288C2368EF88}"/>
    <cellStyle name="Normal 3 3 2 5 7" xfId="14689" xr:uid="{6DD7BC34-63BA-468A-B1F0-C237892A4E13}"/>
    <cellStyle name="Normal 3 3 2 5 8" xfId="18061" xr:uid="{9215A7EC-6A7F-4EC8-8BA7-8ADE2EA82DBB}"/>
    <cellStyle name="Normal 3 3 2 6" xfId="3262" xr:uid="{22C385D1-F9C9-405D-BE5A-545ABC260F04}"/>
    <cellStyle name="Normal 3 3 2 6 2" xfId="5818" xr:uid="{C8C2EA9E-F8F6-4F31-A846-93F01B2CE7D7}"/>
    <cellStyle name="Normal 3 3 2 6 2 2" xfId="9532" xr:uid="{A0B2E1D4-D0FD-496F-96FF-C9AF39CE1766}"/>
    <cellStyle name="Normal 3 3 2 6 2 3" xfId="12807" xr:uid="{EBA09D3D-0D69-4999-820A-9D29D095C4C3}"/>
    <cellStyle name="Normal 3 3 2 6 2 4" xfId="16570" xr:uid="{C0F64B05-0E6D-4E19-ACA9-354AA410BCE3}"/>
    <cellStyle name="Normal 3 3 2 6 3" xfId="8049" xr:uid="{24E4F345-C119-4D9C-9D48-5077519D96C2}"/>
    <cellStyle name="Normal 3 3 2 6 3 2" xfId="41789" xr:uid="{BAA78195-02DB-4B9B-99E6-9112142CAB73}"/>
    <cellStyle name="Normal 3 3 2 6 4" xfId="10909" xr:uid="{2970D445-BE13-437E-8B5A-1DBB25655691}"/>
    <cellStyle name="Normal 3 3 2 6 4 2" xfId="35300" xr:uid="{EC79D8ED-95BF-4615-85F2-738C217EE9C3}"/>
    <cellStyle name="Normal 3 3 2 6 5" xfId="14690" xr:uid="{1530E712-FCF9-45C9-9F46-AFC0D4467EE8}"/>
    <cellStyle name="Normal 3 3 2 6 6" xfId="19331" xr:uid="{1703549A-4B35-41E4-BDBA-987C6829F569}"/>
    <cellStyle name="Normal 3 3 2 7" xfId="5803" xr:uid="{A13CD2B8-CC97-4302-81F8-3D04DFC893DD}"/>
    <cellStyle name="Normal 3 3 2 7 2" xfId="8977" xr:uid="{FD70210A-DD95-4DC7-9685-961B2AC98617}"/>
    <cellStyle name="Normal 3 3 2 7 2 2" xfId="35700" xr:uid="{5D02727F-7BCC-4350-8F03-BC04EA2341C9}"/>
    <cellStyle name="Normal 3 3 2 7 3" xfId="12808" xr:uid="{67ACA851-59A6-4639-9F70-DD1DC022FF27}"/>
    <cellStyle name="Normal 3 3 2 7 4" xfId="16571" xr:uid="{F0ABBC57-7776-40E3-9E59-0BB298A3F64A}"/>
    <cellStyle name="Normal 3 3 2 8" xfId="3247" xr:uid="{A038DABA-39E8-4738-BDA6-50C5EEFB1FAA}"/>
    <cellStyle name="Normal 3 3 2 8 2" xfId="38846" xr:uid="{D9A0A7E7-F419-45DB-B38F-930637AD3B75}"/>
    <cellStyle name="Normal 3 3 2 9" xfId="7493" xr:uid="{5D3F9770-1919-4FE4-ABFD-6D802503575D}"/>
    <cellStyle name="Normal 3 3 2 9 2" xfId="32301" xr:uid="{66E8958B-19D5-4293-A833-BEF44B9E81DA}"/>
    <cellStyle name="Normal 3 3 3" xfId="346" xr:uid="{D82DD06F-7174-438F-9B53-DBA483C79061}"/>
    <cellStyle name="Normal 3 3 3 10" xfId="14691" xr:uid="{649C3422-ABB6-4AAD-AAD1-6C619051C197}"/>
    <cellStyle name="Normal 3 3 3 11" xfId="18062" xr:uid="{956271FC-0048-48C6-A20B-A4531B009A1C}"/>
    <cellStyle name="Normal 3 3 3 2" xfId="1140" xr:uid="{6DD4023A-BE7D-4174-9C0A-A292D7CB8D16}"/>
    <cellStyle name="Normal 3 3 3 2 2" xfId="1141" xr:uid="{5F5E32F6-75F4-4F90-9AD1-8FAB9DD16819}"/>
    <cellStyle name="Normal 3 3 3 2 2 2" xfId="3266" xr:uid="{07AEA31F-60B6-4084-A1D7-33935F379AF1}"/>
    <cellStyle name="Normal 3 3 3 2 2 2 2" xfId="5822" xr:uid="{4B0AEF96-15AB-43CE-B300-C305342D3434}"/>
    <cellStyle name="Normal 3 3 3 2 2 2 2 2" xfId="27329" xr:uid="{04134CAE-FF9E-4DA1-AF5A-9BE73EA6E2D2}"/>
    <cellStyle name="Normal 3 3 3 2 2 2 2 2 2" xfId="38538" xr:uid="{AE65879F-B123-4DAC-B656-F54DD99A5654}"/>
    <cellStyle name="Normal 3 3 3 2 2 2 2 3" xfId="29086" xr:uid="{42CA2D82-C9FB-414D-A1F1-831952B1734A}"/>
    <cellStyle name="Normal 3 3 3 2 2 2 2 3 2" xfId="41808" xr:uid="{C4DA9ACE-51A3-49A6-98DD-4E0430D34C3C}"/>
    <cellStyle name="Normal 3 3 3 2 2 2 2 4" xfId="25128" xr:uid="{CF551E19-2BD9-49C7-8137-7F63EB67E879}"/>
    <cellStyle name="Normal 3 3 3 2 2 2 2 4 2" xfId="35319" xr:uid="{47472023-455D-403C-AE2B-E6EB5A9517CF}"/>
    <cellStyle name="Normal 3 3 3 2 2 2 2 5" xfId="32014" xr:uid="{70133F18-9BB0-482B-BBD3-57249EEF4F5F}"/>
    <cellStyle name="Normal 3 3 3 2 2 2 3" xfId="8987" xr:uid="{72D3D124-A8DE-4391-B433-6568EBF8D81B}"/>
    <cellStyle name="Normal 3 3 3 2 2 2 3 2" xfId="37171" xr:uid="{65A4D589-E313-46A9-9407-E48225269C79}"/>
    <cellStyle name="Normal 3 3 3 2 2 2 4" xfId="12809" xr:uid="{AAAB0523-0B29-4360-B1AC-142AE59E7A73}"/>
    <cellStyle name="Normal 3 3 3 2 2 2 4 2" xfId="40317" xr:uid="{51DAE1EF-76A0-4B8A-A388-FF283832A57E}"/>
    <cellStyle name="Normal 3 3 3 2 2 2 5" xfId="16572" xr:uid="{D5309D36-14B5-4010-9649-2C522F3AFD62}"/>
    <cellStyle name="Normal 3 3 3 2 2 2 5 2" xfId="33822" xr:uid="{3F924230-F5A2-4099-8205-2D4D68839D1A}"/>
    <cellStyle name="Normal 3 3 3 2 2 2 6" xfId="19341" xr:uid="{7B3ADDC3-8109-48D1-88E8-6CE6F090445F}"/>
    <cellStyle name="Normal 3 3 3 2 2 3" xfId="5821" xr:uid="{83585137-79FA-4D1D-B53F-C5FBC1DEDAC4}"/>
    <cellStyle name="Normal 3 3 3 2 2 3 2" xfId="27328" xr:uid="{281C22BC-0A7C-43FA-ADC6-D2ADE7631C5E}"/>
    <cellStyle name="Normal 3 3 3 2 2 3 2 2" xfId="38537" xr:uid="{04841B9E-F4A7-44E7-B801-38D3C3039F21}"/>
    <cellStyle name="Normal 3 3 3 2 2 3 3" xfId="29085" xr:uid="{C271D7DB-98CD-486A-813E-37F6A452A288}"/>
    <cellStyle name="Normal 3 3 3 2 2 3 3 2" xfId="41807" xr:uid="{0EEBD098-55C5-450E-AB67-8C67278CBD81}"/>
    <cellStyle name="Normal 3 3 3 2 2 3 4" xfId="25127" xr:uid="{8CBC441B-40A0-4830-9000-4FC8EA8824EF}"/>
    <cellStyle name="Normal 3 3 3 2 2 3 4 2" xfId="35318" xr:uid="{CA0A4FD0-0924-41D7-AB7B-98510FA17459}"/>
    <cellStyle name="Normal 3 3 3 2 2 3 5" xfId="32013" xr:uid="{776A9BD0-B2C8-4BFB-B9C3-491A392C7142}"/>
    <cellStyle name="Normal 3 3 3 2 2 4" xfId="3265" xr:uid="{6637EFAD-BC44-4481-93C0-154D6BF72FD0}"/>
    <cellStyle name="Normal 3 3 3 2 2 4 2" xfId="25899" xr:uid="{F1076A66-F2F5-48CD-92FF-EE12F2C3C6FC}"/>
    <cellStyle name="Normal 3 3 3 2 2 4 2 2" xfId="36356" xr:uid="{636DD6FC-BD94-4DE5-ADE9-E08966B999D0}"/>
    <cellStyle name="Normal 3 3 3 2 2 4 3" xfId="30276" xr:uid="{BB6B2B20-0154-4138-9920-F61BE53EFF8F}"/>
    <cellStyle name="Normal 3 3 3 2 2 5" xfId="7503" xr:uid="{0CD9D039-5277-463B-9D2D-112DD3DA476C}"/>
    <cellStyle name="Normal 3 3 3 2 2 5 2" xfId="39502" xr:uid="{E1ABA59D-552A-4C50-B5C9-7079C9D55A7E}"/>
    <cellStyle name="Normal 3 3 3 2 2 6" xfId="10912" xr:uid="{7E3C96DD-8E27-48D3-8B02-CDD3995ACEBF}"/>
    <cellStyle name="Normal 3 3 3 2 2 6 2" xfId="32971" xr:uid="{F98B9B98-671C-408D-8433-C7BB497882EA}"/>
    <cellStyle name="Normal 3 3 3 2 2 7" xfId="14693" xr:uid="{903DE02A-5EFB-4904-BA1D-CC76092E5473}"/>
    <cellStyle name="Normal 3 3 3 2 2 8" xfId="18064" xr:uid="{0981EBD3-DD59-452C-8B60-F993A4AE8939}"/>
    <cellStyle name="Normal 3 3 3 2 3" xfId="3267" xr:uid="{65A00947-4144-4809-8FB5-E4EC19D2CA8B}"/>
    <cellStyle name="Normal 3 3 3 2 3 2" xfId="5823" xr:uid="{F1629412-0C2C-45AC-A81E-A3C05F808808}"/>
    <cellStyle name="Normal 3 3 3 2 3 2 2" xfId="12810" xr:uid="{8D051767-99C8-47B8-9239-7C5334340FCA}"/>
    <cellStyle name="Normal 3 3 3 2 3 2 2 2" xfId="38539" xr:uid="{9DD80F36-66FD-4C52-B418-E74DE82F48A1}"/>
    <cellStyle name="Normal 3 3 3 2 3 2 3" xfId="16573" xr:uid="{1FDAAFF6-F26C-4331-9A0B-2DF2C4D2E9EB}"/>
    <cellStyle name="Normal 3 3 3 2 3 2 3 2" xfId="41809" xr:uid="{D401BF09-DB7A-41ED-987E-59B523F1486E}"/>
    <cellStyle name="Normal 3 3 3 2 3 2 4" xfId="25129" xr:uid="{526C7FF0-D816-402B-8E8B-B441994683B2}"/>
    <cellStyle name="Normal 3 3 3 2 3 2 4 2" xfId="35320" xr:uid="{72F7BB49-CD6C-4EB3-A5E1-AF7E8C8C7048}"/>
    <cellStyle name="Normal 3 3 3 2 3 2 5" xfId="32015" xr:uid="{89ED0611-AC58-48A3-B5CB-83861398DEC5}"/>
    <cellStyle name="Normal 3 3 3 2 3 3" xfId="8986" xr:uid="{44A494A1-5F27-4DB9-87C6-CEE8E546C6AD}"/>
    <cellStyle name="Normal 3 3 3 2 3 3 2" xfId="36751" xr:uid="{6706F8A6-FC6C-4239-A1AC-A8E6F870A6A3}"/>
    <cellStyle name="Normal 3 3 3 2 3 4" xfId="10913" xr:uid="{ACD0D07C-1505-4490-9A8A-A88F16BF753E}"/>
    <cellStyle name="Normal 3 3 3 2 3 4 2" xfId="39897" xr:uid="{5BAD5837-6819-47F0-B408-84375D41521E}"/>
    <cellStyle name="Normal 3 3 3 2 3 5" xfId="14694" xr:uid="{4698AC89-6F75-4119-9E22-AAE18F2992C0}"/>
    <cellStyle name="Normal 3 3 3 2 3 5 2" xfId="33391" xr:uid="{26C6FD61-D635-445F-8E8E-F278F4FE310A}"/>
    <cellStyle name="Normal 3 3 3 2 3 6" xfId="19340" xr:uid="{ADE0F0E2-24A4-4709-BBD5-CC37CAE2E0C3}"/>
    <cellStyle name="Normal 3 3 3 2 4" xfId="5820" xr:uid="{4841F162-F95E-40C2-8FDA-F7AB468A05AB}"/>
    <cellStyle name="Normal 3 3 3 2 4 2" xfId="12811" xr:uid="{08AC5AB8-A863-409F-AB15-316732626124}"/>
    <cellStyle name="Normal 3 3 3 2 4 2 2" xfId="38536" xr:uid="{D6C60712-E366-4150-BB09-FD49EB8B5BAB}"/>
    <cellStyle name="Normal 3 3 3 2 4 3" xfId="16574" xr:uid="{7FB5E0CF-62CD-4E5F-B906-FD311B80B09C}"/>
    <cellStyle name="Normal 3 3 3 2 4 3 2" xfId="41806" xr:uid="{D9EA677E-3F3E-44DC-A83D-2061F46A12A0}"/>
    <cellStyle name="Normal 3 3 3 2 4 4" xfId="25126" xr:uid="{7FBCF5EE-EE28-4939-A8AC-A97F1F607808}"/>
    <cellStyle name="Normal 3 3 3 2 4 4 2" xfId="35317" xr:uid="{8AA052CF-ACA3-442F-B70A-8040521CB47C}"/>
    <cellStyle name="Normal 3 3 3 2 4 5" xfId="32012" xr:uid="{C94EDF9A-F942-451A-8FE1-14ADF2C5A55F}"/>
    <cellStyle name="Normal 3 3 3 2 5" xfId="3264" xr:uid="{71E268EC-FA18-4D2F-81CF-EA850AFBF14F}"/>
    <cellStyle name="Normal 3 3 3 2 5 2" xfId="25561" xr:uid="{04DF5F35-010F-4207-8B7A-B9D708CDA054}"/>
    <cellStyle name="Normal 3 3 3 2 5 2 2" xfId="35937" xr:uid="{07096017-DB86-44FC-BF8C-6579886FB785}"/>
    <cellStyle name="Normal 3 3 3 2 5 3" xfId="29938" xr:uid="{700FAABA-963D-4D0C-B14A-FFD97A31B892}"/>
    <cellStyle name="Normal 3 3 3 2 6" xfId="7502" xr:uid="{4045EC51-C330-4ECB-909E-3683BA7C43B9}"/>
    <cellStyle name="Normal 3 3 3 2 6 2" xfId="39083" xr:uid="{DDADC2DB-DA3B-42EE-B5AE-CDAAE9273F3E}"/>
    <cellStyle name="Normal 3 3 3 2 7" xfId="10911" xr:uid="{88E09AC9-6106-468D-BD9C-5351785CE01A}"/>
    <cellStyle name="Normal 3 3 3 2 7 2" xfId="32546" xr:uid="{58D4A77E-2AEF-4EC9-9399-11A5FB4569CB}"/>
    <cellStyle name="Normal 3 3 3 2 8" xfId="14692" xr:uid="{EA9D4A15-EE25-4BD0-BE90-B7E3E19F49BA}"/>
    <cellStyle name="Normal 3 3 3 2 9" xfId="18063" xr:uid="{7085CDC5-5454-4CDB-AF98-0EEF422BAFE4}"/>
    <cellStyle name="Normal 3 3 3 3" xfId="1142" xr:uid="{3DD76437-6F8D-4C5C-BE96-F4DC09523321}"/>
    <cellStyle name="Normal 3 3 3 3 2" xfId="1143" xr:uid="{161E027F-22CC-4E03-AB0D-24095E71C44B}"/>
    <cellStyle name="Normal 3 3 3 3 2 2" xfId="3270" xr:uid="{BA2CB744-98A9-4EF5-8DBB-CD907676AE06}"/>
    <cellStyle name="Normal 3 3 3 3 2 2 2" xfId="5826" xr:uid="{50EDF95D-37A4-46C9-BBCB-31085242D5CC}"/>
    <cellStyle name="Normal 3 3 3 3 2 2 2 2" xfId="38540" xr:uid="{BCAD9028-F9FB-4BD3-AD81-91A28B207E0F}"/>
    <cellStyle name="Normal 3 3 3 3 2 2 3" xfId="8989" xr:uid="{2AD33294-1041-481E-9E63-305DDB9011B1}"/>
    <cellStyle name="Normal 3 3 3 3 2 2 3 2" xfId="41811" xr:uid="{484CF7C8-6ECD-4AB3-93AB-303A535D5228}"/>
    <cellStyle name="Normal 3 3 3 3 2 2 4" xfId="12812" xr:uid="{32E16F88-670A-496E-9A83-42D3B7132FF1}"/>
    <cellStyle name="Normal 3 3 3 3 2 2 4 2" xfId="35322" xr:uid="{58DD04C9-84F0-465C-8D49-5FFEA27AEBC5}"/>
    <cellStyle name="Normal 3 3 3 3 2 2 5" xfId="16575" xr:uid="{E0ACEB6B-4A8D-4DAE-A703-3BF074CC93B6}"/>
    <cellStyle name="Normal 3 3 3 3 2 2 6" xfId="19343" xr:uid="{3D983BA0-E5A0-4257-887D-BB4B1E155377}"/>
    <cellStyle name="Normal 3 3 3 3 2 3" xfId="5825" xr:uid="{D9D48D79-7A0B-4CE3-B9C4-9C196B3D37EE}"/>
    <cellStyle name="Normal 3 3 3 3 2 3 2" xfId="36972" xr:uid="{19E38823-5D9C-497D-A61C-B435E4CA2FB4}"/>
    <cellStyle name="Normal 3 3 3 3 2 4" xfId="3269" xr:uid="{DA2A0D65-A78B-4A9E-BFAE-C698A90BAABF}"/>
    <cellStyle name="Normal 3 3 3 3 2 4 2" xfId="40118" xr:uid="{3F345F9D-24FF-4431-B01E-3E68382513D7}"/>
    <cellStyle name="Normal 3 3 3 3 2 5" xfId="7505" xr:uid="{05E74F7C-4808-4277-B1E9-E3B110BE024C}"/>
    <cellStyle name="Normal 3 3 3 3 2 5 2" xfId="33621" xr:uid="{0AA1E1C7-DFDF-4FCD-A93B-54F1E2792061}"/>
    <cellStyle name="Normal 3 3 3 3 2 6" xfId="10915" xr:uid="{0CACE70C-81B4-40DC-A040-60C89757961D}"/>
    <cellStyle name="Normal 3 3 3 3 2 7" xfId="14696" xr:uid="{410FFAF3-80AF-4DFC-8674-683F2A326FAA}"/>
    <cellStyle name="Normal 3 3 3 3 2 8" xfId="18066" xr:uid="{0A788074-0E1D-4DF1-8938-C49FC1C71A09}"/>
    <cellStyle name="Normal 3 3 3 3 3" xfId="3271" xr:uid="{B88C3D58-958C-47BB-9F52-86BAD7343740}"/>
    <cellStyle name="Normal 3 3 3 3 3 2" xfId="5827" xr:uid="{0401CCBF-A1EB-4133-9A97-375BFB3217D0}"/>
    <cellStyle name="Normal 3 3 3 3 3 2 2" xfId="12813" xr:uid="{91D19886-7D8A-499D-B8BA-EA6C4FD4C830}"/>
    <cellStyle name="Normal 3 3 3 3 3 2 3" xfId="16576" xr:uid="{F08C24A4-B248-4E58-A131-324667B4D83C}"/>
    <cellStyle name="Normal 3 3 3 3 3 3" xfId="8988" xr:uid="{D0B1E481-DB4B-40CF-97D7-33E8FFB10451}"/>
    <cellStyle name="Normal 3 3 3 3 3 3 2" xfId="41810" xr:uid="{359014C4-E27D-42E1-BA5E-0049EA9451ED}"/>
    <cellStyle name="Normal 3 3 3 3 3 4" xfId="10916" xr:uid="{94084A71-CC8A-493E-BC17-ADB22FA30B3F}"/>
    <cellStyle name="Normal 3 3 3 3 3 4 2" xfId="35321" xr:uid="{4F223E05-86F1-414E-BD42-63AB487F9D71}"/>
    <cellStyle name="Normal 3 3 3 3 3 5" xfId="14697" xr:uid="{1A87B248-546B-4B3E-AA82-BD9F529BB316}"/>
    <cellStyle name="Normal 3 3 3 3 3 6" xfId="19342" xr:uid="{99026FE6-BDAF-45E1-9978-AE4031D9B54D}"/>
    <cellStyle name="Normal 3 3 3 3 4" xfId="5824" xr:uid="{5CE7E6BF-47AF-4979-BBCB-729D57E2FEAE}"/>
    <cellStyle name="Normal 3 3 3 3 4 2" xfId="12814" xr:uid="{A228F797-8C82-4A2A-82E4-E36E78DF1B65}"/>
    <cellStyle name="Normal 3 3 3 3 4 2 2" xfId="36157" xr:uid="{11CDEAEA-3114-4B1B-9224-6F249CBFEABB}"/>
    <cellStyle name="Normal 3 3 3 3 4 3" xfId="16577" xr:uid="{F97013E2-17C2-4554-BAB7-8B5C5FA41CA5}"/>
    <cellStyle name="Normal 3 3 3 3 5" xfId="3268" xr:uid="{7CFF6251-0E5F-4CEF-8BC9-38C289AB9016}"/>
    <cellStyle name="Normal 3 3 3 3 5 2" xfId="39303" xr:uid="{E48FCCB9-A13B-48AA-B3C6-FC1EAD0B9ABA}"/>
    <cellStyle name="Normal 3 3 3 3 6" xfId="7504" xr:uid="{D86A551E-A492-4412-92BC-F2CA8108B86D}"/>
    <cellStyle name="Normal 3 3 3 3 6 2" xfId="32771" xr:uid="{C59BA482-8109-452D-94D8-9949C35442A2}"/>
    <cellStyle name="Normal 3 3 3 3 7" xfId="10914" xr:uid="{5F334012-83E6-4C87-8A22-DA288D0C1B85}"/>
    <cellStyle name="Normal 3 3 3 3 8" xfId="14695" xr:uid="{4CC1EA26-2AFE-407C-92DB-7CEDC7015FC1}"/>
    <cellStyle name="Normal 3 3 3 3 9" xfId="18065" xr:uid="{A73D360F-1549-4F56-8F8B-F69A34685D8C}"/>
    <cellStyle name="Normal 3 3 3 4" xfId="1144" xr:uid="{5D925077-6788-4736-9454-C87C762C8693}"/>
    <cellStyle name="Normal 3 3 3 4 2" xfId="3273" xr:uid="{C736478B-1DCE-48EF-9144-32A94AA1879D}"/>
    <cellStyle name="Normal 3 3 3 4 2 2" xfId="5829" xr:uid="{9B34F903-A7DA-430C-98A9-DD17CACC5662}"/>
    <cellStyle name="Normal 3 3 3 4 2 2 2" xfId="38541" xr:uid="{A882510C-D9E3-4765-B29F-F4128EBE75D0}"/>
    <cellStyle name="Normal 3 3 3 4 2 3" xfId="8990" xr:uid="{13868CB5-2B5E-426B-BD99-49E4DBBD7F97}"/>
    <cellStyle name="Normal 3 3 3 4 2 3 2" xfId="41812" xr:uid="{6EEC4390-E4EE-45B7-AD7A-904C945D1423}"/>
    <cellStyle name="Normal 3 3 3 4 2 4" xfId="12815" xr:uid="{9614BB6E-2D53-4590-B01C-BD708A0C4814}"/>
    <cellStyle name="Normal 3 3 3 4 2 4 2" xfId="35323" xr:uid="{BF126A63-E2F6-410C-B5F8-E04EE5166833}"/>
    <cellStyle name="Normal 3 3 3 4 2 5" xfId="16578" xr:uid="{9D986416-6975-48B4-B86A-304F146721BC}"/>
    <cellStyle name="Normal 3 3 3 4 2 6" xfId="19344" xr:uid="{93E43F19-E992-473F-81EF-53FEAB47B035}"/>
    <cellStyle name="Normal 3 3 3 4 3" xfId="5828" xr:uid="{4DF485CB-486D-4AFB-A7DB-2D5161423E07}"/>
    <cellStyle name="Normal 3 3 3 4 3 2" xfId="36558" xr:uid="{BAF0592C-82FE-49AE-A3AA-96D560F17BAA}"/>
    <cellStyle name="Normal 3 3 3 4 4" xfId="3272" xr:uid="{C069DC93-2F76-4ED8-B8EC-8D06FA7C229A}"/>
    <cellStyle name="Normal 3 3 3 4 4 2" xfId="39704" xr:uid="{1D67FB57-D972-4B62-9A2C-5A4DBBCF333D}"/>
    <cellStyle name="Normal 3 3 3 4 5" xfId="7506" xr:uid="{382430BE-AEEC-46BA-AAF8-BB2A6956497F}"/>
    <cellStyle name="Normal 3 3 3 4 5 2" xfId="33191" xr:uid="{05FA7E93-0F9B-4B02-B7E2-74F823F09584}"/>
    <cellStyle name="Normal 3 3 3 4 6" xfId="10917" xr:uid="{8CD88D6B-48F0-4292-9699-2F7EAF0BD8BD}"/>
    <cellStyle name="Normal 3 3 3 4 7" xfId="14698" xr:uid="{B8B88C8D-7A1F-4CAA-A161-895E34940A0B}"/>
    <cellStyle name="Normal 3 3 3 4 8" xfId="18067" xr:uid="{020E50F3-04F3-4DDE-A608-6849156A7F39}"/>
    <cellStyle name="Normal 3 3 3 5" xfId="3274" xr:uid="{FB3E0998-D6B2-4044-889F-CFD0933C3076}"/>
    <cellStyle name="Normal 3 3 3 5 2" xfId="5830" xr:uid="{568F0F5E-D9D8-4A5C-8FD8-A63AFC6F36AF}"/>
    <cellStyle name="Normal 3 3 3 5 2 2" xfId="9533" xr:uid="{84E6B934-E6AF-408F-84B7-6E52FA690BC2}"/>
    <cellStyle name="Normal 3 3 3 5 2 3" xfId="12816" xr:uid="{838E172D-5705-47A5-8F4F-390FC873D257}"/>
    <cellStyle name="Normal 3 3 3 5 2 4" xfId="16579" xr:uid="{63506776-B947-4C34-9BB5-B0ABE553E15F}"/>
    <cellStyle name="Normal 3 3 3 5 3" xfId="8050" xr:uid="{6C25FDC5-E2F4-4DCB-8C64-98E310380B18}"/>
    <cellStyle name="Normal 3 3 3 5 3 2" xfId="41805" xr:uid="{D0B3CB4A-78C9-4FD2-9321-875D8F8B55DF}"/>
    <cellStyle name="Normal 3 3 3 5 4" xfId="10918" xr:uid="{37EB0AFC-22FE-4145-BD36-86DD2064C6BF}"/>
    <cellStyle name="Normal 3 3 3 5 4 2" xfId="35316" xr:uid="{304E2C00-0054-479C-BFC0-40AB25B528F6}"/>
    <cellStyle name="Normal 3 3 3 5 5" xfId="14699" xr:uid="{C48CA427-603B-4F74-9A79-4AE2C38DCD94}"/>
    <cellStyle name="Normal 3 3 3 5 6" xfId="19339" xr:uid="{427BEDD8-2CD3-4039-91F6-233D8179766A}"/>
    <cellStyle name="Normal 3 3 3 6" xfId="5819" xr:uid="{3F52B192-4B7E-43FA-91A2-482DC2E3F1D0}"/>
    <cellStyle name="Normal 3 3 3 6 2" xfId="8985" xr:uid="{4561ADF3-CA7A-46BC-9A03-34B134362F86}"/>
    <cellStyle name="Normal 3 3 3 6 2 2" xfId="35745" xr:uid="{A1236159-675C-4C1F-81D6-FC50C4322130}"/>
    <cellStyle name="Normal 3 3 3 6 3" xfId="12817" xr:uid="{65C333E9-7E4A-4F6F-81D4-840F11B88AE7}"/>
    <cellStyle name="Normal 3 3 3 6 4" xfId="16580" xr:uid="{AB41A322-B9D8-4D71-968F-A30CE290D267}"/>
    <cellStyle name="Normal 3 3 3 7" xfId="3263" xr:uid="{2D9F29BB-5661-4DBD-9DAB-6DFD1D52B5D5}"/>
    <cellStyle name="Normal 3 3 3 7 2" xfId="38891" xr:uid="{07600A2D-083C-4839-A52A-A7DCAED5DCD4}"/>
    <cellStyle name="Normal 3 3 3 8" xfId="7501" xr:uid="{2A216CAB-896D-41AE-8C46-6B00BA4162BC}"/>
    <cellStyle name="Normal 3 3 3 8 2" xfId="32349" xr:uid="{B2F7818C-BADC-4E82-B4F5-0FBCC15C7AA6}"/>
    <cellStyle name="Normal 3 3 3 9" xfId="10910" xr:uid="{5253D302-62B1-4B8E-9344-75D19B904724}"/>
    <cellStyle name="Normal 3 3 4" xfId="1145" xr:uid="{5659136A-2727-41E1-A942-216E355C9B10}"/>
    <cellStyle name="Normal 3 3 4 10" xfId="22176" xr:uid="{8849CCD6-B047-44CC-9C60-96BB94F7194C}"/>
    <cellStyle name="Normal 3 3 4 2" xfId="22280" xr:uid="{4655B31A-6E6B-41EE-BCC4-A356C06F8971}"/>
    <cellStyle name="Normal 3 3 4 2 2" xfId="22718" xr:uid="{2D60E0DD-494B-47AA-8741-CFB47254F3A2}"/>
    <cellStyle name="Normal 3 3 4 2 2 2" xfId="23279" xr:uid="{94F4CB7A-A416-436E-911B-C1AF5D212A05}"/>
    <cellStyle name="Normal 3 3 4 2 2 2 2" xfId="27332" xr:uid="{2698C022-49C7-4AD4-8A9A-8D8FD742B19C}"/>
    <cellStyle name="Normal 3 3 4 2 2 2 2 2" xfId="38544" xr:uid="{68296429-2B7C-462D-A379-796EBFD4574B}"/>
    <cellStyle name="Normal 3 3 4 2 2 2 3" xfId="29089" xr:uid="{70A4873A-0CC1-4735-9FA9-766096B03D95}"/>
    <cellStyle name="Normal 3 3 4 2 2 2 3 2" xfId="41815" xr:uid="{D2BCF752-A94C-4297-8456-C5C9B0AF3CE5}"/>
    <cellStyle name="Normal 3 3 4 2 2 2 4" xfId="25132" xr:uid="{475F464D-EBCE-49A6-A8FE-E06A8E0DAFE4}"/>
    <cellStyle name="Normal 3 3 4 2 2 2 4 2" xfId="35326" xr:uid="{9D724EE1-231F-4936-ADAA-4D6E0ED4F559}"/>
    <cellStyle name="Normal 3 3 4 2 2 2 5" xfId="32018" xr:uid="{0A6EBBEF-E880-45D6-80C3-3E73B7BB03FC}"/>
    <cellStyle name="Normal 3 3 4 2 2 3" xfId="26259" xr:uid="{C3A19579-CA9C-4364-B1FA-CD2AD9C5C95E}"/>
    <cellStyle name="Normal 3 3 4 2 2 3 2" xfId="37075" xr:uid="{2CAAE3B7-E4FF-4A27-BFCC-152096A1E739}"/>
    <cellStyle name="Normal 3 3 4 2 2 4" xfId="28013" xr:uid="{651505DA-1951-4491-B77D-471097131F39}"/>
    <cellStyle name="Normal 3 3 4 2 2 4 2" xfId="40221" xr:uid="{5C2EFC79-6D6C-4BF2-95A3-64C7AD552F64}"/>
    <cellStyle name="Normal 3 3 4 2 2 5" xfId="23900" xr:uid="{B60BE8D9-1B52-4C54-A677-C1FEB4655C98}"/>
    <cellStyle name="Normal 3 3 4 2 2 5 2" xfId="33726" xr:uid="{F3E79B54-3B86-48AF-866E-549B0EF6A3C4}"/>
    <cellStyle name="Normal 3 3 4 2 2 6" xfId="30738" xr:uid="{154CF1CE-B354-4722-A4BA-71F828B79DA5}"/>
    <cellStyle name="Normal 3 3 4 2 3" xfId="23278" xr:uid="{11032E40-5350-4E77-94B8-0CF7A1F0FA5B}"/>
    <cellStyle name="Normal 3 3 4 2 3 2" xfId="27331" xr:uid="{6EA89D20-010F-4103-A56B-C2E86D265158}"/>
    <cellStyle name="Normal 3 3 4 2 3 2 2" xfId="38543" xr:uid="{66F05655-AE65-4F37-9CAA-5E7CB75F9812}"/>
    <cellStyle name="Normal 3 3 4 2 3 3" xfId="29088" xr:uid="{E3F0C1EA-3100-4BA1-B1C6-51E938719EEA}"/>
    <cellStyle name="Normal 3 3 4 2 3 3 2" xfId="41814" xr:uid="{48F60B2F-545F-45FF-89B3-6A5BB7E7DCB4}"/>
    <cellStyle name="Normal 3 3 4 2 3 4" xfId="25131" xr:uid="{52B9EC04-1B36-4935-8919-06024FB066CC}"/>
    <cellStyle name="Normal 3 3 4 2 3 4 2" xfId="35325" xr:uid="{BDF5B8D0-FF0A-4E55-A826-35D8B8E1E8A0}"/>
    <cellStyle name="Normal 3 3 4 2 3 5" xfId="32017" xr:uid="{31B92530-18FC-446A-8175-798187EE3E57}"/>
    <cellStyle name="Normal 3 3 4 2 4" xfId="22509" xr:uid="{B0568204-FF9C-40AB-8BD0-D10FED01CECC}"/>
    <cellStyle name="Normal 3 3 4 2 4 2" xfId="25805" xr:uid="{37A3C32F-40D3-4AE6-A3E0-AAE120E81E34}"/>
    <cellStyle name="Normal 3 3 4 2 4 2 2" xfId="36260" xr:uid="{E6723234-7360-4989-9544-4F9061D5DC0D}"/>
    <cellStyle name="Normal 3 3 4 2 4 3" xfId="30182" xr:uid="{2324F219-06BB-4852-96C5-CE2322717EA7}"/>
    <cellStyle name="Normal 3 3 4 2 5" xfId="27647" xr:uid="{1761F4D4-ED5C-459E-ABE8-8D9FADED3342}"/>
    <cellStyle name="Normal 3 3 4 2 5 2" xfId="39406" xr:uid="{F6E3A34C-0784-4711-BCD5-081199924184}"/>
    <cellStyle name="Normal 3 3 4 2 6" xfId="23526" xr:uid="{888B4E21-E1FA-407E-BDCF-4C0F16D3D91B}"/>
    <cellStyle name="Normal 3 3 4 2 6 2" xfId="32875" xr:uid="{1634917A-00F8-4C87-89B4-680245170C55}"/>
    <cellStyle name="Normal 3 3 4 2 7" xfId="29580" xr:uid="{9D7D2262-09DE-4712-9F14-DFCCAD0AC8DC}"/>
    <cellStyle name="Normal 3 3 4 3" xfId="22618" xr:uid="{48C99D89-5494-41A5-ABE8-4664A250166D}"/>
    <cellStyle name="Normal 3 3 4 3 2" xfId="23280" xr:uid="{063CFEE1-05F2-44CF-B141-0B34142237C7}"/>
    <cellStyle name="Normal 3 3 4 3 2 2" xfId="27333" xr:uid="{79FCD54F-997B-4016-9D4A-0E66EF5F1A35}"/>
    <cellStyle name="Normal 3 3 4 3 2 2 2" xfId="38545" xr:uid="{63781EBD-79A9-45EB-A2D7-4C9F83B8098D}"/>
    <cellStyle name="Normal 3 3 4 3 2 3" xfId="29090" xr:uid="{BAE5F438-06DD-4337-825A-C84F8923B58D}"/>
    <cellStyle name="Normal 3 3 4 3 2 3 2" xfId="41816" xr:uid="{402175D9-979C-4AD6-878D-B92268511690}"/>
    <cellStyle name="Normal 3 3 4 3 2 4" xfId="25133" xr:uid="{FA62FE56-756C-4165-97CF-13EBD3CFB775}"/>
    <cellStyle name="Normal 3 3 4 3 2 4 2" xfId="35327" xr:uid="{ACF05083-2DF9-41A4-8555-C1FD012F456B}"/>
    <cellStyle name="Normal 3 3 4 3 2 5" xfId="32019" xr:uid="{69A2D260-11E8-4354-9EBD-E9DFA6DAA851}"/>
    <cellStyle name="Normal 3 3 4 3 3" xfId="26096" xr:uid="{F08D9CFE-4559-45E5-9B40-A8DDA8EE3395}"/>
    <cellStyle name="Normal 3 3 4 3 3 2" xfId="36656" xr:uid="{7A761723-8554-415E-A7BD-F4FAFD0888AE}"/>
    <cellStyle name="Normal 3 3 4 3 4" xfId="27804" xr:uid="{C8DEC8F0-95AC-48F9-B003-78068AFB93A7}"/>
    <cellStyle name="Normal 3 3 4 3 4 2" xfId="39802" xr:uid="{6B45A300-679B-42BE-AB81-C40A237D11EC}"/>
    <cellStyle name="Normal 3 3 4 3 5" xfId="23686" xr:uid="{C6A9D0D5-8571-4F9A-B120-0CF8A101E862}"/>
    <cellStyle name="Normal 3 3 4 3 5 2" xfId="33295" xr:uid="{1F538EE4-841B-45EA-BA71-791F64869188}"/>
    <cellStyle name="Normal 3 3 4 3 6" xfId="30523" xr:uid="{A2F25E10-C1D5-4024-AD51-480136EBE69B}"/>
    <cellStyle name="Normal 3 3 4 4" xfId="23277" xr:uid="{CBDB2B91-CA2A-4993-BF5F-8C3CD898ACA8}"/>
    <cellStyle name="Normal 3 3 4 4 2" xfId="27330" xr:uid="{462321EB-835E-4A1A-AD64-9980FEB39C41}"/>
    <cellStyle name="Normal 3 3 4 4 2 2" xfId="38542" xr:uid="{F8EFAB19-9F17-4F26-9039-B2A426F11D62}"/>
    <cellStyle name="Normal 3 3 4 4 3" xfId="29087" xr:uid="{CF2EB1C8-F1B1-4BA1-A57D-BFE4709861AE}"/>
    <cellStyle name="Normal 3 3 4 4 3 2" xfId="41813" xr:uid="{C6CB70DB-1612-4409-8A00-7DBA50B0199D}"/>
    <cellStyle name="Normal 3 3 4 4 4" xfId="25130" xr:uid="{5D01F281-536C-4A6E-97B2-5760F2129093}"/>
    <cellStyle name="Normal 3 3 4 4 4 2" xfId="35324" xr:uid="{2483BBB3-8F90-421F-A11C-67D612E3B082}"/>
    <cellStyle name="Normal 3 3 4 4 5" xfId="32016" xr:uid="{54089F0D-C92D-47F9-8E4E-1E4863C17578}"/>
    <cellStyle name="Normal 3 3 4 5" xfId="22397" xr:uid="{946EF5F8-16E8-45D6-A476-2693CFDC3D38}"/>
    <cellStyle name="Normal 3 3 4 5 2" xfId="25466" xr:uid="{AE4CA366-C1CD-43F5-8BA6-A157AA142016}"/>
    <cellStyle name="Normal 3 3 4 5 2 2" xfId="35842" xr:uid="{513E50E1-C539-4B2E-98E5-479C5629FA69}"/>
    <cellStyle name="Normal 3 3 4 5 3" xfId="29843" xr:uid="{9C950496-85EA-4610-A22F-784D313A5B45}"/>
    <cellStyle name="Normal 3 3 4 6" xfId="27533" xr:uid="{4405CD7A-B922-44CC-B79A-A0E97E5A68CC}"/>
    <cellStyle name="Normal 3 3 4 6 2" xfId="38988" xr:uid="{FE551E15-2C36-4834-A1FD-2F718C0D671F}"/>
    <cellStyle name="Normal 3 3 4 7" xfId="23408" xr:uid="{60F7B8B0-5F86-4BB3-941B-DF978334F6A9}"/>
    <cellStyle name="Normal 3 3 4 7 2" xfId="32451" xr:uid="{C05FF933-7B54-47DB-87D8-328A153D4FBE}"/>
    <cellStyle name="Normal 3 3 4 8" xfId="29414" xr:uid="{B4224E58-42C6-41F9-B907-64D07C66E39C}"/>
    <cellStyle name="Normal 3 3 4 9" xfId="42224" xr:uid="{09B98534-7CB0-412A-BFC7-1DF09A62DA24}"/>
    <cellStyle name="Normal 3 3 5" xfId="1146" xr:uid="{30D9CA17-D1B0-46E7-B456-7673A83F3F3E}"/>
    <cellStyle name="Normal 3 3 5 2" xfId="1147" xr:uid="{76388368-3AAD-4A56-AEA8-FFD431057F85}"/>
    <cellStyle name="Normal 3 3 5 2 2" xfId="3277" xr:uid="{EB2E65BC-2118-44C7-9AFF-456D4E97F3CE}"/>
    <cellStyle name="Normal 3 3 5 2 2 2" xfId="5833" xr:uid="{E126EDFB-01D7-469C-89FD-89E9C588F652}"/>
    <cellStyle name="Normal 3 3 5 2 2 2 2" xfId="38546" xr:uid="{0C2E3E5A-A2C6-458F-95E1-A78383BA7C70}"/>
    <cellStyle name="Normal 3 3 5 2 2 3" xfId="8992" xr:uid="{07A0CD28-EFA5-4C0C-B11E-215EAF32FC18}"/>
    <cellStyle name="Normal 3 3 5 2 2 3 2" xfId="41818" xr:uid="{AC678C74-E226-40A6-9028-6C477159C62F}"/>
    <cellStyle name="Normal 3 3 5 2 2 4" xfId="12818" xr:uid="{D836504E-020D-42F4-B7C2-606F4F1336E4}"/>
    <cellStyle name="Normal 3 3 5 2 2 4 2" xfId="35329" xr:uid="{6E90238D-69F7-4CA8-B80B-D3491D29F34E}"/>
    <cellStyle name="Normal 3 3 5 2 2 5" xfId="16581" xr:uid="{39F0EB87-0869-4E81-B64D-0CE5282F93E8}"/>
    <cellStyle name="Normal 3 3 5 2 2 6" xfId="19346" xr:uid="{C02BF9F1-081C-4C27-BF9B-0F67761FC7E4}"/>
    <cellStyle name="Normal 3 3 5 2 3" xfId="5832" xr:uid="{EA9E5155-670C-4CF7-90BC-E47108831A6B}"/>
    <cellStyle name="Normal 3 3 5 2 3 2" xfId="36877" xr:uid="{F3FE6156-F306-4AB3-9471-6EE18677A9AD}"/>
    <cellStyle name="Normal 3 3 5 2 4" xfId="3276" xr:uid="{5CDBFC97-370A-46F1-9651-ECE60A2DBA7E}"/>
    <cellStyle name="Normal 3 3 5 2 4 2" xfId="40023" xr:uid="{1A4BB426-C54C-4BBA-90CC-4BBBB605A324}"/>
    <cellStyle name="Normal 3 3 5 2 5" xfId="7508" xr:uid="{503BB173-DBE2-4FC8-BE0F-D95684342CB6}"/>
    <cellStyle name="Normal 3 3 5 2 5 2" xfId="33525" xr:uid="{10F83764-9010-478E-BB4B-ED3068E44759}"/>
    <cellStyle name="Normal 3 3 5 2 6" xfId="10920" xr:uid="{F46CB129-11F9-4006-B134-85AE667896F0}"/>
    <cellStyle name="Normal 3 3 5 2 7" xfId="14701" xr:uid="{CC43891F-1C2A-41AD-A3A7-EB4F78F46230}"/>
    <cellStyle name="Normal 3 3 5 2 8" xfId="18069" xr:uid="{D137667A-8374-461C-9172-315764C22E36}"/>
    <cellStyle name="Normal 3 3 5 3" xfId="3278" xr:uid="{B81683F2-3F5B-430F-A4B4-0C60CF0422C2}"/>
    <cellStyle name="Normal 3 3 5 3 2" xfId="5834" xr:uid="{05AF3D0F-3081-4518-A771-56E29B54DECD}"/>
    <cellStyle name="Normal 3 3 5 3 2 2" xfId="12819" xr:uid="{8414A5C4-46A1-4443-9A1A-9A65C01FAD15}"/>
    <cellStyle name="Normal 3 3 5 3 2 3" xfId="16582" xr:uid="{485486A3-74D1-4327-BD08-66C6D762240C}"/>
    <cellStyle name="Normal 3 3 5 3 3" xfId="8991" xr:uid="{866EAB37-4B70-4D9D-9B93-4EA3E816F435}"/>
    <cellStyle name="Normal 3 3 5 3 3 2" xfId="41817" xr:uid="{8AF4B6F5-8514-4407-BEC4-719D47E835AB}"/>
    <cellStyle name="Normal 3 3 5 3 4" xfId="10921" xr:uid="{BA902E0A-E400-4418-AC17-59E9A63AD528}"/>
    <cellStyle name="Normal 3 3 5 3 4 2" xfId="35328" xr:uid="{DA9B0853-9181-4427-BA56-0985CB19C41E}"/>
    <cellStyle name="Normal 3 3 5 3 5" xfId="14702" xr:uid="{940B12AA-AE80-43FA-97EE-6165D22834E0}"/>
    <cellStyle name="Normal 3 3 5 3 6" xfId="19345" xr:uid="{7BD3BFC8-424B-4959-B6E5-A9B7D7177086}"/>
    <cellStyle name="Normal 3 3 5 4" xfId="5831" xr:uid="{285AFB6F-6B9F-4730-95F5-A55A27B7560C}"/>
    <cellStyle name="Normal 3 3 5 4 2" xfId="12820" xr:uid="{57910D68-B857-44E4-9871-7E50C2842817}"/>
    <cellStyle name="Normal 3 3 5 4 2 2" xfId="36062" xr:uid="{C876C440-5B36-43D9-B00A-4464050B640A}"/>
    <cellStyle name="Normal 3 3 5 4 3" xfId="16583" xr:uid="{9693BA71-9918-463B-86C1-19ADA9648598}"/>
    <cellStyle name="Normal 3 3 5 5" xfId="3275" xr:uid="{6DA11437-68C3-4B77-911D-5C0C954F0491}"/>
    <cellStyle name="Normal 3 3 5 5 2" xfId="39208" xr:uid="{341BA944-DF37-479B-9FBA-D8F2A27AC591}"/>
    <cellStyle name="Normal 3 3 5 6" xfId="7507" xr:uid="{9BFEC52C-F1FA-475E-8789-8ADA35ACB23A}"/>
    <cellStyle name="Normal 3 3 5 6 2" xfId="32675" xr:uid="{D60246A7-3EA2-4346-A13F-108221210F1C}"/>
    <cellStyle name="Normal 3 3 5 7" xfId="10919" xr:uid="{90FE2DF5-E8D5-4091-ABBE-3B7C6D3BCC6A}"/>
    <cellStyle name="Normal 3 3 5 8" xfId="14700" xr:uid="{4B30EE0C-0E44-4B3D-8589-E0DE299CE6D4}"/>
    <cellStyle name="Normal 3 3 5 9" xfId="18068" xr:uid="{8DBFDFA0-8EEE-4099-B306-34282587AE7C}"/>
    <cellStyle name="Normal 3 3 6" xfId="1148" xr:uid="{CACE8FB6-6FB9-4BB9-AE69-00C96BA72B8F}"/>
    <cellStyle name="Normal 3 3 6 2" xfId="1149" xr:uid="{F5EC9DD1-373E-4357-B5E4-DB82C870610F}"/>
    <cellStyle name="Normal 3 3 6 2 2" xfId="3281" xr:uid="{3901F4D2-FD2B-48D9-A18F-EA625F82834C}"/>
    <cellStyle name="Normal 3 3 6 2 2 2" xfId="5837" xr:uid="{55501490-8783-42C4-89CF-B0A8CFBA4A23}"/>
    <cellStyle name="Normal 3 3 6 2 2 3" xfId="8994" xr:uid="{5F312BB9-99E7-46CD-A731-C2860211FCDF}"/>
    <cellStyle name="Normal 3 3 6 2 2 4" xfId="12821" xr:uid="{BAB93403-0EEA-44BE-9975-6C7EE609B0D1}"/>
    <cellStyle name="Normal 3 3 6 2 2 5" xfId="16584" xr:uid="{2A69A734-DA6C-4673-B6A0-1F57ED5D5F52}"/>
    <cellStyle name="Normal 3 3 6 2 2 6" xfId="19348" xr:uid="{2FFA46CF-7DEE-49A7-8C03-45E68375110E}"/>
    <cellStyle name="Normal 3 3 6 2 3" xfId="5836" xr:uid="{B7682409-8BBC-454D-AE40-2D55B0A547C3}"/>
    <cellStyle name="Normal 3 3 6 2 3 2" xfId="41819" xr:uid="{E83DA295-9534-44AD-BF32-B5DFFF712E5B}"/>
    <cellStyle name="Normal 3 3 6 2 4" xfId="3280" xr:uid="{3E47704A-B0F4-4B62-B4FB-B2474FC82D8E}"/>
    <cellStyle name="Normal 3 3 6 2 4 2" xfId="35330" xr:uid="{B581442D-49F4-41C6-AFDB-7E5CE9A1872E}"/>
    <cellStyle name="Normal 3 3 6 2 5" xfId="7510" xr:uid="{F183F5D4-33D9-42E1-B48C-33FDDDBC5EA9}"/>
    <cellStyle name="Normal 3 3 6 2 6" xfId="10923" xr:uid="{091E60ED-0482-41CD-AE1D-9789F895BE90}"/>
    <cellStyle name="Normal 3 3 6 2 7" xfId="14704" xr:uid="{894AE285-E142-4D95-AFCB-689B468C7D50}"/>
    <cellStyle name="Normal 3 3 6 2 8" xfId="18071" xr:uid="{31B62223-0986-4D01-B9B3-17D8E45734BC}"/>
    <cellStyle name="Normal 3 3 6 3" xfId="3282" xr:uid="{69C8E12E-DFC6-49EE-9AAE-9B11DDB88D77}"/>
    <cellStyle name="Normal 3 3 6 3 2" xfId="5838" xr:uid="{27C45523-5BA5-43FB-92BD-E8692283766C}"/>
    <cellStyle name="Normal 3 3 6 3 2 2" xfId="12822" xr:uid="{5093E1B1-9C45-42D3-ADD1-56578106309C}"/>
    <cellStyle name="Normal 3 3 6 3 2 3" xfId="16585" xr:uid="{43C3973C-6853-45D5-9D35-C3BF8EC2F665}"/>
    <cellStyle name="Normal 3 3 6 3 3" xfId="8993" xr:uid="{652D9634-0035-4F03-B311-4902755FC71F}"/>
    <cellStyle name="Normal 3 3 6 3 4" xfId="10924" xr:uid="{286D385A-94A2-47CD-BFB1-7DF4DF7314D0}"/>
    <cellStyle name="Normal 3 3 6 3 5" xfId="14705" xr:uid="{2AECC8AA-F741-4B1B-A82F-C5F7196B1159}"/>
    <cellStyle name="Normal 3 3 6 3 6" xfId="19347" xr:uid="{C9F8A2F0-A1F8-4775-828D-34900BBAC51F}"/>
    <cellStyle name="Normal 3 3 6 4" xfId="5835" xr:uid="{26F88281-4E3E-4AC0-B7B8-A05F5AEA3585}"/>
    <cellStyle name="Normal 3 3 6 4 2" xfId="12823" xr:uid="{F71F3700-8A6D-4A4F-92BC-BC4DA4E7662B}"/>
    <cellStyle name="Normal 3 3 6 4 3" xfId="16586" xr:uid="{6283ACD5-7BD1-4E78-AD64-74263BD7EFF0}"/>
    <cellStyle name="Normal 3 3 6 5" xfId="3279" xr:uid="{6E50A571-A12A-4384-86E4-86EFB76332E3}"/>
    <cellStyle name="Normal 3 3 6 5 2" xfId="33098" xr:uid="{92837D95-4213-4857-AB0F-0834FA786FD7}"/>
    <cellStyle name="Normal 3 3 6 6" xfId="7509" xr:uid="{44EF4EC7-4944-4E83-A7C9-AACA001F595C}"/>
    <cellStyle name="Normal 3 3 6 7" xfId="10922" xr:uid="{E76E3A81-E98A-499D-BEEA-A200088DFC71}"/>
    <cellStyle name="Normal 3 3 6 8" xfId="14703" xr:uid="{BD99361E-A9D8-4663-8968-643B167A1F0C}"/>
    <cellStyle name="Normal 3 3 6 9" xfId="18070" xr:uid="{A5263882-5D48-4E16-BCB9-7D58A75B59FC}"/>
    <cellStyle name="Normal 3 3 7" xfId="1150" xr:uid="{8ABB4233-632F-44A7-BEE8-794B8F8C7242}"/>
    <cellStyle name="Normal 3 3 7 2" xfId="1151" xr:uid="{9222A60B-AB68-44BC-A334-26DC1C5BCE02}"/>
    <cellStyle name="Normal 3 3 7 2 2" xfId="3285" xr:uid="{702F7C15-DF31-46DE-9D76-17D0CB7FE727}"/>
    <cellStyle name="Normal 3 3 7 2 2 2" xfId="5841" xr:uid="{0A286044-95A6-4106-8713-72519E9677A2}"/>
    <cellStyle name="Normal 3 3 7 2 2 3" xfId="8996" xr:uid="{97825600-8E97-4649-B115-B9085309FA7C}"/>
    <cellStyle name="Normal 3 3 7 2 2 4" xfId="12824" xr:uid="{E95CB6FE-70DA-415B-9131-9F25CFC69275}"/>
    <cellStyle name="Normal 3 3 7 2 2 5" xfId="16587" xr:uid="{1DB9ADDE-897E-4082-A38F-C838A14DB306}"/>
    <cellStyle name="Normal 3 3 7 2 2 6" xfId="19350" xr:uid="{94053039-4A7D-4C61-A201-ABE9FCEFA9AB}"/>
    <cellStyle name="Normal 3 3 7 2 3" xfId="5840" xr:uid="{3948B251-D347-4C43-8633-10EBF0C51D55}"/>
    <cellStyle name="Normal 3 3 7 2 4" xfId="3284" xr:uid="{51941730-47D2-41AE-842D-2114821D9978}"/>
    <cellStyle name="Normal 3 3 7 2 5" xfId="7512" xr:uid="{EEB55D69-0FE6-4203-9D99-58F7C0D422DD}"/>
    <cellStyle name="Normal 3 3 7 2 6" xfId="10926" xr:uid="{CF15C46A-B2A9-4F0C-B588-5271303969DB}"/>
    <cellStyle name="Normal 3 3 7 2 7" xfId="14707" xr:uid="{19F864AE-2532-4337-9E13-0DA41B2A2AD3}"/>
    <cellStyle name="Normal 3 3 7 2 8" xfId="18073" xr:uid="{23DF9866-928A-4FC2-B344-56B18A092F66}"/>
    <cellStyle name="Normal 3 3 7 3" xfId="3286" xr:uid="{C178D672-935D-4205-8E3F-F36B20A97FBD}"/>
    <cellStyle name="Normal 3 3 7 3 2" xfId="5842" xr:uid="{5D911C91-305A-49FF-9A54-92DAA8D78368}"/>
    <cellStyle name="Normal 3 3 7 3 2 2" xfId="12825" xr:uid="{C6B258A6-EF19-46EB-AE24-6C520294CDB5}"/>
    <cellStyle name="Normal 3 3 7 3 2 3" xfId="16588" xr:uid="{DE0BC97E-391B-4372-B585-8CD6080E9CD6}"/>
    <cellStyle name="Normal 3 3 7 3 3" xfId="8995" xr:uid="{C3A63B07-7ED3-4983-AAC3-52F2E68317FF}"/>
    <cellStyle name="Normal 3 3 7 3 4" xfId="10927" xr:uid="{E7C693F6-AA83-4E24-A65F-C8EBE63D65EF}"/>
    <cellStyle name="Normal 3 3 7 3 5" xfId="14708" xr:uid="{2D1CC9A2-9B04-4D30-893A-1A866AE38EB7}"/>
    <cellStyle name="Normal 3 3 7 3 6" xfId="19349" xr:uid="{336AD70E-484C-4086-89F4-ECEE38FA9941}"/>
    <cellStyle name="Normal 3 3 7 4" xfId="5839" xr:uid="{34217CE4-6FD2-41D8-BB3D-77C627995389}"/>
    <cellStyle name="Normal 3 3 7 4 2" xfId="12826" xr:uid="{89407EC1-B200-487A-8D91-578352EB4D2E}"/>
    <cellStyle name="Normal 3 3 7 4 3" xfId="16589" xr:uid="{DD85221C-A322-42F7-9CE1-28985C1E9F2F}"/>
    <cellStyle name="Normal 3 3 7 5" xfId="3283" xr:uid="{C0DEDBFE-C909-4757-A653-504330CAB873}"/>
    <cellStyle name="Normal 3 3 7 6" xfId="7511" xr:uid="{D8582A61-71DB-402A-BC74-BADF29C97861}"/>
    <cellStyle name="Normal 3 3 7 7" xfId="10925" xr:uid="{F7308284-5A64-4AB0-B0DE-E52A0C2FC680}"/>
    <cellStyle name="Normal 3 3 7 8" xfId="14706" xr:uid="{AE0BA06B-5426-43B9-AD25-EDC2ED91A0C7}"/>
    <cellStyle name="Normal 3 3 7 9" xfId="18072" xr:uid="{B50A5A58-E836-49BD-B969-7FB2B9804EFA}"/>
    <cellStyle name="Normal 3 3 8" xfId="3287" xr:uid="{B938FC1C-7F4F-4373-92B1-FA13EDDFBBA4}"/>
    <cellStyle name="Normal 3 3 8 2" xfId="5843" xr:uid="{5CE05C7A-A986-4BFF-B83B-CC4F9566AA1E}"/>
    <cellStyle name="Normal 3 3 8 2 2" xfId="9534" xr:uid="{BC956799-0F2B-4F87-A6CD-A7ED9E68F49E}"/>
    <cellStyle name="Normal 3 3 8 3" xfId="8051" xr:uid="{7D3F3584-5411-48DC-9F09-EA93CF7AFED9}"/>
    <cellStyle name="Normal 3 3 8 4" xfId="19330" xr:uid="{92D90D6E-7063-4980-9761-1CC55DA67268}"/>
    <cellStyle name="Normal 3 3 9" xfId="5802" xr:uid="{8A1E0ED9-E243-4CCE-ABA5-E3FF3A03849A}"/>
    <cellStyle name="Normal 3 3 9 2" xfId="8976" xr:uid="{DD43F90A-B937-459D-9FD3-6171EBBA8AC4}"/>
    <cellStyle name="Normal 3 4" xfId="26" xr:uid="{00000000-0005-0000-0000-000016000000}"/>
    <cellStyle name="Normal 3 4 10" xfId="7513" xr:uid="{13E9526D-F070-4578-AC7F-E374C9855819}"/>
    <cellStyle name="Normal 3 4 11" xfId="18074" xr:uid="{DBBEB5DA-5258-4F03-B73D-47BBEE5B8019}"/>
    <cellStyle name="Normal 3 4 2" xfId="370" xr:uid="{43FF732D-74C0-4154-AA65-589129C73FEF}"/>
    <cellStyle name="Normal 3 4 2 10" xfId="14709" xr:uid="{3F5C415D-583C-46FA-90D9-816915EE4EB7}"/>
    <cellStyle name="Normal 3 4 2 11" xfId="18075" xr:uid="{A81F64A9-8959-4250-A2C3-5FD104217653}"/>
    <cellStyle name="Normal 3 4 2 2" xfId="1152" xr:uid="{6C3060B2-DE7E-4752-AD20-0B3DFFA83D0B}"/>
    <cellStyle name="Normal 3 4 2 2 2" xfId="1153" xr:uid="{C73984F0-1F18-4147-942F-EB87EEE6C67D}"/>
    <cellStyle name="Normal 3 4 2 2 2 2" xfId="3292" xr:uid="{88D9A805-DEC4-4750-8F3A-A6DB72437EC6}"/>
    <cellStyle name="Normal 3 4 2 2 2 2 2" xfId="5848" xr:uid="{644A857F-77E3-4275-A044-BEDEC100D413}"/>
    <cellStyle name="Normal 3 4 2 2 2 2 2 2" xfId="27335" xr:uid="{BAA82F28-47BF-4EFC-A441-134598536694}"/>
    <cellStyle name="Normal 3 4 2 2 2 2 2 2 2" xfId="38549" xr:uid="{7987F789-1692-4D38-90B0-4DB2CCC6790C}"/>
    <cellStyle name="Normal 3 4 2 2 2 2 2 3" xfId="29092" xr:uid="{A28B32B1-1CEC-4A50-9558-9D9E4B0488A7}"/>
    <cellStyle name="Normal 3 4 2 2 2 2 2 3 2" xfId="41823" xr:uid="{452A0343-C2AA-4C72-8DDA-B2F43FFDF23B}"/>
    <cellStyle name="Normal 3 4 2 2 2 2 2 4" xfId="25136" xr:uid="{201BD4E0-F757-414C-979E-E2834DB733FA}"/>
    <cellStyle name="Normal 3 4 2 2 2 2 2 4 2" xfId="35334" xr:uid="{FD8101A4-4471-4351-9C40-170E0D459B02}"/>
    <cellStyle name="Normal 3 4 2 2 2 2 2 5" xfId="32022" xr:uid="{15C06D98-5CF9-44E9-8C31-E754C6BFB0A8}"/>
    <cellStyle name="Normal 3 4 2 2 2 2 3" xfId="9000" xr:uid="{A01FFFC2-7881-4285-A9BA-CFB158DD7CA4}"/>
    <cellStyle name="Normal 3 4 2 2 2 2 3 2" xfId="37195" xr:uid="{8365A825-1FEC-4767-86B7-366F1908110D}"/>
    <cellStyle name="Normal 3 4 2 2 2 2 4" xfId="12827" xr:uid="{BE1F108E-2156-4269-8D4E-DD738E8211FA}"/>
    <cellStyle name="Normal 3 4 2 2 2 2 4 2" xfId="40341" xr:uid="{83C9FAD2-1269-4DF5-99E4-2EADCD2C8032}"/>
    <cellStyle name="Normal 3 4 2 2 2 2 5" xfId="16590" xr:uid="{3F5FEED0-682B-40DE-A486-01915E838D1C}"/>
    <cellStyle name="Normal 3 4 2 2 2 2 5 2" xfId="33846" xr:uid="{55057141-E293-4739-926D-5186681D3354}"/>
    <cellStyle name="Normal 3 4 2 2 2 2 6" xfId="19354" xr:uid="{7D07A4E5-CFBA-4BC3-A2BE-198B554EF4D0}"/>
    <cellStyle name="Normal 3 4 2 2 2 3" xfId="5847" xr:uid="{61F8843D-9331-42B8-BA75-017D46CDB2FB}"/>
    <cellStyle name="Normal 3 4 2 2 2 3 2" xfId="27334" xr:uid="{6231A05A-9F31-4E25-81C0-3E630DDDD2A9}"/>
    <cellStyle name="Normal 3 4 2 2 2 3 2 2" xfId="38548" xr:uid="{1D238A0C-4578-4B96-A87F-726AEFDA16D8}"/>
    <cellStyle name="Normal 3 4 2 2 2 3 3" xfId="29091" xr:uid="{8C968BB8-5DA3-4EBC-BF01-3E323891A335}"/>
    <cellStyle name="Normal 3 4 2 2 2 3 3 2" xfId="41822" xr:uid="{13A056E5-D637-4B45-94AF-46ADB02E94F9}"/>
    <cellStyle name="Normal 3 4 2 2 2 3 4" xfId="25135" xr:uid="{126E0D0B-A072-41E4-8775-4535282F22FD}"/>
    <cellStyle name="Normal 3 4 2 2 2 3 4 2" xfId="35333" xr:uid="{934CA65A-C69F-482C-8233-E0BB0A04771D}"/>
    <cellStyle name="Normal 3 4 2 2 2 3 5" xfId="32021" xr:uid="{5DED2C8B-A6FE-4BAF-817E-C97AF223E39F}"/>
    <cellStyle name="Normal 3 4 2 2 2 4" xfId="3291" xr:uid="{7A7A84B2-9397-406A-AF33-9DC2F4C81E99}"/>
    <cellStyle name="Normal 3 4 2 2 2 4 2" xfId="25923" xr:uid="{FAA33A24-7C18-4597-9B72-696F3D33F213}"/>
    <cellStyle name="Normal 3 4 2 2 2 4 2 2" xfId="36380" xr:uid="{D2563C0D-CF2C-4E1D-8BD7-FDD28CD1EC07}"/>
    <cellStyle name="Normal 3 4 2 2 2 4 3" xfId="30300" xr:uid="{E7EEB7DE-5851-4425-8F70-6B53308A1E06}"/>
    <cellStyle name="Normal 3 4 2 2 2 5" xfId="7516" xr:uid="{5FBCBCD3-BA68-45DD-B6B7-BBEE8B3E52FB}"/>
    <cellStyle name="Normal 3 4 2 2 2 5 2" xfId="39526" xr:uid="{A177B050-EC6B-41DA-8E00-7EE15E928795}"/>
    <cellStyle name="Normal 3 4 2 2 2 6" xfId="10930" xr:uid="{25FA4715-377F-47D8-A917-1B68E2E2BD07}"/>
    <cellStyle name="Normal 3 4 2 2 2 6 2" xfId="32995" xr:uid="{3B660C0D-493C-4F09-9EEE-083F7BFC9EBD}"/>
    <cellStyle name="Normal 3 4 2 2 2 7" xfId="14711" xr:uid="{69F26146-2818-4234-AB2F-0223C61BA340}"/>
    <cellStyle name="Normal 3 4 2 2 2 8" xfId="18077" xr:uid="{8B11A626-538F-4FDE-84E2-4F2A413E983D}"/>
    <cellStyle name="Normal 3 4 2 2 3" xfId="3293" xr:uid="{C1D4DF39-1727-428B-9BC3-83609E871E93}"/>
    <cellStyle name="Normal 3 4 2 2 3 2" xfId="5849" xr:uid="{F239A227-7B9D-4974-BD61-B12E76B40136}"/>
    <cellStyle name="Normal 3 4 2 2 3 2 2" xfId="12828" xr:uid="{354ACC7E-A7AB-4852-95A4-A097F889BBB4}"/>
    <cellStyle name="Normal 3 4 2 2 3 2 2 2" xfId="38550" xr:uid="{ACD9EF42-05EB-4801-9275-1366AB6E6B79}"/>
    <cellStyle name="Normal 3 4 2 2 3 2 3" xfId="16591" xr:uid="{52691CD6-0121-420A-A4B3-F7E48432E11B}"/>
    <cellStyle name="Normal 3 4 2 2 3 2 3 2" xfId="41824" xr:uid="{9D3BE595-6A0A-4221-8C03-5FB39D3CCE55}"/>
    <cellStyle name="Normal 3 4 2 2 3 2 4" xfId="25137" xr:uid="{32FDC151-17B8-47EE-8396-9D1C1A9EDA03}"/>
    <cellStyle name="Normal 3 4 2 2 3 2 4 2" xfId="35335" xr:uid="{1168C12D-1AFC-4118-8920-5E0DD0D6626B}"/>
    <cellStyle name="Normal 3 4 2 2 3 2 5" xfId="32023" xr:uid="{AF241672-A4AB-4398-A9ED-0FC629F93A23}"/>
    <cellStyle name="Normal 3 4 2 2 3 3" xfId="8999" xr:uid="{7A96817A-8A46-4E54-A0AD-8C8C163025C8}"/>
    <cellStyle name="Normal 3 4 2 2 3 3 2" xfId="36775" xr:uid="{EC144EEC-67DA-48A8-B368-A4A1C3D6D547}"/>
    <cellStyle name="Normal 3 4 2 2 3 4" xfId="10931" xr:uid="{47586425-3A71-438E-B7B1-A0433B610329}"/>
    <cellStyle name="Normal 3 4 2 2 3 4 2" xfId="39921" xr:uid="{5141632D-C1FB-4891-BA8D-AF5E164A33A4}"/>
    <cellStyle name="Normal 3 4 2 2 3 5" xfId="14712" xr:uid="{186DC857-4575-493A-AEA1-6ED445F3CA93}"/>
    <cellStyle name="Normal 3 4 2 2 3 5 2" xfId="33415" xr:uid="{FF3A25F7-0D41-42D8-930F-E80488D761E1}"/>
    <cellStyle name="Normal 3 4 2 2 3 6" xfId="19353" xr:uid="{3461DC2F-3F5E-4F2E-B6C1-89FF12EE41B9}"/>
    <cellStyle name="Normal 3 4 2 2 4" xfId="5846" xr:uid="{E4CC2F33-47BA-4253-A077-F90AD5848591}"/>
    <cellStyle name="Normal 3 4 2 2 4 2" xfId="12829" xr:uid="{B3E55934-D1E5-44AE-9158-18937E8FA274}"/>
    <cellStyle name="Normal 3 4 2 2 4 2 2" xfId="38547" xr:uid="{3C9299A1-8273-41D8-8B6B-9C9E9DB3DD26}"/>
    <cellStyle name="Normal 3 4 2 2 4 3" xfId="16592" xr:uid="{07D70363-4B4B-44F0-8B00-C64140C02526}"/>
    <cellStyle name="Normal 3 4 2 2 4 3 2" xfId="41821" xr:uid="{D17DDD11-9613-4CCF-86EC-193F3CE0E163}"/>
    <cellStyle name="Normal 3 4 2 2 4 4" xfId="25134" xr:uid="{C0954FF8-9620-4DDF-B4A6-C26050850DFB}"/>
    <cellStyle name="Normal 3 4 2 2 4 4 2" xfId="35332" xr:uid="{65012660-0031-43FB-A615-5C16FEDF9245}"/>
    <cellStyle name="Normal 3 4 2 2 4 5" xfId="32020" xr:uid="{96884AF6-1709-4CD6-8C83-F20F5AF60919}"/>
    <cellStyle name="Normal 3 4 2 2 5" xfId="3290" xr:uid="{C8D10F80-1779-4CFB-94DD-CBDA3BB770FD}"/>
    <cellStyle name="Normal 3 4 2 2 5 2" xfId="25585" xr:uid="{BF3EB24C-E71C-4E32-8CD8-E355DA6C2D95}"/>
    <cellStyle name="Normal 3 4 2 2 5 2 2" xfId="35961" xr:uid="{DB603F8C-46E3-4DBC-AE46-91DF70454581}"/>
    <cellStyle name="Normal 3 4 2 2 5 3" xfId="29962" xr:uid="{4D430426-DEDA-4149-BD01-A1AA51093EB5}"/>
    <cellStyle name="Normal 3 4 2 2 6" xfId="7515" xr:uid="{C57D0125-8CFF-4439-A6E4-DA2646C16547}"/>
    <cellStyle name="Normal 3 4 2 2 6 2" xfId="39107" xr:uid="{1DE5E8A6-CD7C-4329-BB50-CF9A74846928}"/>
    <cellStyle name="Normal 3 4 2 2 7" xfId="10929" xr:uid="{C250B57B-DE95-478B-ACD3-E8DE8F52A838}"/>
    <cellStyle name="Normal 3 4 2 2 7 2" xfId="32570" xr:uid="{566199C1-C59A-4797-AA5E-CB8F614B8F57}"/>
    <cellStyle name="Normal 3 4 2 2 8" xfId="14710" xr:uid="{439CADBF-3CE8-4EEC-8829-DD66C6612EDF}"/>
    <cellStyle name="Normal 3 4 2 2 9" xfId="18076" xr:uid="{3CC04F01-261B-4D09-B618-3DDCDB393B34}"/>
    <cellStyle name="Normal 3 4 2 3" xfId="1154" xr:uid="{94964E32-459B-44BD-B90A-B37F215D68DE}"/>
    <cellStyle name="Normal 3 4 2 3 2" xfId="1155" xr:uid="{823EE60F-9A3F-4663-B8B8-B706B9F8E091}"/>
    <cellStyle name="Normal 3 4 2 3 2 2" xfId="3296" xr:uid="{B2B54EBF-7D2B-4FB9-9F9F-5FD9A7BDDC54}"/>
    <cellStyle name="Normal 3 4 2 3 2 2 2" xfId="5852" xr:uid="{E2E8F1EE-F46C-4758-B089-9101285E555A}"/>
    <cellStyle name="Normal 3 4 2 3 2 2 2 2" xfId="38551" xr:uid="{B97F50E1-F314-48D5-8D2F-3DB44D454455}"/>
    <cellStyle name="Normal 3 4 2 3 2 2 3" xfId="9002" xr:uid="{5423D6D0-482D-44A2-8DD0-2CD29A0524CA}"/>
    <cellStyle name="Normal 3 4 2 3 2 2 3 2" xfId="41826" xr:uid="{37F76B7D-4782-41AE-A94E-C3BC1E56CF56}"/>
    <cellStyle name="Normal 3 4 2 3 2 2 4" xfId="12830" xr:uid="{160B78A3-25BC-4321-9320-BBAF08492472}"/>
    <cellStyle name="Normal 3 4 2 3 2 2 4 2" xfId="35337" xr:uid="{B4FFAE54-1C36-4EEE-AC82-366E827AF55F}"/>
    <cellStyle name="Normal 3 4 2 3 2 2 5" xfId="16593" xr:uid="{F93CA1C0-EDED-48C4-8769-1D29E175954B}"/>
    <cellStyle name="Normal 3 4 2 3 2 2 6" xfId="19356" xr:uid="{DD04508D-41C7-476A-BB1D-F697FB994438}"/>
    <cellStyle name="Normal 3 4 2 3 2 3" xfId="5851" xr:uid="{755BD6BF-9322-44F3-A74F-9B74EFB39C9A}"/>
    <cellStyle name="Normal 3 4 2 3 2 3 2" xfId="36996" xr:uid="{605AB5DF-19DB-4C90-913C-B78436AE6E44}"/>
    <cellStyle name="Normal 3 4 2 3 2 4" xfId="3295" xr:uid="{0C2627F6-46CA-499D-B8B4-B3ECBC6BEA43}"/>
    <cellStyle name="Normal 3 4 2 3 2 4 2" xfId="40142" xr:uid="{6E107B02-5B5E-4FC7-9C2C-AD5A6A00BC7F}"/>
    <cellStyle name="Normal 3 4 2 3 2 5" xfId="7518" xr:uid="{A73B7FA5-6099-476D-AB2C-953E2136B8FE}"/>
    <cellStyle name="Normal 3 4 2 3 2 5 2" xfId="33645" xr:uid="{0C9B8E00-7B80-4104-8459-144EBB067CAA}"/>
    <cellStyle name="Normal 3 4 2 3 2 6" xfId="10933" xr:uid="{E36AE6D4-8759-427D-A525-6AD93F336DA8}"/>
    <cellStyle name="Normal 3 4 2 3 2 7" xfId="14714" xr:uid="{95BB9660-3661-4AA8-8CF0-4B8B777F75B5}"/>
    <cellStyle name="Normal 3 4 2 3 2 8" xfId="18079" xr:uid="{82948998-B80A-4B69-AC2E-4638A516B7DA}"/>
    <cellStyle name="Normal 3 4 2 3 3" xfId="3297" xr:uid="{7C54F391-DE2B-44A2-A00E-7F9D1FAED603}"/>
    <cellStyle name="Normal 3 4 2 3 3 2" xfId="5853" xr:uid="{91301E36-57B9-4128-831D-41FDB3CE5D28}"/>
    <cellStyle name="Normal 3 4 2 3 3 2 2" xfId="12831" xr:uid="{F4EDCE88-DAB1-4372-97A7-B6DE311F34FF}"/>
    <cellStyle name="Normal 3 4 2 3 3 2 3" xfId="16594" xr:uid="{3FC6DFFE-C232-46E2-B2CA-3F6EDD65986F}"/>
    <cellStyle name="Normal 3 4 2 3 3 3" xfId="9001" xr:uid="{7CEF3680-ED6C-43A6-95A9-963CA9EFE187}"/>
    <cellStyle name="Normal 3 4 2 3 3 3 2" xfId="41825" xr:uid="{ECBC6707-BDBC-4617-A778-2DAD262890F9}"/>
    <cellStyle name="Normal 3 4 2 3 3 4" xfId="10934" xr:uid="{20C6EF89-4BCF-406C-9A3B-61D50FDAB8B1}"/>
    <cellStyle name="Normal 3 4 2 3 3 4 2" xfId="35336" xr:uid="{B1F1678B-421D-48BF-BFC9-1880457F2462}"/>
    <cellStyle name="Normal 3 4 2 3 3 5" xfId="14715" xr:uid="{8AA6A5B6-A8D2-4F85-9D5C-919566CB2D0D}"/>
    <cellStyle name="Normal 3 4 2 3 3 6" xfId="19355" xr:uid="{62D2FEB7-E836-43E5-B4DA-2389009F3128}"/>
    <cellStyle name="Normal 3 4 2 3 4" xfId="5850" xr:uid="{AD2459FC-6F2B-4385-9E07-1A9AA67E3EFC}"/>
    <cellStyle name="Normal 3 4 2 3 4 2" xfId="12832" xr:uid="{75219E9E-A934-4D6D-A7B7-ABABFAF0E8B6}"/>
    <cellStyle name="Normal 3 4 2 3 4 2 2" xfId="36181" xr:uid="{24444FDA-54D3-4E2E-A5EA-07A29DC129AF}"/>
    <cellStyle name="Normal 3 4 2 3 4 3" xfId="16595" xr:uid="{52E92FC2-C2F9-4E0F-993E-111849E9555A}"/>
    <cellStyle name="Normal 3 4 2 3 5" xfId="3294" xr:uid="{0FFE7F04-3B4F-4964-AEE7-6D22D92C8685}"/>
    <cellStyle name="Normal 3 4 2 3 5 2" xfId="39327" xr:uid="{2B00B8B8-A784-49F3-B407-EE23380D8016}"/>
    <cellStyle name="Normal 3 4 2 3 6" xfId="7517" xr:uid="{C8A39A9C-4E8B-46A6-9BE0-252C61C31816}"/>
    <cellStyle name="Normal 3 4 2 3 6 2" xfId="32795" xr:uid="{D75424AD-1D5E-41EC-BA61-95A6FE0C395C}"/>
    <cellStyle name="Normal 3 4 2 3 7" xfId="10932" xr:uid="{48CB5A49-990F-4C23-AEFB-A779C48D9E13}"/>
    <cellStyle name="Normal 3 4 2 3 8" xfId="14713" xr:uid="{D06ECCE2-93F7-435E-AD2A-0926C2907EB1}"/>
    <cellStyle name="Normal 3 4 2 3 9" xfId="18078" xr:uid="{FCA0ECB1-8F98-4728-816F-F013F440A409}"/>
    <cellStyle name="Normal 3 4 2 4" xfId="1156" xr:uid="{7EF8F10F-B83A-491A-ADBE-68CEAE9E3D8D}"/>
    <cellStyle name="Normal 3 4 2 4 2" xfId="3299" xr:uid="{5CC4ADE7-A7E0-4DB5-AC7E-DE9A271E6324}"/>
    <cellStyle name="Normal 3 4 2 4 2 2" xfId="5855" xr:uid="{A1C870E1-991E-4025-BD1C-7787E24DA99D}"/>
    <cellStyle name="Normal 3 4 2 4 2 2 2" xfId="38552" xr:uid="{38A1FCCA-768F-4872-B71D-8197542AF061}"/>
    <cellStyle name="Normal 3 4 2 4 2 3" xfId="9003" xr:uid="{86C643E9-B7B6-459A-82BB-29461074AB2C}"/>
    <cellStyle name="Normal 3 4 2 4 2 3 2" xfId="41827" xr:uid="{36B19E09-AB8F-4759-A8C0-A00CF34C085C}"/>
    <cellStyle name="Normal 3 4 2 4 2 4" xfId="12833" xr:uid="{AE34EFBE-1374-45AF-9F5A-CA945F114D1C}"/>
    <cellStyle name="Normal 3 4 2 4 2 4 2" xfId="35338" xr:uid="{DDA397CB-11AF-4B6E-AEB9-82C6B9820624}"/>
    <cellStyle name="Normal 3 4 2 4 2 5" xfId="16596" xr:uid="{565CA3A7-6C61-4B5E-BDF4-7BD47B389242}"/>
    <cellStyle name="Normal 3 4 2 4 2 6" xfId="19357" xr:uid="{0DBF3F8C-A578-4734-BFD6-323010945DA4}"/>
    <cellStyle name="Normal 3 4 2 4 3" xfId="5854" xr:uid="{EB903334-FD26-4D2F-8279-51F452312EE4}"/>
    <cellStyle name="Normal 3 4 2 4 3 2" xfId="36580" xr:uid="{A034BEEA-A34E-47D1-A537-6058EDD17684}"/>
    <cellStyle name="Normal 3 4 2 4 4" xfId="3298" xr:uid="{6522B4E7-F80D-48CB-B00A-81D8F62A385B}"/>
    <cellStyle name="Normal 3 4 2 4 4 2" xfId="39726" xr:uid="{DFBAC6D2-697C-4C84-B2F3-91D389CAFF27}"/>
    <cellStyle name="Normal 3 4 2 4 5" xfId="7519" xr:uid="{5B3B1E69-B563-45CB-B15C-65D876CFF90C}"/>
    <cellStyle name="Normal 3 4 2 4 5 2" xfId="33215" xr:uid="{C87EE880-28B4-44D7-AE15-E2C53D502F00}"/>
    <cellStyle name="Normal 3 4 2 4 6" xfId="10935" xr:uid="{67FD78FC-FCBE-44B3-BEFE-63C91E8350D1}"/>
    <cellStyle name="Normal 3 4 2 4 7" xfId="14716" xr:uid="{4520C32C-644E-43F8-8465-7414502DE2A1}"/>
    <cellStyle name="Normal 3 4 2 4 8" xfId="18080" xr:uid="{487ED851-532B-4CD3-BD2F-766A6A2F3F2B}"/>
    <cellStyle name="Normal 3 4 2 5" xfId="3300" xr:uid="{C32D96E9-32D1-444C-8488-26E78D3675BD}"/>
    <cellStyle name="Normal 3 4 2 5 2" xfId="5856" xr:uid="{E70C3A2E-AA75-4167-B3F3-22927F07056C}"/>
    <cellStyle name="Normal 3 4 2 5 2 2" xfId="9535" xr:uid="{EE3EF915-FA20-4357-830F-FBD18A721851}"/>
    <cellStyle name="Normal 3 4 2 5 2 3" xfId="12834" xr:uid="{0C852C90-24AB-4F5A-91AB-B6FB59A0A4DB}"/>
    <cellStyle name="Normal 3 4 2 5 2 4" xfId="16597" xr:uid="{9E4B9C66-1859-47BE-919B-9EA2CEAC1021}"/>
    <cellStyle name="Normal 3 4 2 5 3" xfId="8052" xr:uid="{A981EA85-969D-476D-AA43-27B8EF2413FC}"/>
    <cellStyle name="Normal 3 4 2 5 3 2" xfId="41820" xr:uid="{7A66D851-0D69-457E-95A7-CD37B5071F72}"/>
    <cellStyle name="Normal 3 4 2 5 4" xfId="10936" xr:uid="{7FF96454-8F00-44B9-888D-867D613FCCFA}"/>
    <cellStyle name="Normal 3 4 2 5 4 2" xfId="35331" xr:uid="{7885A7E5-4261-40BD-8FE4-89DA5BFEF360}"/>
    <cellStyle name="Normal 3 4 2 5 5" xfId="14717" xr:uid="{C235E763-AA86-4BF9-A6C0-A1F954D6839F}"/>
    <cellStyle name="Normal 3 4 2 5 6" xfId="19352" xr:uid="{25164BD9-DA55-4943-9FE0-B22377B99877}"/>
    <cellStyle name="Normal 3 4 2 6" xfId="5845" xr:uid="{C5D52883-238C-4D2B-8302-6B463063D95B}"/>
    <cellStyle name="Normal 3 4 2 6 2" xfId="8998" xr:uid="{34AFB64C-275C-4CA2-8D52-38D9FEAC5D2A}"/>
    <cellStyle name="Normal 3 4 2 6 2 2" xfId="35767" xr:uid="{71D4A58F-B81B-4B1D-8F96-8BAD6C1A9693}"/>
    <cellStyle name="Normal 3 4 2 6 3" xfId="12835" xr:uid="{12D60B0F-9DAC-463D-B8DA-505808CBC54E}"/>
    <cellStyle name="Normal 3 4 2 6 4" xfId="16598" xr:uid="{05AB269B-F2A8-4EA6-B5E0-B42D65816011}"/>
    <cellStyle name="Normal 3 4 2 7" xfId="3289" xr:uid="{66C60DCB-A668-4806-9C70-BA47A6645F3B}"/>
    <cellStyle name="Normal 3 4 2 7 2" xfId="38913" xr:uid="{2C2DF973-A654-4D99-8A27-B868C92BE1ED}"/>
    <cellStyle name="Normal 3 4 2 8" xfId="7514" xr:uid="{C9381AF4-031F-4463-B2E5-449B9B4FB1B4}"/>
    <cellStyle name="Normal 3 4 2 8 2" xfId="32373" xr:uid="{595E5D41-EB07-4FB2-80DE-16700A7FBD16}"/>
    <cellStyle name="Normal 3 4 2 9" xfId="10928" xr:uid="{A027E3DA-CAF7-46E4-B220-A2E9D9A0E928}"/>
    <cellStyle name="Normal 3 4 3" xfId="1157" xr:uid="{30C1E794-E982-4254-820D-10F9DCC913C7}"/>
    <cellStyle name="Normal 3 4 3 10" xfId="22184" xr:uid="{E17C57D1-1558-42B7-A567-F27D296BBF0B}"/>
    <cellStyle name="Normal 3 4 3 2" xfId="22288" xr:uid="{F9B77FEB-AD20-4349-BD70-2610D2C362B7}"/>
    <cellStyle name="Normal 3 4 3 2 2" xfId="22726" xr:uid="{3D1F331C-CDC7-440B-9696-A4D432CFE4B3}"/>
    <cellStyle name="Normal 3 4 3 2 2 2" xfId="23283" xr:uid="{7572F73C-3ED4-4DB2-B3CB-B23549E1CE8A}"/>
    <cellStyle name="Normal 3 4 3 2 2 2 2" xfId="27338" xr:uid="{CB1622BA-1598-457A-B878-B3F6E81BC061}"/>
    <cellStyle name="Normal 3 4 3 2 2 2 2 2" xfId="38555" xr:uid="{E318E077-7C9A-4CEF-8D41-46D8594BD98B}"/>
    <cellStyle name="Normal 3 4 3 2 2 2 3" xfId="29095" xr:uid="{64E9D739-DA82-4AD4-B7D0-F7216D6FA186}"/>
    <cellStyle name="Normal 3 4 3 2 2 2 3 2" xfId="41830" xr:uid="{F8F3510E-FEE6-49CB-9E6B-D1E8AC374626}"/>
    <cellStyle name="Normal 3 4 3 2 2 2 4" xfId="25140" xr:uid="{CE6B5F82-46CE-4716-9AE9-AC85D2EAE2C4}"/>
    <cellStyle name="Normal 3 4 3 2 2 2 4 2" xfId="35341" xr:uid="{1BD172A0-C017-4E07-8C2B-897FFEEC7F13}"/>
    <cellStyle name="Normal 3 4 3 2 2 2 5" xfId="32026" xr:uid="{7404DF5B-93E2-40DB-B0F9-93D800156DAE}"/>
    <cellStyle name="Normal 3 4 3 2 2 3" xfId="26267" xr:uid="{FD942DF0-5F0B-4C13-B32B-59BFF61D5FE5}"/>
    <cellStyle name="Normal 3 4 3 2 2 3 2" xfId="37099" xr:uid="{85DFCC52-2218-4922-8B7A-437F051C0069}"/>
    <cellStyle name="Normal 3 4 3 2 2 4" xfId="28021" xr:uid="{CF473FE3-B22A-44BB-9CBC-E82A05636107}"/>
    <cellStyle name="Normal 3 4 3 2 2 4 2" xfId="40245" xr:uid="{6CCFD919-556A-4D06-B0DC-33115C0AE1E0}"/>
    <cellStyle name="Normal 3 4 3 2 2 5" xfId="23908" xr:uid="{EED612DD-46E4-43A4-8F07-987116E11FED}"/>
    <cellStyle name="Normal 3 4 3 2 2 5 2" xfId="33750" xr:uid="{287F4B23-3FE1-4E5D-924D-652B5538293B}"/>
    <cellStyle name="Normal 3 4 3 2 2 6" xfId="30746" xr:uid="{DF86B359-93D3-40BB-9E0C-CFA7C5A1AC3B}"/>
    <cellStyle name="Normal 3 4 3 2 3" xfId="23282" xr:uid="{80A6C729-3862-4581-8792-8B709FD63D32}"/>
    <cellStyle name="Normal 3 4 3 2 3 2" xfId="27337" xr:uid="{BFC48BB1-A76B-40A4-8564-B503D6C7E232}"/>
    <cellStyle name="Normal 3 4 3 2 3 2 2" xfId="38554" xr:uid="{3A1A563B-03A2-426B-AF2F-81BCBB0DFF75}"/>
    <cellStyle name="Normal 3 4 3 2 3 3" xfId="29094" xr:uid="{147027D9-A2B9-4043-8C2F-ACCA4A9607CE}"/>
    <cellStyle name="Normal 3 4 3 2 3 3 2" xfId="41829" xr:uid="{6390F3E5-147A-48F5-93D6-6D322BADB44C}"/>
    <cellStyle name="Normal 3 4 3 2 3 4" xfId="25139" xr:uid="{B66B6634-4D0D-4932-9000-CD5DE8A0E98B}"/>
    <cellStyle name="Normal 3 4 3 2 3 4 2" xfId="35340" xr:uid="{62314D45-F367-4E55-88C6-2F6CAC360D93}"/>
    <cellStyle name="Normal 3 4 3 2 3 5" xfId="32025" xr:uid="{3854E386-10B8-4E1A-BC37-F66E45612C9E}"/>
    <cellStyle name="Normal 3 4 3 2 4" xfId="22517" xr:uid="{5222D5B6-3064-4342-B60C-2B05E46D38FF}"/>
    <cellStyle name="Normal 3 4 3 2 4 2" xfId="25828" xr:uid="{87F4DF03-F1D5-4687-853A-957EB620387F}"/>
    <cellStyle name="Normal 3 4 3 2 4 2 2" xfId="36284" xr:uid="{186F302B-824E-4E6B-8838-582C806DFFCC}"/>
    <cellStyle name="Normal 3 4 3 2 4 3" xfId="30205" xr:uid="{D400DF53-405C-46C7-BAC3-0CE465B11190}"/>
    <cellStyle name="Normal 3 4 3 2 5" xfId="27655" xr:uid="{BFECB830-1493-4607-AC7D-91AF34FE0CA0}"/>
    <cellStyle name="Normal 3 4 3 2 5 2" xfId="39430" xr:uid="{E0ECD72F-2F2A-4318-8C57-5AE6CE414D9E}"/>
    <cellStyle name="Normal 3 4 3 2 6" xfId="23534" xr:uid="{76721545-483B-4B0B-A4E6-A21CEC2565FA}"/>
    <cellStyle name="Normal 3 4 3 2 6 2" xfId="32899" xr:uid="{9E13D03A-A7FD-40C3-8B4E-BD79F6572EE1}"/>
    <cellStyle name="Normal 3 4 3 2 7" xfId="29588" xr:uid="{E0251119-5A98-448C-9F85-4994756B848D}"/>
    <cellStyle name="Normal 3 4 3 3" xfId="22626" xr:uid="{86F601AF-99AB-43B4-8279-D57200827C6E}"/>
    <cellStyle name="Normal 3 4 3 3 2" xfId="23284" xr:uid="{F7B0B88C-B24F-45E7-9A98-E4CDA8FE3880}"/>
    <cellStyle name="Normal 3 4 3 3 2 2" xfId="27339" xr:uid="{0DBDADBB-5971-4D08-83F5-EBADF06764CC}"/>
    <cellStyle name="Normal 3 4 3 3 2 2 2" xfId="38556" xr:uid="{535ADB07-0A63-4892-B820-A114150AC181}"/>
    <cellStyle name="Normal 3 4 3 3 2 3" xfId="29096" xr:uid="{94366CAD-DB03-4FA6-858A-AA4CD54D99CD}"/>
    <cellStyle name="Normal 3 4 3 3 2 3 2" xfId="41831" xr:uid="{E3767C9F-6C43-4BCA-B923-0B0F2ECDD76C}"/>
    <cellStyle name="Normal 3 4 3 3 2 4" xfId="25141" xr:uid="{370E0734-EC7D-45CE-92CB-AEF4B75CFCB2}"/>
    <cellStyle name="Normal 3 4 3 3 2 4 2" xfId="35342" xr:uid="{9C3B40C5-59D3-4EE1-91E7-4957BB690852}"/>
    <cellStyle name="Normal 3 4 3 3 2 5" xfId="32027" xr:uid="{6A86873B-77CE-402D-8032-5F15438EB917}"/>
    <cellStyle name="Normal 3 4 3 3 3" xfId="26104" xr:uid="{F8486218-3E73-423B-AF94-86DEED9A0363}"/>
    <cellStyle name="Normal 3 4 3 3 3 2" xfId="36679" xr:uid="{B94ADA31-18B5-4D8C-93BE-88898422CF59}"/>
    <cellStyle name="Normal 3 4 3 3 4" xfId="27812" xr:uid="{3BAED829-AC09-4DA2-A21A-626D44FE4F1D}"/>
    <cellStyle name="Normal 3 4 3 3 4 2" xfId="39825" xr:uid="{E6226976-9317-494F-A8C2-4C7DD0395313}"/>
    <cellStyle name="Normal 3 4 3 3 5" xfId="23694" xr:uid="{06AAB521-F031-4E6B-81E9-4CF52DDFF4CB}"/>
    <cellStyle name="Normal 3 4 3 3 5 2" xfId="33319" xr:uid="{862062AE-F39A-4D77-A187-8B605E8B254C}"/>
    <cellStyle name="Normal 3 4 3 3 6" xfId="30531" xr:uid="{6AAA0FD3-864E-4C09-9EEF-5F71C98CB8D9}"/>
    <cellStyle name="Normal 3 4 3 4" xfId="23281" xr:uid="{AAFBA4D2-65DF-4D3F-AC31-DF9E8FB82A36}"/>
    <cellStyle name="Normal 3 4 3 4 2" xfId="27336" xr:uid="{E4FFC0FB-AA90-4104-B6AA-E9BBD58AF10A}"/>
    <cellStyle name="Normal 3 4 3 4 2 2" xfId="38553" xr:uid="{95333E46-1527-4B16-83D7-D69337BE38E0}"/>
    <cellStyle name="Normal 3 4 3 4 3" xfId="29093" xr:uid="{4EF13001-73DE-4D56-94E9-760A04353835}"/>
    <cellStyle name="Normal 3 4 3 4 3 2" xfId="41828" xr:uid="{3827C239-5C32-4A49-924B-4612BCE3F772}"/>
    <cellStyle name="Normal 3 4 3 4 4" xfId="25138" xr:uid="{AAB53D6D-5394-4EA9-8BE1-064ADC77A787}"/>
    <cellStyle name="Normal 3 4 3 4 4 2" xfId="35339" xr:uid="{30478471-96A1-4D52-B902-3F24C6C3A744}"/>
    <cellStyle name="Normal 3 4 3 4 5" xfId="32024" xr:uid="{4148771F-CD0B-4407-B3AD-8A2F106BB3C4}"/>
    <cellStyle name="Normal 3 4 3 5" xfId="22405" xr:uid="{DB4ABE6C-9326-4117-97FD-4C641F9F8082}"/>
    <cellStyle name="Normal 3 4 3 5 2" xfId="25489" xr:uid="{CD96A44F-3CD8-453F-B8D9-459AC01A62ED}"/>
    <cellStyle name="Normal 3 4 3 5 2 2" xfId="35865" xr:uid="{C05D67EC-2804-4F61-8217-63C44748DB52}"/>
    <cellStyle name="Normal 3 4 3 5 3" xfId="29866" xr:uid="{59B77497-19BC-41E7-9681-5D19D969E03E}"/>
    <cellStyle name="Normal 3 4 3 6" xfId="27541" xr:uid="{D9B33102-9D66-44A9-A2FE-8133C38A1003}"/>
    <cellStyle name="Normal 3 4 3 6 2" xfId="39011" xr:uid="{0A24DEB1-7EE0-4A03-9C58-6F09A4713CBE}"/>
    <cellStyle name="Normal 3 4 3 7" xfId="23416" xr:uid="{0C93B812-6278-4797-BB1D-A17184643687}"/>
    <cellStyle name="Normal 3 4 3 7 2" xfId="32474" xr:uid="{CB19D052-7383-4FAD-9510-9645B9325D8D}"/>
    <cellStyle name="Normal 3 4 3 8" xfId="29422" xr:uid="{211EE5AB-163A-4803-A355-444F6071063F}"/>
    <cellStyle name="Normal 3 4 3 9" xfId="42206" xr:uid="{4C8F9CDD-B492-48CA-AAA2-2F99B353902E}"/>
    <cellStyle name="Normal 3 4 4" xfId="1158" xr:uid="{00D33671-3C95-48BB-865E-A20839849744}"/>
    <cellStyle name="Normal 3 4 4 2" xfId="1159" xr:uid="{09D2845D-1A9D-4D56-8613-D6A34AE727D9}"/>
    <cellStyle name="Normal 3 4 4 2 2" xfId="3303" xr:uid="{E99C43F2-F1DC-4B26-AB5F-BB15EAA1512D}"/>
    <cellStyle name="Normal 3 4 4 2 2 2" xfId="5859" xr:uid="{1AABEC9C-1EFB-4785-A7A2-B08933F2AB2D}"/>
    <cellStyle name="Normal 3 4 4 2 2 2 2" xfId="38557" xr:uid="{3AF9DCC9-4A6D-461A-84C4-703A3E497BBC}"/>
    <cellStyle name="Normal 3 4 4 2 2 3" xfId="9005" xr:uid="{3140F2D6-F08B-4CFF-9121-AF3079920BF0}"/>
    <cellStyle name="Normal 3 4 4 2 2 3 2" xfId="41833" xr:uid="{1AACDB3D-EE7F-4139-BBDE-057FDD675F88}"/>
    <cellStyle name="Normal 3 4 4 2 2 4" xfId="12836" xr:uid="{5F064A7B-A95C-456A-BB56-3A1DFFD1D28B}"/>
    <cellStyle name="Normal 3 4 4 2 2 4 2" xfId="35344" xr:uid="{001D9726-94B8-44F6-B69C-C452E1E98B4C}"/>
    <cellStyle name="Normal 3 4 4 2 2 5" xfId="16599" xr:uid="{301BEA2D-B5BB-4A16-AE15-684BD4351984}"/>
    <cellStyle name="Normal 3 4 4 2 2 6" xfId="19359" xr:uid="{02195633-7A5E-4F46-95F6-BBB3C33CBFA8}"/>
    <cellStyle name="Normal 3 4 4 2 3" xfId="5858" xr:uid="{BDFE44B4-8B07-40C9-ACB3-8E8809B4DC57}"/>
    <cellStyle name="Normal 3 4 4 2 3 2" xfId="36900" xr:uid="{3CF3C8AC-3B6B-48B2-B920-51B6585FD191}"/>
    <cellStyle name="Normal 3 4 4 2 4" xfId="3302" xr:uid="{DD761775-6DB1-446F-BF71-FFA1B633476F}"/>
    <cellStyle name="Normal 3 4 4 2 4 2" xfId="40046" xr:uid="{D84B470B-DDD0-4A9C-ACE8-AAF42BC28483}"/>
    <cellStyle name="Normal 3 4 4 2 5" xfId="7521" xr:uid="{5AECA425-7EE1-4516-811D-C319F07D0372}"/>
    <cellStyle name="Normal 3 4 4 2 5 2" xfId="33549" xr:uid="{1DA7E236-A885-48E4-AB66-3C9915502B9C}"/>
    <cellStyle name="Normal 3 4 4 2 6" xfId="10938" xr:uid="{3A75E729-B7EF-4C8F-90B8-B0DD73970C3B}"/>
    <cellStyle name="Normal 3 4 4 2 7" xfId="14719" xr:uid="{D1499EC9-BD1F-4EDE-BDC8-245DA48CF50D}"/>
    <cellStyle name="Normal 3 4 4 2 8" xfId="18082" xr:uid="{47CC50ED-CAD4-4A3C-AD68-7C0A4D0B3533}"/>
    <cellStyle name="Normal 3 4 4 3" xfId="3304" xr:uid="{562BDB14-676A-4B16-BDB8-576AC02F5A4D}"/>
    <cellStyle name="Normal 3 4 4 3 2" xfId="5860" xr:uid="{3C6064BA-E9D5-44C3-9245-6B232A5D33C4}"/>
    <cellStyle name="Normal 3 4 4 3 2 2" xfId="12837" xr:uid="{C87CC55F-8D0C-4354-AFA2-D8B67C974280}"/>
    <cellStyle name="Normal 3 4 4 3 2 3" xfId="16600" xr:uid="{29A6AB56-54B4-4023-B7C1-513E8E985ED3}"/>
    <cellStyle name="Normal 3 4 4 3 3" xfId="9004" xr:uid="{D36F20E8-491A-4405-84CC-B22BD627F532}"/>
    <cellStyle name="Normal 3 4 4 3 3 2" xfId="41832" xr:uid="{08CE8F53-C4DC-4BE3-897B-606EEABADF89}"/>
    <cellStyle name="Normal 3 4 4 3 4" xfId="10939" xr:uid="{5E4E88AB-7CEB-4ED2-920A-8B78D3C13537}"/>
    <cellStyle name="Normal 3 4 4 3 4 2" xfId="35343" xr:uid="{1FAEC077-3379-45D9-8106-8F0106BF339B}"/>
    <cellStyle name="Normal 3 4 4 3 5" xfId="14720" xr:uid="{CB9D4827-8716-418A-B742-F61424D6D00D}"/>
    <cellStyle name="Normal 3 4 4 3 6" xfId="19358" xr:uid="{540D207A-F1A1-4E8A-95F6-A28687A5FF23}"/>
    <cellStyle name="Normal 3 4 4 4" xfId="5857" xr:uid="{CF5B938F-B235-4B8D-9E9D-BFC45C3FFD81}"/>
    <cellStyle name="Normal 3 4 4 4 2" xfId="12838" xr:uid="{B5ADD548-6F82-49CE-85DA-B5EC3E3B6CE9}"/>
    <cellStyle name="Normal 3 4 4 4 2 2" xfId="36085" xr:uid="{07C37A65-C6A5-4ED9-8B40-183F56D90AB8}"/>
    <cellStyle name="Normal 3 4 4 4 3" xfId="16601" xr:uid="{9D83163E-4EC1-4839-8C4E-06C74EBCB54A}"/>
    <cellStyle name="Normal 3 4 4 5" xfId="3301" xr:uid="{EF03BD70-909A-4D82-9F6F-3EBB034934FF}"/>
    <cellStyle name="Normal 3 4 4 5 2" xfId="39231" xr:uid="{270C1D83-B550-49DA-A34E-BC545CEFCB7C}"/>
    <cellStyle name="Normal 3 4 4 6" xfId="7520" xr:uid="{1844BCF2-C92F-42D6-B7DA-DAE42B1A0600}"/>
    <cellStyle name="Normal 3 4 4 6 2" xfId="32699" xr:uid="{662C15DF-B637-4556-A3A6-C30F7577FB77}"/>
    <cellStyle name="Normal 3 4 4 7" xfId="10937" xr:uid="{5A31D516-7BCA-4B4F-BE55-4A2B44D03777}"/>
    <cellStyle name="Normal 3 4 4 8" xfId="14718" xr:uid="{0D87E52E-22EE-43DF-AAB6-B153638C766B}"/>
    <cellStyle name="Normal 3 4 4 9" xfId="18081" xr:uid="{342E4D2F-68E0-4731-BDBB-6C55FF5593BA}"/>
    <cellStyle name="Normal 3 4 5" xfId="1160" xr:uid="{F8FF7811-AECD-4B03-A1F9-FC196766C6F9}"/>
    <cellStyle name="Normal 3 4 5 2" xfId="1161" xr:uid="{AC73D0BD-D729-4D53-98CB-E9FB9DB44477}"/>
    <cellStyle name="Normal 3 4 5 2 2" xfId="3307" xr:uid="{972192B1-4FBA-4B2F-98B8-2DF1327BFF54}"/>
    <cellStyle name="Normal 3 4 5 2 2 2" xfId="5863" xr:uid="{D461FF9A-5280-4681-A445-F6AD0A69CD38}"/>
    <cellStyle name="Normal 3 4 5 2 2 3" xfId="9007" xr:uid="{33558FF8-84AA-4D65-82B1-5751E4AE15AB}"/>
    <cellStyle name="Normal 3 4 5 2 2 4" xfId="12839" xr:uid="{9525A209-FFEE-486A-8688-9802BC1CBEDD}"/>
    <cellStyle name="Normal 3 4 5 2 2 5" xfId="16602" xr:uid="{28D2275D-14CF-4C8C-8178-7C09513FA0B4}"/>
    <cellStyle name="Normal 3 4 5 2 2 6" xfId="19361" xr:uid="{70481A41-50C6-437B-9A04-FFB09B563CFF}"/>
    <cellStyle name="Normal 3 4 5 2 3" xfId="5862" xr:uid="{5AFE0408-0A86-4486-94EB-C7969755342A}"/>
    <cellStyle name="Normal 3 4 5 2 3 2" xfId="41834" xr:uid="{ED922458-6269-4CE8-B205-58F45DB4BFA5}"/>
    <cellStyle name="Normal 3 4 5 2 4" xfId="3306" xr:uid="{97F3423C-FA4D-474A-86CB-D30034DFC464}"/>
    <cellStyle name="Normal 3 4 5 2 4 2" xfId="35345" xr:uid="{25960A69-DEDD-4311-9AAF-15B0BE7515CE}"/>
    <cellStyle name="Normal 3 4 5 2 5" xfId="7523" xr:uid="{7019FF54-8933-49CB-8525-1DDBC7FF6349}"/>
    <cellStyle name="Normal 3 4 5 2 6" xfId="10941" xr:uid="{0FEC745E-0145-4CCA-8DCB-5C64408DB76A}"/>
    <cellStyle name="Normal 3 4 5 2 7" xfId="14722" xr:uid="{72D05ABA-C8DF-45AA-A930-2AD3497F2F90}"/>
    <cellStyle name="Normal 3 4 5 2 8" xfId="18084" xr:uid="{B2D19CFB-CC2D-4BBC-971B-0BBF1753D42A}"/>
    <cellStyle name="Normal 3 4 5 3" xfId="3308" xr:uid="{6B85D71E-DCC0-47CD-AE37-447EC43CC2CC}"/>
    <cellStyle name="Normal 3 4 5 3 2" xfId="5864" xr:uid="{B224348B-D48C-416C-AC36-064D37D310C3}"/>
    <cellStyle name="Normal 3 4 5 3 2 2" xfId="12840" xr:uid="{47D2ACE0-D965-4E4B-808F-AE04A4D4CAC9}"/>
    <cellStyle name="Normal 3 4 5 3 2 3" xfId="16603" xr:uid="{665BDE3A-4EAA-4812-A052-051E96CA2A4C}"/>
    <cellStyle name="Normal 3 4 5 3 3" xfId="9006" xr:uid="{8E794256-0177-42DF-9B8B-FDFA5E243800}"/>
    <cellStyle name="Normal 3 4 5 3 4" xfId="10942" xr:uid="{D24AB9EA-D83C-4C91-9FCD-4DCCC7DB1970}"/>
    <cellStyle name="Normal 3 4 5 3 5" xfId="14723" xr:uid="{87091070-ED5E-4407-9B14-4D7AC0B7A053}"/>
    <cellStyle name="Normal 3 4 5 3 6" xfId="19360" xr:uid="{25DC3D29-D66E-4DCC-A989-89B250BEECF8}"/>
    <cellStyle name="Normal 3 4 5 4" xfId="5861" xr:uid="{7B95434B-9659-4165-A0A0-2124843A5585}"/>
    <cellStyle name="Normal 3 4 5 4 2" xfId="12841" xr:uid="{43A3E9D3-4E33-43FE-A9DB-C3A7A540110B}"/>
    <cellStyle name="Normal 3 4 5 4 3" xfId="16604" xr:uid="{18781830-51CF-43D2-B1C8-4C7083F0A747}"/>
    <cellStyle name="Normal 3 4 5 5" xfId="3305" xr:uid="{C5E4C58C-2FF6-4153-9102-99192218B0D0}"/>
    <cellStyle name="Normal 3 4 5 5 2" xfId="33121" xr:uid="{1E5FD63A-5DC9-4F06-A56E-764143BF7CFB}"/>
    <cellStyle name="Normal 3 4 5 6" xfId="7522" xr:uid="{18459D2F-06CE-47C8-90C4-3C14C419B4AD}"/>
    <cellStyle name="Normal 3 4 5 7" xfId="10940" xr:uid="{66A31105-07B5-4C2E-A069-38DC86C323E0}"/>
    <cellStyle name="Normal 3 4 5 8" xfId="14721" xr:uid="{43AE539F-DDB0-4B70-AEFF-CFC7731E5BD1}"/>
    <cellStyle name="Normal 3 4 5 9" xfId="18083" xr:uid="{3D63F70B-440F-4605-8699-8ACA08AAC969}"/>
    <cellStyle name="Normal 3 4 6" xfId="1162" xr:uid="{A1972487-FF06-4C66-9359-DECB99E6EF4C}"/>
    <cellStyle name="Normal 3 4 6 2" xfId="1163" xr:uid="{CAF96012-5E38-4AFB-B3D2-7D0955231ADB}"/>
    <cellStyle name="Normal 3 4 6 2 2" xfId="3311" xr:uid="{17182670-2A96-47A5-AE66-17A0D89F6668}"/>
    <cellStyle name="Normal 3 4 6 2 2 2" xfId="5867" xr:uid="{6B5B7492-8615-4FBD-93D8-2854F555ED87}"/>
    <cellStyle name="Normal 3 4 6 2 2 3" xfId="9009" xr:uid="{290B370E-D56F-4472-99E9-1487B5FEBF0F}"/>
    <cellStyle name="Normal 3 4 6 2 2 4" xfId="12842" xr:uid="{8962AF07-B8CB-4933-8F6E-3749DD855C94}"/>
    <cellStyle name="Normal 3 4 6 2 2 5" xfId="16605" xr:uid="{3E14CD2F-1137-4533-B729-AD24FE0701DC}"/>
    <cellStyle name="Normal 3 4 6 2 2 6" xfId="19363" xr:uid="{8B6ACA84-AC21-4512-B8B8-C238101A1F0D}"/>
    <cellStyle name="Normal 3 4 6 2 3" xfId="5866" xr:uid="{70FE6F06-81DB-4B87-B40F-A553342D54B5}"/>
    <cellStyle name="Normal 3 4 6 2 4" xfId="3310" xr:uid="{83817ECB-EDCF-42C4-ADFC-196506D660A7}"/>
    <cellStyle name="Normal 3 4 6 2 5" xfId="7525" xr:uid="{3F0E2F55-C2FC-4FD5-A968-7E5EB803CC25}"/>
    <cellStyle name="Normal 3 4 6 2 6" xfId="10944" xr:uid="{B3470214-9EA7-472E-9A75-6BFFD49F495C}"/>
    <cellStyle name="Normal 3 4 6 2 7" xfId="14725" xr:uid="{BFC40179-AE61-4BCF-AE11-D93970ABED8C}"/>
    <cellStyle name="Normal 3 4 6 2 8" xfId="18086" xr:uid="{3CA4FBB4-7E18-4C6C-B755-8C5B9D9CC59A}"/>
    <cellStyle name="Normal 3 4 6 3" xfId="3312" xr:uid="{D36817A6-6F73-4BB3-9549-8D0D3D2A902F}"/>
    <cellStyle name="Normal 3 4 6 3 2" xfId="5868" xr:uid="{F784903F-A673-4854-850F-D1F81E443E68}"/>
    <cellStyle name="Normal 3 4 6 3 2 2" xfId="12843" xr:uid="{3C8A81F2-923F-4E82-858C-51DD3B0970AC}"/>
    <cellStyle name="Normal 3 4 6 3 2 3" xfId="16606" xr:uid="{4FDCBE58-CC3D-4AFE-B6FF-5D9E79C0B522}"/>
    <cellStyle name="Normal 3 4 6 3 3" xfId="9008" xr:uid="{E9976F63-7BBA-42F5-BF1E-B5901361961F}"/>
    <cellStyle name="Normal 3 4 6 3 4" xfId="10945" xr:uid="{ED983584-2D96-45D8-A253-C6361763D10A}"/>
    <cellStyle name="Normal 3 4 6 3 5" xfId="14726" xr:uid="{C601C959-1D05-4C0B-8261-6457C196000D}"/>
    <cellStyle name="Normal 3 4 6 3 6" xfId="19362" xr:uid="{EF5B477E-9DA0-4617-ABB1-A7B5248A68EF}"/>
    <cellStyle name="Normal 3 4 6 4" xfId="5865" xr:uid="{313C23EF-9DBE-4A8E-85F1-EC626757C372}"/>
    <cellStyle name="Normal 3 4 6 4 2" xfId="12844" xr:uid="{27EEDC61-9895-461D-BFE5-89D8091340C4}"/>
    <cellStyle name="Normal 3 4 6 4 3" xfId="16607" xr:uid="{547DE79D-1074-4B63-8C09-1470353FEFD1}"/>
    <cellStyle name="Normal 3 4 6 5" xfId="3309" xr:uid="{ADBC97BA-E096-4D43-BDA8-C573C2039C57}"/>
    <cellStyle name="Normal 3 4 6 6" xfId="7524" xr:uid="{587EA776-79D5-4F93-8F65-79471F9B23D7}"/>
    <cellStyle name="Normal 3 4 6 7" xfId="10943" xr:uid="{D2874C3E-C6A0-4CEA-9D54-F78D362ED63E}"/>
    <cellStyle name="Normal 3 4 6 8" xfId="14724" xr:uid="{FFD4245C-0C6A-4BA9-B18F-397E44AC4DFC}"/>
    <cellStyle name="Normal 3 4 6 9" xfId="18085" xr:uid="{EBAEC525-F63A-40A7-B9BE-67F65D821CCF}"/>
    <cellStyle name="Normal 3 4 7" xfId="3313" xr:uid="{4BA41F4B-7968-4B60-BA65-7C80D481778D}"/>
    <cellStyle name="Normal 3 4 7 2" xfId="5869" xr:uid="{A15DA05B-7BD4-4846-9DD1-6CAA78177973}"/>
    <cellStyle name="Normal 3 4 7 2 2" xfId="9536" xr:uid="{F87D712D-E491-4BCB-8617-DEBFB71BC8D4}"/>
    <cellStyle name="Normal 3 4 7 3" xfId="8053" xr:uid="{7762D595-3D71-4046-A4CB-32ED8A50F91A}"/>
    <cellStyle name="Normal 3 4 7 4" xfId="19351" xr:uid="{B360C5A2-15C8-43BD-A37A-F1EDFC936FF9}"/>
    <cellStyle name="Normal 3 4 8" xfId="5844" xr:uid="{05D50454-C66E-4E5F-A699-9049C0C1BB8A}"/>
    <cellStyle name="Normal 3 4 8 2" xfId="8997" xr:uid="{B972045F-907E-4C4B-B480-84B4C090A22F}"/>
    <cellStyle name="Normal 3 4 9" xfId="3288" xr:uid="{A4FE8B9D-7C27-4713-9B18-35728812FF4D}"/>
    <cellStyle name="Normal 3 4 9 2" xfId="32277" xr:uid="{7EF41232-548D-4A50-B6EF-6BA0AFF06DF0}"/>
    <cellStyle name="Normal 3 5" xfId="23" xr:uid="{00000000-0005-0000-0000-000017000000}"/>
    <cellStyle name="Normal 3 5 10" xfId="10946" xr:uid="{DDB25CE8-7DFD-40B7-841C-EBC69C399974}"/>
    <cellStyle name="Normal 3 5 11" xfId="14727" xr:uid="{3F529E12-682A-4694-BAD8-66E646FB0A12}"/>
    <cellStyle name="Normal 3 5 12" xfId="18087" xr:uid="{DF419B66-08FC-4D7D-8775-09FF8A8C72D2}"/>
    <cellStyle name="Normal 3 5 2" xfId="322" xr:uid="{3B4B9571-83FB-4A50-B4A2-B77E8A8D19EE}"/>
    <cellStyle name="Normal 3 5 2 2" xfId="1164" xr:uid="{CB2E2C40-FE01-4593-AAB7-A1DF9CA88D7F}"/>
    <cellStyle name="Normal 3 5 2 2 2" xfId="3317" xr:uid="{8C7BCE84-98B8-46A6-8909-87E89C7C46F7}"/>
    <cellStyle name="Normal 3 5 2 2 2 2" xfId="5873" xr:uid="{5E5EC25C-A7DB-4A61-9DBE-29F4F296D5DA}"/>
    <cellStyle name="Normal 3 5 2 2 2 2 2" xfId="27341" xr:uid="{65A42629-03D7-419C-B320-C0BB58ADBE56}"/>
    <cellStyle name="Normal 3 5 2 2 2 2 2 2" xfId="38560" xr:uid="{8FFE209F-928D-49EA-995C-7892B753B9AD}"/>
    <cellStyle name="Normal 3 5 2 2 2 2 3" xfId="29098" xr:uid="{C86CE499-1F03-4C73-82A3-B0D9900F43BA}"/>
    <cellStyle name="Normal 3 5 2 2 2 2 3 2" xfId="41838" xr:uid="{DFF6FF53-B5E7-47F8-A62D-A3D3ED93E010}"/>
    <cellStyle name="Normal 3 5 2 2 2 2 4" xfId="25144" xr:uid="{C80386E8-E23A-4261-8F88-05FC797118C1}"/>
    <cellStyle name="Normal 3 5 2 2 2 2 4 2" xfId="35349" xr:uid="{E4E2F670-BA4E-4D68-A3AC-2691AA974F3D}"/>
    <cellStyle name="Normal 3 5 2 2 2 2 5" xfId="32030" xr:uid="{CAC9314A-E95C-469E-A0E7-093A8AE926A7}"/>
    <cellStyle name="Normal 3 5 2 2 2 3" xfId="9012" xr:uid="{5054E124-1AD7-439E-976F-65F13A694790}"/>
    <cellStyle name="Normal 3 5 2 2 2 3 2" xfId="37147" xr:uid="{1775F889-98DF-430F-9739-5AB5E3C66CE1}"/>
    <cellStyle name="Normal 3 5 2 2 2 4" xfId="12845" xr:uid="{F2586B84-CE26-42FB-96B5-F24C6847F6BF}"/>
    <cellStyle name="Normal 3 5 2 2 2 4 2" xfId="40293" xr:uid="{EFE1E93E-E8D2-4917-A0B1-C7F33EABB13F}"/>
    <cellStyle name="Normal 3 5 2 2 2 5" xfId="16608" xr:uid="{27090FD1-3D67-4C47-9974-04B64330FD23}"/>
    <cellStyle name="Normal 3 5 2 2 2 5 2" xfId="33798" xr:uid="{3728A798-AD71-4E78-90E7-61C36A59F211}"/>
    <cellStyle name="Normal 3 5 2 2 2 6" xfId="19366" xr:uid="{A0E120D7-4DCE-442F-9040-C7C3E023574A}"/>
    <cellStyle name="Normal 3 5 2 2 3" xfId="5872" xr:uid="{A127A255-8D67-4AAF-BB43-44DB3660917C}"/>
    <cellStyle name="Normal 3 5 2 2 3 2" xfId="27340" xr:uid="{9E21A2B4-47D0-4195-9460-8BF2D59CAF10}"/>
    <cellStyle name="Normal 3 5 2 2 3 2 2" xfId="38559" xr:uid="{AF011EF4-22E3-4165-BBC6-6F5C04952396}"/>
    <cellStyle name="Normal 3 5 2 2 3 3" xfId="29097" xr:uid="{5279C2C4-88A3-4874-B457-88C437D9C215}"/>
    <cellStyle name="Normal 3 5 2 2 3 3 2" xfId="41837" xr:uid="{CFDC1BA5-609E-44C7-B861-05AA1AA61861}"/>
    <cellStyle name="Normal 3 5 2 2 3 4" xfId="25143" xr:uid="{E3B568C4-2833-41C9-B3C2-3323E00AECE1}"/>
    <cellStyle name="Normal 3 5 2 2 3 4 2" xfId="35348" xr:uid="{3A3CEEBE-0ACE-4927-8DB3-F7D707139360}"/>
    <cellStyle name="Normal 3 5 2 2 3 5" xfId="32029" xr:uid="{F54BF7E5-BD54-42DC-B023-6C294BA60792}"/>
    <cellStyle name="Normal 3 5 2 2 4" xfId="3316" xr:uid="{44565716-0407-4357-B445-C53F68ECAD27}"/>
    <cellStyle name="Normal 3 5 2 2 4 2" xfId="25875" xr:uid="{93BDD9CA-D32C-4AA0-8649-0A116A5132D8}"/>
    <cellStyle name="Normal 3 5 2 2 4 2 2" xfId="36332" xr:uid="{06069133-DE19-494A-9DFE-151182E9CF3E}"/>
    <cellStyle name="Normal 3 5 2 2 4 3" xfId="30252" xr:uid="{0A1EBA9A-CCFB-4B1D-8696-89EFC8125471}"/>
    <cellStyle name="Normal 3 5 2 2 5" xfId="7528" xr:uid="{881E4FE1-3A88-438D-B475-F35F4F0535AA}"/>
    <cellStyle name="Normal 3 5 2 2 5 2" xfId="39478" xr:uid="{2AC7F491-1E88-4F10-A77D-9B8D15ACBAB6}"/>
    <cellStyle name="Normal 3 5 2 2 6" xfId="10948" xr:uid="{4889CB03-91F1-4361-8AEA-59FE851ADE23}"/>
    <cellStyle name="Normal 3 5 2 2 6 2" xfId="32947" xr:uid="{229EB34E-0FC2-4629-AA9D-1DD091C43D9A}"/>
    <cellStyle name="Normal 3 5 2 2 7" xfId="14729" xr:uid="{BDBB5F54-7CB8-4B37-8833-ED8A4A158F07}"/>
    <cellStyle name="Normal 3 5 2 2 8" xfId="18089" xr:uid="{4919E495-A25E-49DD-8C0D-90EB92629EA1}"/>
    <cellStyle name="Normal 3 5 2 3" xfId="3318" xr:uid="{63719DB1-FFB1-41C3-AFAD-31CB61509E0D}"/>
    <cellStyle name="Normal 3 5 2 3 2" xfId="5874" xr:uid="{FE4C19D3-67C0-425B-8E65-B02DFD986CF2}"/>
    <cellStyle name="Normal 3 5 2 3 2 2" xfId="12846" xr:uid="{4675FD2A-34CF-41E6-90A1-C0740F1B3FE0}"/>
    <cellStyle name="Normal 3 5 2 3 2 2 2" xfId="38561" xr:uid="{4A35B1FB-4EC2-4AF8-93FD-113FEE1A2627}"/>
    <cellStyle name="Normal 3 5 2 3 2 3" xfId="16609" xr:uid="{01873F70-5BA2-41D3-BED8-5B3864696610}"/>
    <cellStyle name="Normal 3 5 2 3 2 3 2" xfId="41839" xr:uid="{7814F0D6-411A-44D9-9D3B-CEA953C04A26}"/>
    <cellStyle name="Normal 3 5 2 3 2 4" xfId="25145" xr:uid="{CF12875B-3073-4B87-88AC-78FB9B02A073}"/>
    <cellStyle name="Normal 3 5 2 3 2 4 2" xfId="35350" xr:uid="{60C70F3B-13AD-468A-8CB4-B944460CD312}"/>
    <cellStyle name="Normal 3 5 2 3 2 5" xfId="32031" xr:uid="{859C90E5-89EC-4407-9C75-4620478B18F7}"/>
    <cellStyle name="Normal 3 5 2 3 3" xfId="9011" xr:uid="{A714251E-4C83-40EB-96A5-D8A7D1182370}"/>
    <cellStyle name="Normal 3 5 2 3 3 2" xfId="36727" xr:uid="{22094172-79A7-4FCF-9C2E-A62FD6F798AF}"/>
    <cellStyle name="Normal 3 5 2 3 4" xfId="10949" xr:uid="{1050C8E6-6F30-4C68-99D6-B1DDDFC49A38}"/>
    <cellStyle name="Normal 3 5 2 3 4 2" xfId="39873" xr:uid="{DCA848D3-89CF-48DA-9C25-DBB99D69AD53}"/>
    <cellStyle name="Normal 3 5 2 3 5" xfId="14730" xr:uid="{F479C1C7-5AD6-404C-9BD9-03C030C43025}"/>
    <cellStyle name="Normal 3 5 2 3 5 2" xfId="33367" xr:uid="{C37CBCD2-AF5E-485E-ADDC-CDEAE455D5E0}"/>
    <cellStyle name="Normal 3 5 2 3 6" xfId="19365" xr:uid="{25630124-FDF2-4C11-B6EA-29E7CEDAEC0A}"/>
    <cellStyle name="Normal 3 5 2 4" xfId="5871" xr:uid="{2969D544-39F8-40AF-BECA-AA19422A5B24}"/>
    <cellStyle name="Normal 3 5 2 4 2" xfId="12847" xr:uid="{95F7792A-48D8-4D63-86A4-C1C38C6D1492}"/>
    <cellStyle name="Normal 3 5 2 4 2 2" xfId="38558" xr:uid="{8066A65B-29A6-4D21-9343-3B0B9B5625D5}"/>
    <cellStyle name="Normal 3 5 2 4 3" xfId="16610" xr:uid="{01E69303-A883-40B9-A44D-BC15E3713A24}"/>
    <cellStyle name="Normal 3 5 2 4 3 2" xfId="41836" xr:uid="{3A2B01FF-8D0B-462D-9FE2-BBF9BE04FCB8}"/>
    <cellStyle name="Normal 3 5 2 4 4" xfId="25142" xr:uid="{81A2272F-F318-418B-8E0C-CCA63BE1053D}"/>
    <cellStyle name="Normal 3 5 2 4 4 2" xfId="35347" xr:uid="{D798C37A-60FC-4E52-A953-EC15972461AB}"/>
    <cellStyle name="Normal 3 5 2 4 5" xfId="32028" xr:uid="{875B5E93-ACDA-4F56-82DB-7741BD71F476}"/>
    <cellStyle name="Normal 3 5 2 5" xfId="3315" xr:uid="{E9B8130F-44F6-4C91-BBBE-FAE31F9B52B3}"/>
    <cellStyle name="Normal 3 5 2 5 2" xfId="25537" xr:uid="{EFF67FEA-FD77-4D85-92BC-CA5ABACC1D3B}"/>
    <cellStyle name="Normal 3 5 2 5 2 2" xfId="35913" xr:uid="{FC6C9D7C-51DC-4757-BCFD-718B3B4073B8}"/>
    <cellStyle name="Normal 3 5 2 5 3" xfId="29914" xr:uid="{5C6653ED-EEF2-4676-A6E7-FB5C72BCCD95}"/>
    <cellStyle name="Normal 3 5 2 6" xfId="7527" xr:uid="{9A808DC1-B51D-49D9-9051-895AD70BB848}"/>
    <cellStyle name="Normal 3 5 2 6 2" xfId="39059" xr:uid="{CA956DC2-B9EC-46F9-85FE-8FE7C394FE25}"/>
    <cellStyle name="Normal 3 5 2 7" xfId="10947" xr:uid="{D5C2253A-FB91-4C18-A2E7-DB61FBC19FB7}"/>
    <cellStyle name="Normal 3 5 2 7 2" xfId="32522" xr:uid="{0C575ECE-18E1-45D6-860A-464281936E27}"/>
    <cellStyle name="Normal 3 5 2 8" xfId="14728" xr:uid="{D947E53C-2CA2-43B6-8DE6-86DBB0D22C7B}"/>
    <cellStyle name="Normal 3 5 2 9" xfId="18088" xr:uid="{B5C1433D-7ECD-43D2-84D4-AFD8757AE0E8}"/>
    <cellStyle name="Normal 3 5 3" xfId="1165" xr:uid="{F4D42E9A-159E-4030-9C1E-48CF1EA3252C}"/>
    <cellStyle name="Normal 3 5 3 2" xfId="1166" xr:uid="{31E5D1F5-0347-45AC-89B5-601BF9CA5B81}"/>
    <cellStyle name="Normal 3 5 3 2 2" xfId="3321" xr:uid="{E76B734D-B927-425A-9577-ABBD9E70CBE5}"/>
    <cellStyle name="Normal 3 5 3 2 2 2" xfId="5877" xr:uid="{386FBAE5-14E0-4A2E-8D4D-C05337EFCEEF}"/>
    <cellStyle name="Normal 3 5 3 2 2 2 2" xfId="38562" xr:uid="{A8CECA87-0B08-404D-BE4B-19B2E1B85F96}"/>
    <cellStyle name="Normal 3 5 3 2 2 3" xfId="9014" xr:uid="{6753C213-D723-4D2A-9870-D531B5FD9C3C}"/>
    <cellStyle name="Normal 3 5 3 2 2 3 2" xfId="41841" xr:uid="{2E0ACF8E-E434-446E-BCF1-0F7644EEBA95}"/>
    <cellStyle name="Normal 3 5 3 2 2 4" xfId="12848" xr:uid="{4A44AE14-0469-48F8-BE3A-7BA41A4E30E5}"/>
    <cellStyle name="Normal 3 5 3 2 2 4 2" xfId="35352" xr:uid="{4F4F0995-C796-45DD-9CC6-9FA73578EF8A}"/>
    <cellStyle name="Normal 3 5 3 2 2 5" xfId="16611" xr:uid="{5071CFD1-D9DC-44A5-91D3-9321F7B2F339}"/>
    <cellStyle name="Normal 3 5 3 2 2 6" xfId="19368" xr:uid="{EE37402F-07D7-41DE-A927-B9E7BFA68EB9}"/>
    <cellStyle name="Normal 3 5 3 2 3" xfId="5876" xr:uid="{6D64A57D-BE26-4B65-8EDE-4EB82FD28D3A}"/>
    <cellStyle name="Normal 3 5 3 2 3 2" xfId="36948" xr:uid="{F819E16E-B687-4F26-B995-F56D13688440}"/>
    <cellStyle name="Normal 3 5 3 2 4" xfId="3320" xr:uid="{DF05EBD6-9F08-4529-B64B-28D33251632F}"/>
    <cellStyle name="Normal 3 5 3 2 4 2" xfId="40094" xr:uid="{03A84330-1550-4B32-AC63-D112A476F3FB}"/>
    <cellStyle name="Normal 3 5 3 2 5" xfId="7530" xr:uid="{04DDBAC8-196E-45AB-A7CD-EED44B1FA2AE}"/>
    <cellStyle name="Normal 3 5 3 2 5 2" xfId="33597" xr:uid="{B5C501C0-987B-4DC5-9912-EECA8E50A261}"/>
    <cellStyle name="Normal 3 5 3 2 6" xfId="10951" xr:uid="{2B004ACA-75EF-4B91-8D61-F3ADB9C6D389}"/>
    <cellStyle name="Normal 3 5 3 2 7" xfId="14732" xr:uid="{42E09C1A-1717-43F4-97E3-2ACBF08C96F7}"/>
    <cellStyle name="Normal 3 5 3 2 8" xfId="18091" xr:uid="{DAD7B2AD-431D-4BD5-9CD0-A58F9839D56D}"/>
    <cellStyle name="Normal 3 5 3 3" xfId="3322" xr:uid="{F2D7C5ED-B46D-4642-8BD9-A3B020340A0A}"/>
    <cellStyle name="Normal 3 5 3 3 2" xfId="5878" xr:uid="{9F2DA8A2-663F-48A0-A7D5-8EC211516A59}"/>
    <cellStyle name="Normal 3 5 3 3 2 2" xfId="12849" xr:uid="{0C46836B-E031-4F80-B0CD-75D5E1F3B7A5}"/>
    <cellStyle name="Normal 3 5 3 3 2 3" xfId="16612" xr:uid="{EB472A52-2AF4-4B1B-87F5-DBF26087E6EC}"/>
    <cellStyle name="Normal 3 5 3 3 3" xfId="9013" xr:uid="{D1D73D4E-BA62-46E2-9FA8-629F203FBF19}"/>
    <cellStyle name="Normal 3 5 3 3 3 2" xfId="41840" xr:uid="{D17C982B-778A-4A9D-A57D-E24D21E7044B}"/>
    <cellStyle name="Normal 3 5 3 3 4" xfId="10952" xr:uid="{D9B9537E-53A7-40B0-9AAD-8EFA6C421BB0}"/>
    <cellStyle name="Normal 3 5 3 3 4 2" xfId="35351" xr:uid="{B81F4163-53A4-48F1-8E8E-24F32C7FD7C4}"/>
    <cellStyle name="Normal 3 5 3 3 5" xfId="14733" xr:uid="{C723293F-8F1F-4478-BC14-1E4BEA77C1B3}"/>
    <cellStyle name="Normal 3 5 3 3 6" xfId="19367" xr:uid="{E763E8E8-9310-4C45-96F3-D89DC4795147}"/>
    <cellStyle name="Normal 3 5 3 4" xfId="5875" xr:uid="{AC1A9D58-056C-4569-B686-E7DE13F562DA}"/>
    <cellStyle name="Normal 3 5 3 4 2" xfId="12850" xr:uid="{F3C38213-264B-4963-BED7-AF4E08039E6B}"/>
    <cellStyle name="Normal 3 5 3 4 2 2" xfId="36133" xr:uid="{73D975F8-3460-416B-B183-71AB9854F8E5}"/>
    <cellStyle name="Normal 3 5 3 4 3" xfId="16613" xr:uid="{CCC1664B-076A-4A1F-804A-90A3656A3942}"/>
    <cellStyle name="Normal 3 5 3 5" xfId="3319" xr:uid="{2C1C26B4-FCBF-4188-9AC0-1582CD6C8210}"/>
    <cellStyle name="Normal 3 5 3 5 2" xfId="39279" xr:uid="{F9EDBE70-E1D9-4CF2-86C7-3DEDA8F221FB}"/>
    <cellStyle name="Normal 3 5 3 6" xfId="7529" xr:uid="{A17511DC-6A5D-43A6-9F3B-50EF5BD1D0DF}"/>
    <cellStyle name="Normal 3 5 3 6 2" xfId="32747" xr:uid="{56BB38A5-BDDB-4BCD-91B1-94868FB48C47}"/>
    <cellStyle name="Normal 3 5 3 7" xfId="10950" xr:uid="{A0FEC764-4D54-4B32-9AE7-4DC4FC5E850F}"/>
    <cellStyle name="Normal 3 5 3 8" xfId="14731" xr:uid="{BBBCA43B-DADC-489C-A421-D790C4822298}"/>
    <cellStyle name="Normal 3 5 3 9" xfId="18090" xr:uid="{5B7D89C6-F1AF-493A-8280-924B2356F844}"/>
    <cellStyle name="Normal 3 5 4" xfId="1167" xr:uid="{3AFF4CF6-4418-4905-9902-BE472297430D}"/>
    <cellStyle name="Normal 3 5 4 2" xfId="1168" xr:uid="{8F251FF1-5AE9-4A7D-A9E7-450FF87487B0}"/>
    <cellStyle name="Normal 3 5 4 2 2" xfId="3325" xr:uid="{656FFFE3-FF11-43AA-8DCF-1EDD1E9E05EF}"/>
    <cellStyle name="Normal 3 5 4 2 2 2" xfId="5881" xr:uid="{93551D42-4965-49CE-BB2B-6D8858A5E642}"/>
    <cellStyle name="Normal 3 5 4 2 2 3" xfId="9016" xr:uid="{BA002E09-F7F1-447A-8561-410160F8365B}"/>
    <cellStyle name="Normal 3 5 4 2 2 4" xfId="12851" xr:uid="{23A00A52-01E1-40FA-A243-EDAEB4AB469C}"/>
    <cellStyle name="Normal 3 5 4 2 2 5" xfId="16614" xr:uid="{EA3324D3-BB9C-4101-8C4E-FF91653995E2}"/>
    <cellStyle name="Normal 3 5 4 2 2 6" xfId="19370" xr:uid="{0DAC2ADF-61CF-4A75-B2E8-3CA8BFDF1D9B}"/>
    <cellStyle name="Normal 3 5 4 2 3" xfId="5880" xr:uid="{75F6EB33-D31E-4D03-9846-16AB94461CEE}"/>
    <cellStyle name="Normal 3 5 4 2 3 2" xfId="41842" xr:uid="{C3795596-9648-489E-A434-6CB0C24AB2A1}"/>
    <cellStyle name="Normal 3 5 4 2 4" xfId="3324" xr:uid="{4B135C68-3FD9-47E7-958F-23542E60F379}"/>
    <cellStyle name="Normal 3 5 4 2 4 2" xfId="35353" xr:uid="{A24FD648-2C6C-4E55-9CFF-91214359019E}"/>
    <cellStyle name="Normal 3 5 4 2 5" xfId="7532" xr:uid="{B4FA26B9-583E-4218-AD5D-934A9F7EC40F}"/>
    <cellStyle name="Normal 3 5 4 2 6" xfId="10954" xr:uid="{1FAA1FB5-B6F9-495E-878E-83B8CBD79C9C}"/>
    <cellStyle name="Normal 3 5 4 2 7" xfId="14735" xr:uid="{57BE3236-E9C1-4FCB-908D-2E9B2E47C8CA}"/>
    <cellStyle name="Normal 3 5 4 2 8" xfId="18093" xr:uid="{E30FBBC0-4C82-4631-A96A-8AFCB9E4FC84}"/>
    <cellStyle name="Normal 3 5 4 3" xfId="3326" xr:uid="{07457FC6-44D5-4461-B751-9E7399046794}"/>
    <cellStyle name="Normal 3 5 4 3 2" xfId="5882" xr:uid="{8D62EA64-5C0E-4AE4-8886-C822B054BC2A}"/>
    <cellStyle name="Normal 3 5 4 3 2 2" xfId="12852" xr:uid="{C1951A81-2936-4D36-B579-A31A11CC0519}"/>
    <cellStyle name="Normal 3 5 4 3 2 3" xfId="16615" xr:uid="{B652C9B8-BD84-46A9-AB72-674B911EBE98}"/>
    <cellStyle name="Normal 3 5 4 3 3" xfId="9015" xr:uid="{C107797B-EC91-4089-B7C4-0B09C1E2A5BA}"/>
    <cellStyle name="Normal 3 5 4 3 4" xfId="10955" xr:uid="{206FD8D4-B62E-4C3C-9296-7A5CA195902D}"/>
    <cellStyle name="Normal 3 5 4 3 5" xfId="14736" xr:uid="{08023ABF-A777-486F-A00A-87F65F6B2D11}"/>
    <cellStyle name="Normal 3 5 4 3 6" xfId="19369" xr:uid="{ADEEE2FA-663D-47A8-831A-C5D315A5C9FE}"/>
    <cellStyle name="Normal 3 5 4 4" xfId="5879" xr:uid="{732BA418-238D-473D-919C-A3C92CEBC6AA}"/>
    <cellStyle name="Normal 3 5 4 4 2" xfId="12853" xr:uid="{1D13A15F-6245-42A8-A76F-8B824ABB5F67}"/>
    <cellStyle name="Normal 3 5 4 4 3" xfId="16616" xr:uid="{4CD3C31D-F1B8-4D45-A3CE-ACE1C38C9756}"/>
    <cellStyle name="Normal 3 5 4 5" xfId="3323" xr:uid="{FC7F230B-62B1-4CD5-9731-9B70F1D0AAC1}"/>
    <cellStyle name="Normal 3 5 4 5 2" xfId="33167" xr:uid="{2044D61D-A03D-4F0D-99CD-DB15F7665FB9}"/>
    <cellStyle name="Normal 3 5 4 6" xfId="7531" xr:uid="{ABAFA806-1CAF-491A-8F8E-72EE42CC4723}"/>
    <cellStyle name="Normal 3 5 4 7" xfId="10953" xr:uid="{88B3FD02-AB72-4C98-9C79-7494932AF5F2}"/>
    <cellStyle name="Normal 3 5 4 8" xfId="14734" xr:uid="{576EF5B7-B7CD-4ECF-81D5-BC7D5258FB7F}"/>
    <cellStyle name="Normal 3 5 4 9" xfId="18092" xr:uid="{C973FF8C-74D3-4D6E-A658-A07E4E492BDA}"/>
    <cellStyle name="Normal 3 5 5" xfId="1169" xr:uid="{943B841D-F129-4A03-8A2C-80EC6F945D12}"/>
    <cellStyle name="Normal 3 5 5 2" xfId="3328" xr:uid="{3E2CE0CE-8664-4FD8-B7C1-8DE645838E55}"/>
    <cellStyle name="Normal 3 5 5 2 2" xfId="5884" xr:uid="{9C35F1D3-33B0-4A2F-B372-C39E4FF5C607}"/>
    <cellStyle name="Normal 3 5 5 2 3" xfId="9017" xr:uid="{5A5CB104-D4F3-4ED0-8A70-4F0CE4150C76}"/>
    <cellStyle name="Normal 3 5 5 2 4" xfId="12854" xr:uid="{7D78708B-DBA5-47DE-B199-E4038F93616F}"/>
    <cellStyle name="Normal 3 5 5 2 5" xfId="16617" xr:uid="{9CDED246-C5A6-4CED-867E-F4F745400E92}"/>
    <cellStyle name="Normal 3 5 5 2 6" xfId="19371" xr:uid="{7FE9D73F-7541-4212-9DA0-042E0AA2E946}"/>
    <cellStyle name="Normal 3 5 5 3" xfId="5883" xr:uid="{49023AB8-58AB-4B8D-ACB4-0A6E2E2144CD}"/>
    <cellStyle name="Normal 3 5 5 3 2" xfId="41835" xr:uid="{DDD0C7A7-B786-4848-A86F-36D563F81D3A}"/>
    <cellStyle name="Normal 3 5 5 4" xfId="3327" xr:uid="{E61A1B9C-C520-415D-89FD-1916063DB923}"/>
    <cellStyle name="Normal 3 5 5 4 2" xfId="35346" xr:uid="{C9912BCB-D3F4-4E5B-ADB2-93BD1FA850B2}"/>
    <cellStyle name="Normal 3 5 5 5" xfId="7533" xr:uid="{DF2292AC-3CDC-41B5-8ADC-9C11CDBC887E}"/>
    <cellStyle name="Normal 3 5 5 6" xfId="10956" xr:uid="{65D7224D-6287-4D5B-9E29-20EE51C98D32}"/>
    <cellStyle name="Normal 3 5 5 7" xfId="14737" xr:uid="{B7F44AA9-7705-4843-9453-2641B5337C94}"/>
    <cellStyle name="Normal 3 5 5 8" xfId="18094" xr:uid="{F3CA5159-76F8-4B84-A24C-CFD944078F38}"/>
    <cellStyle name="Normal 3 5 6" xfId="3329" xr:uid="{E58A9891-0C27-4608-9F2C-8BC4A182E93E}"/>
    <cellStyle name="Normal 3 5 6 2" xfId="5885" xr:uid="{6BAED5AF-665F-4683-90EF-FDABCBF8B05D}"/>
    <cellStyle name="Normal 3 5 6 2 2" xfId="9537" xr:uid="{47CDF91D-CA44-449C-8C4F-88606EF94030}"/>
    <cellStyle name="Normal 3 5 6 2 3" xfId="12855" xr:uid="{25D11C97-E96E-47F2-ABD0-EF37D6FA9581}"/>
    <cellStyle name="Normal 3 5 6 2 4" xfId="16618" xr:uid="{A83A0B7C-5BAE-4034-9AF6-DC22211C12C5}"/>
    <cellStyle name="Normal 3 5 6 3" xfId="8054" xr:uid="{50DE0D41-369D-4BD0-86F8-4251CC7E0202}"/>
    <cellStyle name="Normal 3 5 6 4" xfId="10957" xr:uid="{1A07BD9E-48CD-4DE6-BBDF-FA6D1CF2E05E}"/>
    <cellStyle name="Normal 3 5 6 5" xfId="14738" xr:uid="{1AE8F62E-0E09-4D59-9776-8681009F9737}"/>
    <cellStyle name="Normal 3 5 6 6" xfId="19364" xr:uid="{6FC682E3-C47C-4BCF-8560-951A2376A24F}"/>
    <cellStyle name="Normal 3 5 7" xfId="5870" xr:uid="{94626B61-FE3F-4E8F-B5DE-CBF58363D7DB}"/>
    <cellStyle name="Normal 3 5 7 2" xfId="9010" xr:uid="{5426B0A5-FCEA-47F3-81E1-2F0ADE466AAF}"/>
    <cellStyle name="Normal 3 5 7 3" xfId="12856" xr:uid="{0477EA6A-E2E4-484F-8ACA-53D862FF7194}"/>
    <cellStyle name="Normal 3 5 7 4" xfId="16619" xr:uid="{F457274B-C8D5-46B2-877C-778F31DFC5F4}"/>
    <cellStyle name="Normal 3 5 8" xfId="3314" xr:uid="{C7C6C0CC-2940-4203-BFD8-03A0DC8233D9}"/>
    <cellStyle name="Normal 3 5 8 2" xfId="32325" xr:uid="{D40CDB9B-0F9D-4C23-819B-35BD294D1C8C}"/>
    <cellStyle name="Normal 3 5 9" xfId="7526" xr:uid="{55B62B49-923B-4D76-A7EE-7FF21B1B34D8}"/>
    <cellStyle name="Normal 3 6" xfId="44" xr:uid="{31C8E879-AE66-4434-BBCD-64DDB47D9098}"/>
    <cellStyle name="Normal 3 6 10" xfId="42203" xr:uid="{423F5F31-38B2-4FC2-BFD8-23197B1860F7}"/>
    <cellStyle name="Normal 3 6 11" xfId="22164" xr:uid="{B53C850D-66D3-48AF-A72C-57419385F212}"/>
    <cellStyle name="Normal 3 6 2" xfId="22213" xr:uid="{D3CACBA6-0911-4854-B307-766836658DB3}"/>
    <cellStyle name="Normal 3 6 2 2" xfId="22316" xr:uid="{A8C714D9-27B7-46F7-8A07-4B12CFC98B86}"/>
    <cellStyle name="Normal 3 6 2 2 2" xfId="22753" xr:uid="{B51487BD-FF41-4CF7-8266-BB8135AC9923}"/>
    <cellStyle name="Normal 3 6 2 2 2 2" xfId="23288" xr:uid="{F1A53E12-E6AF-4ECD-BE1A-4C562B879F5C}"/>
    <cellStyle name="Normal 3 6 2 2 2 2 2" xfId="27345" xr:uid="{E7E1705E-3874-43F7-9C0F-BB009E337905}"/>
    <cellStyle name="Normal 3 6 2 2 2 2 2 2" xfId="38566" xr:uid="{0FBB450F-C5A1-48DB-A594-61E7474DC720}"/>
    <cellStyle name="Normal 3 6 2 2 2 2 3" xfId="29102" xr:uid="{67F1BFA9-F050-45E6-B890-B7B867708847}"/>
    <cellStyle name="Normal 3 6 2 2 2 2 3 2" xfId="41846" xr:uid="{4619B35F-5FDD-426D-A646-A2728B5F5CEA}"/>
    <cellStyle name="Normal 3 6 2 2 2 2 4" xfId="25149" xr:uid="{E1216631-4A95-42F8-A0B2-B319B09BB6F7}"/>
    <cellStyle name="Normal 3 6 2 2 2 2 4 2" xfId="35357" xr:uid="{455C3D8B-E19C-4239-A180-B3F02E850823}"/>
    <cellStyle name="Normal 3 6 2 2 2 2 5" xfId="32035" xr:uid="{98895E5D-312F-4455-8B76-AF23604F9BCD}"/>
    <cellStyle name="Normal 3 6 2 2 2 3" xfId="26342" xr:uid="{67A93A74-D86F-49C9-B6D6-887E9D009E58}"/>
    <cellStyle name="Normal 3 6 2 2 2 3 2" xfId="37230" xr:uid="{400C6C78-A02E-47BA-872C-227F1E8D4FCD}"/>
    <cellStyle name="Normal 3 6 2 2 2 4" xfId="28096" xr:uid="{95A702B4-9C84-4845-A31C-DA3B4F06D9B6}"/>
    <cellStyle name="Normal 3 6 2 2 2 4 2" xfId="40376" xr:uid="{B0563A23-58FF-4252-83DB-454A26032674}"/>
    <cellStyle name="Normal 3 6 2 2 2 5" xfId="23985" xr:uid="{09346CEC-862C-436E-8DE0-3F07360D3ACF}"/>
    <cellStyle name="Normal 3 6 2 2 2 5 2" xfId="33881" xr:uid="{6BE7B419-D671-48C8-98D9-F2719C166967}"/>
    <cellStyle name="Normal 3 6 2 2 2 6" xfId="30823" xr:uid="{27AFF1F0-1041-4AC1-A76E-897DC3C64227}"/>
    <cellStyle name="Normal 3 6 2 2 3" xfId="23287" xr:uid="{D8835860-E0D5-4FA9-B63E-2D1B4616F2D1}"/>
    <cellStyle name="Normal 3 6 2 2 3 2" xfId="27344" xr:uid="{6EDF22A3-0387-4052-A54A-3669194F8F43}"/>
    <cellStyle name="Normal 3 6 2 2 3 2 2" xfId="38565" xr:uid="{74535B84-8450-472E-BBFB-C4E197B5C429}"/>
    <cellStyle name="Normal 3 6 2 2 3 3" xfId="29101" xr:uid="{1784FD40-D9F6-4BE8-8D2F-4A477E44A8C3}"/>
    <cellStyle name="Normal 3 6 2 2 3 3 2" xfId="41845" xr:uid="{2B88750B-F627-4D83-B048-6400520150C5}"/>
    <cellStyle name="Normal 3 6 2 2 3 4" xfId="25148" xr:uid="{4912915C-0471-41DD-8952-B7644CE1BFCA}"/>
    <cellStyle name="Normal 3 6 2 2 3 4 2" xfId="35356" xr:uid="{D00E2533-CC2C-4BA2-9027-631A882C932C}"/>
    <cellStyle name="Normal 3 6 2 2 3 5" xfId="32034" xr:uid="{E015F3F9-E5A7-40A6-B34B-38B10E8A07A6}"/>
    <cellStyle name="Normal 3 6 2 2 4" xfId="22544" xr:uid="{07F84A25-E929-4530-9AE5-CF278D539965}"/>
    <cellStyle name="Normal 3 6 2 2 4 2" xfId="25957" xr:uid="{45E21DBE-BA37-4405-9BF6-CA869AF74284}"/>
    <cellStyle name="Normal 3 6 2 2 4 2 2" xfId="36415" xr:uid="{C3D59F55-2DBB-4C65-B247-AB84EBDA6BDA}"/>
    <cellStyle name="Normal 3 6 2 2 4 3" xfId="30334" xr:uid="{FBB33999-3A89-45CE-9A3F-4B1A2C904594}"/>
    <cellStyle name="Normal 3 6 2 2 5" xfId="27683" xr:uid="{5E948F4B-ABA8-4ED3-B7D9-9B323BC115A4}"/>
    <cellStyle name="Normal 3 6 2 2 5 2" xfId="39561" xr:uid="{46863213-8B95-49AD-BDC3-52A1E81187FC}"/>
    <cellStyle name="Normal 3 6 2 2 6" xfId="23562" xr:uid="{25EDA045-63F4-4DD6-BE3A-2AE94C86226E}"/>
    <cellStyle name="Normal 3 6 2 2 6 2" xfId="33030" xr:uid="{0976209F-EA2C-4D99-BD09-6620E2AFD2A8}"/>
    <cellStyle name="Normal 3 6 2 2 7" xfId="29665" xr:uid="{925461A7-7A68-48CE-98FE-8F205482EB5E}"/>
    <cellStyle name="Normal 3 6 2 3" xfId="22653" xr:uid="{A4EAE4C1-4C69-4435-8E9F-CA4EB9C203EE}"/>
    <cellStyle name="Normal 3 6 2 3 2" xfId="23289" xr:uid="{223CB7E3-0CE8-4271-BB31-3800D2571B06}"/>
    <cellStyle name="Normal 3 6 2 3 2 2" xfId="27346" xr:uid="{73F38971-0EFF-4BAC-A548-0561F87A55E9}"/>
    <cellStyle name="Normal 3 6 2 3 2 2 2" xfId="38567" xr:uid="{F9A4BFE4-0384-493C-AF8B-E57E138F4207}"/>
    <cellStyle name="Normal 3 6 2 3 2 3" xfId="29103" xr:uid="{6815440B-EB5B-45C3-AD2A-82531D41D76F}"/>
    <cellStyle name="Normal 3 6 2 3 2 3 2" xfId="41847" xr:uid="{8637DE12-76D5-487F-A291-FC9E7234B3DE}"/>
    <cellStyle name="Normal 3 6 2 3 2 4" xfId="25150" xr:uid="{68CB736C-4A62-47F7-BC78-D29A3378D585}"/>
    <cellStyle name="Normal 3 6 2 3 2 4 2" xfId="35358" xr:uid="{70BEDDBB-AE73-44BC-9F70-2B8652CFD772}"/>
    <cellStyle name="Normal 3 6 2 3 2 5" xfId="32036" xr:uid="{BDE53E52-C968-486D-9060-D2E04E4202CB}"/>
    <cellStyle name="Normal 3 6 2 3 3" xfId="26180" xr:uid="{81ABAEAC-5AAA-4F44-B976-3628A97C511B}"/>
    <cellStyle name="Normal 3 6 2 3 3 2" xfId="36809" xr:uid="{D8D7A56B-1CCA-4088-8E4A-639F25128BC0}"/>
    <cellStyle name="Normal 3 6 2 3 4" xfId="27887" xr:uid="{209A0AD1-DFE6-4CD0-8169-70D6CB837475}"/>
    <cellStyle name="Normal 3 6 2 3 4 2" xfId="39955" xr:uid="{ECCF7C1D-0001-42D4-9A5A-AD4E20C3A1FF}"/>
    <cellStyle name="Normal 3 6 2 3 5" xfId="23772" xr:uid="{7E82A968-2786-42AE-B0E8-24B0A124FC9A}"/>
    <cellStyle name="Normal 3 6 2 3 5 2" xfId="33450" xr:uid="{E28C4D18-9328-4C02-8920-9AA7FF5E1FA8}"/>
    <cellStyle name="Normal 3 6 2 3 6" xfId="30610" xr:uid="{C906AD28-478A-4177-A432-1F75F1A8B856}"/>
    <cellStyle name="Normal 3 6 2 4" xfId="23286" xr:uid="{584CEDDA-8239-4AD2-9CD2-430CC144C32D}"/>
    <cellStyle name="Normal 3 6 2 4 2" xfId="27343" xr:uid="{AD5F1344-9B54-4EDA-9D2C-B657F1FD77DD}"/>
    <cellStyle name="Normal 3 6 2 4 2 2" xfId="38564" xr:uid="{B7977C3E-1B7C-429D-B847-279463F3A88E}"/>
    <cellStyle name="Normal 3 6 2 4 3" xfId="29100" xr:uid="{87C01698-84D5-45A5-BF68-0EF95603D6F1}"/>
    <cellStyle name="Normal 3 6 2 4 3 2" xfId="41844" xr:uid="{9B754AD7-4373-44C0-8CFC-EDAE2D4AA7A2}"/>
    <cellStyle name="Normal 3 6 2 4 4" xfId="25147" xr:uid="{A1671AE9-60CA-4267-B99C-ADB38EA52CBB}"/>
    <cellStyle name="Normal 3 6 2 4 4 2" xfId="35355" xr:uid="{A95E2D55-56B4-4F52-8C61-017AFBE949C8}"/>
    <cellStyle name="Normal 3 6 2 4 5" xfId="32033" xr:uid="{5AB885C5-A9E9-4ADC-B169-20DD7358D817}"/>
    <cellStyle name="Normal 3 6 2 5" xfId="22432" xr:uid="{91DC6762-56AD-4033-8582-16B6A3A2AF4B}"/>
    <cellStyle name="Normal 3 6 2 5 2" xfId="25619" xr:uid="{F02D8A82-52B6-4615-924E-172B7F7359FD}"/>
    <cellStyle name="Normal 3 6 2 5 2 2" xfId="35995" xr:uid="{E87B0719-8ED4-4E78-8E8B-462108461C39}"/>
    <cellStyle name="Normal 3 6 2 5 3" xfId="29996" xr:uid="{CB54FC1A-836D-4662-8F0E-6FB3DCB6A16B}"/>
    <cellStyle name="Normal 3 6 2 6" xfId="27568" xr:uid="{8622EED2-15BF-40F3-A41D-19E7157E5A5F}"/>
    <cellStyle name="Normal 3 6 2 6 2" xfId="39141" xr:uid="{1D32B471-0DEF-4759-A739-8F2ECAF40133}"/>
    <cellStyle name="Normal 3 6 2 7" xfId="23447" xr:uid="{F5161684-ECEA-4A8E-8FF7-27C492636276}"/>
    <cellStyle name="Normal 3 6 2 7 2" xfId="32605" xr:uid="{4C049F20-6590-478B-B96B-09FD4AF310AC}"/>
    <cellStyle name="Normal 3 6 2 8" xfId="29450" xr:uid="{26803B2A-5B21-4151-90E6-2A12395DF632}"/>
    <cellStyle name="Normal 3 6 3" xfId="22268" xr:uid="{FEB67236-414A-4B8D-94CB-3D9363A9AB6F}"/>
    <cellStyle name="Normal 3 6 3 2" xfId="22706" xr:uid="{321C8CBB-F31D-40FA-AF25-DF9D74013B54}"/>
    <cellStyle name="Normal 3 6 3 2 2" xfId="23291" xr:uid="{80E29388-21A0-43D7-A4D5-7256057B2FC8}"/>
    <cellStyle name="Normal 3 6 3 2 2 2" xfId="27348" xr:uid="{AA4AAB9D-B262-4244-8CB4-1457A9DA72FC}"/>
    <cellStyle name="Normal 3 6 3 2 2 2 2" xfId="38569" xr:uid="{307C0074-A948-4871-87FF-16C12EBDE6A4}"/>
    <cellStyle name="Normal 3 6 3 2 2 3" xfId="29105" xr:uid="{03645215-4D0F-48A3-89B2-9D43A700B4AA}"/>
    <cellStyle name="Normal 3 6 3 2 2 3 2" xfId="41849" xr:uid="{E2160EED-7387-400E-8888-86E80AC2B4A9}"/>
    <cellStyle name="Normal 3 6 3 2 2 4" xfId="25152" xr:uid="{422BED89-A6EA-42E6-A5DD-007EE19324CB}"/>
    <cellStyle name="Normal 3 6 3 2 2 4 2" xfId="35360" xr:uid="{FBC2DA3E-98B9-4AA7-B253-55FEA0946BC9}"/>
    <cellStyle name="Normal 3 6 3 2 2 5" xfId="32038" xr:uid="{0BA771E5-921E-4F08-8A15-413BDA24389F}"/>
    <cellStyle name="Normal 3 6 3 2 3" xfId="26247" xr:uid="{7ACC0B52-03A0-44F7-A4C9-50556F9F6A49}"/>
    <cellStyle name="Normal 3 6 3 2 3 2" xfId="37029" xr:uid="{AAAEE3FE-26D1-4E30-9FAC-FF3FF29D071C}"/>
    <cellStyle name="Normal 3 6 3 2 4" xfId="28001" xr:uid="{144AE703-53A1-4F7C-8572-7D7ACCAC42EC}"/>
    <cellStyle name="Normal 3 6 3 2 4 2" xfId="40175" xr:uid="{E8F1E5B6-A1E3-4745-9CD9-9B9AB9B114C3}"/>
    <cellStyle name="Normal 3 6 3 2 5" xfId="23886" xr:uid="{41EA0242-0604-48C1-A340-FDECF95D8A6C}"/>
    <cellStyle name="Normal 3 6 3 2 5 2" xfId="33679" xr:uid="{0950C6FE-7CA8-4022-999D-2D9FDEDD0815}"/>
    <cellStyle name="Normal 3 6 3 2 6" xfId="30724" xr:uid="{8D33045C-B21B-4E1C-A415-828C4EBDB332}"/>
    <cellStyle name="Normal 3 6 3 3" xfId="23290" xr:uid="{A93063D6-F95A-4C65-8792-DEE738AE0CCC}"/>
    <cellStyle name="Normal 3 6 3 3 2" xfId="27347" xr:uid="{2B37E25C-B5D7-46F9-A42F-350E7D7DABCC}"/>
    <cellStyle name="Normal 3 6 3 3 2 2" xfId="38568" xr:uid="{A216FEFC-2637-4742-A2DC-78D550DFA8DD}"/>
    <cellStyle name="Normal 3 6 3 3 3" xfId="29104" xr:uid="{E2247A5B-FF7B-41EB-AAE2-08A8BE4E5417}"/>
    <cellStyle name="Normal 3 6 3 3 3 2" xfId="41848" xr:uid="{89FA4CF6-F5D3-43D2-9CDB-61025F00AA55}"/>
    <cellStyle name="Normal 3 6 3 3 4" xfId="25151" xr:uid="{D599064C-AF23-4004-AB16-A6F9CDD9CC09}"/>
    <cellStyle name="Normal 3 6 3 3 4 2" xfId="35359" xr:uid="{4CE9FC7B-023A-4BBB-A3B8-6655EB94A61A}"/>
    <cellStyle name="Normal 3 6 3 3 5" xfId="32037" xr:uid="{E7629210-578B-4F1C-A4A3-C156535BB36E}"/>
    <cellStyle name="Normal 3 6 3 4" xfId="22497" xr:uid="{99D962B1-8665-46F0-B5C2-0E44A266CFC4}"/>
    <cellStyle name="Normal 3 6 3 4 2" xfId="25763" xr:uid="{95A7D991-C3E0-48A4-99FD-07CD584A204F}"/>
    <cellStyle name="Normal 3 6 3 4 2 2" xfId="36214" xr:uid="{E2A6C3C3-B7AE-44E5-829E-53591DAF8AC7}"/>
    <cellStyle name="Normal 3 6 3 4 3" xfId="30140" xr:uid="{75E7E901-7DF4-4267-A6BB-831B91250071}"/>
    <cellStyle name="Normal 3 6 3 5" xfId="27635" xr:uid="{9EFD323B-42C3-497C-B4FC-056D0FFE1549}"/>
    <cellStyle name="Normal 3 6 3 5 2" xfId="39360" xr:uid="{3E8FDAA3-3D85-46CB-BC02-9C838E84EA30}"/>
    <cellStyle name="Normal 3 6 3 6" xfId="23514" xr:uid="{198B9FA8-5384-46A2-980D-3A96F9ED9589}"/>
    <cellStyle name="Normal 3 6 3 6 2" xfId="32829" xr:uid="{70F7FE9F-821F-4B2B-8940-EF436962BAE2}"/>
    <cellStyle name="Normal 3 6 3 7" xfId="29565" xr:uid="{981A7260-2FA4-4714-A324-C61E11D606D4}"/>
    <cellStyle name="Normal 3 6 4" xfId="22606" xr:uid="{310E1CA8-FE2E-44DE-9260-2B360AF4FCF4}"/>
    <cellStyle name="Normal 3 6 4 2" xfId="23292" xr:uid="{76D82E58-B2DA-4C81-98B5-E3D9E03447E2}"/>
    <cellStyle name="Normal 3 6 4 2 2" xfId="27349" xr:uid="{565372FC-331B-429B-B53E-CC0583078997}"/>
    <cellStyle name="Normal 3 6 4 2 2 2" xfId="38570" xr:uid="{61E95A3D-827C-44C2-9E83-812E4B8D946C}"/>
    <cellStyle name="Normal 3 6 4 2 3" xfId="29106" xr:uid="{848A5D94-8C10-4108-9509-14C6EC8EF929}"/>
    <cellStyle name="Normal 3 6 4 2 3 2" xfId="41850" xr:uid="{4E76DD99-898B-4C7F-B108-860BE721ED80}"/>
    <cellStyle name="Normal 3 6 4 2 4" xfId="25153" xr:uid="{A68B2D67-2EA3-497B-BD56-E934ADB66650}"/>
    <cellStyle name="Normal 3 6 4 2 4 2" xfId="35361" xr:uid="{D7B9DF2B-DCF9-4E6C-9450-C9FFDE60A8B9}"/>
    <cellStyle name="Normal 3 6 4 2 5" xfId="32039" xr:uid="{8816981B-A738-40D3-9BE9-2D4773581191}"/>
    <cellStyle name="Normal 3 6 4 3" xfId="26084" xr:uid="{7E1E2418-5702-4E68-80C0-905B82F32717}"/>
    <cellStyle name="Normal 3 6 4 3 2" xfId="36612" xr:uid="{4D58661B-BFB1-40E5-BB8F-245AE227C84A}"/>
    <cellStyle name="Normal 3 6 4 4" xfId="27792" xr:uid="{C265A89C-FFF6-427F-999F-317F0D8B60F4}"/>
    <cellStyle name="Normal 3 6 4 4 2" xfId="39758" xr:uid="{48013D8E-0455-44AF-8F12-368D3051850C}"/>
    <cellStyle name="Normal 3 6 4 5" xfId="23671" xr:uid="{D8B80375-D476-4818-B9C4-12EB2DCDA9B1}"/>
    <cellStyle name="Normal 3 6 4 5 2" xfId="33249" xr:uid="{19043142-B0A5-4134-B25E-EC6242F0F2DE}"/>
    <cellStyle name="Normal 3 6 4 6" xfId="30508" xr:uid="{56293ED4-B424-4CD3-9946-1D986EE45328}"/>
    <cellStyle name="Normal 3 6 5" xfId="23285" xr:uid="{87126C9E-F643-47AB-90BD-72C415D38BA3}"/>
    <cellStyle name="Normal 3 6 5 2" xfId="27342" xr:uid="{8BA45521-BE46-44F9-8926-26B1973825A0}"/>
    <cellStyle name="Normal 3 6 5 2 2" xfId="38563" xr:uid="{C20D6948-82B9-4507-9D4F-A0F8B3D72912}"/>
    <cellStyle name="Normal 3 6 5 3" xfId="29099" xr:uid="{E77EE558-3827-4528-ADF3-FBF9F845C1E3}"/>
    <cellStyle name="Normal 3 6 5 3 2" xfId="41843" xr:uid="{3178836C-C56F-4DF4-909F-0119965E76EF}"/>
    <cellStyle name="Normal 3 6 5 4" xfId="25146" xr:uid="{251611FB-47B7-499C-ADD0-EC9BDA93C475}"/>
    <cellStyle name="Normal 3 6 5 4 2" xfId="35354" xr:uid="{717ADAEE-A5B2-402B-80F2-30A36418C40B}"/>
    <cellStyle name="Normal 3 6 5 5" xfId="32032" xr:uid="{C1D38C2A-77C7-4C0D-B15F-48FAAE9142B5}"/>
    <cellStyle name="Normal 3 6 6" xfId="22386" xr:uid="{DC16BBD3-BADC-4D80-9FD7-02D89A6C77E8}"/>
    <cellStyle name="Normal 3 6 6 2" xfId="25425" xr:uid="{22A05CFF-AE91-4704-A219-1A9236576778}"/>
    <cellStyle name="Normal 3 6 6 2 2" xfId="35799" xr:uid="{5A67BA2D-DC3C-4EA9-AA8E-B85A2EE446B0}"/>
    <cellStyle name="Normal 3 6 6 3" xfId="29802" xr:uid="{260E00BF-D073-43AC-B269-715943EA21CB}"/>
    <cellStyle name="Normal 3 6 7" xfId="27522" xr:uid="{AD1FCE04-1ADD-4DCE-92FF-CE5988AC0CA4}"/>
    <cellStyle name="Normal 3 6 7 2" xfId="38945" xr:uid="{75527334-EAC2-451C-A399-3097025E1A2A}"/>
    <cellStyle name="Normal 3 6 8" xfId="23394" xr:uid="{AFFDD711-A179-4219-A356-AD995A7731B6}"/>
    <cellStyle name="Normal 3 6 8 2" xfId="32406" xr:uid="{8B3EFD48-E2D1-4A83-A3CB-44D1CCB221E6}"/>
    <cellStyle name="Normal 3 6 9" xfId="29402" xr:uid="{0B74E489-3EC3-43A7-AB14-4FB503686113}"/>
    <cellStyle name="Normal 3 7" xfId="272" xr:uid="{C9D58DF8-E9E3-4197-BC49-0328B60B2CDF}"/>
    <cellStyle name="Normal 3 7 10" xfId="18095" xr:uid="{AB25A61F-050B-48D6-871C-B6EAE157EF06}"/>
    <cellStyle name="Normal 3 7 2" xfId="411" xr:uid="{E838F3C5-79AC-4AA6-B85C-B28FC67C5FE2}"/>
    <cellStyle name="Normal 3 7 2 2" xfId="1170" xr:uid="{DDDBBC8D-8356-427F-9C63-8CB053668F52}"/>
    <cellStyle name="Normal 3 7 2 2 2" xfId="3333" xr:uid="{F0A3961F-33C4-4E37-AC0F-BD950197D942}"/>
    <cellStyle name="Normal 3 7 2 2 2 2" xfId="5889" xr:uid="{992C2AD4-4CA6-49D4-A127-294E57675B1C}"/>
    <cellStyle name="Normal 3 7 2 2 2 2 2" xfId="27351" xr:uid="{3B2365D1-9306-4E18-8229-EBBF88D010B1}"/>
    <cellStyle name="Normal 3 7 2 2 2 2 2 2" xfId="38574" xr:uid="{E9771E1E-65AD-4A0F-BC17-6F43630E0DCF}"/>
    <cellStyle name="Normal 3 7 2 2 2 2 3" xfId="29108" xr:uid="{B5DB4F0A-7551-4BB1-8398-3B09AAA888B1}"/>
    <cellStyle name="Normal 3 7 2 2 2 2 3 2" xfId="41854" xr:uid="{D8C96BE3-8A43-4F3A-AABC-676AE8CE2687}"/>
    <cellStyle name="Normal 3 7 2 2 2 2 4" xfId="25157" xr:uid="{0AFB2E09-0664-40F3-8455-0B2989C15354}"/>
    <cellStyle name="Normal 3 7 2 2 2 2 4 2" xfId="35365" xr:uid="{07FD175E-2A63-4A33-88A4-FC2C4937C5F7}"/>
    <cellStyle name="Normal 3 7 2 2 2 2 5" xfId="32043" xr:uid="{6C47D05D-8E0C-4022-A166-FD11B2FDBB10}"/>
    <cellStyle name="Normal 3 7 2 2 2 3" xfId="9020" xr:uid="{E94D02B1-A834-47AF-AEF8-9C538ECBC249}"/>
    <cellStyle name="Normal 3 7 2 2 2 3 2" xfId="37233" xr:uid="{6B00ACAC-997E-4D3C-813C-C9406774DF9C}"/>
    <cellStyle name="Normal 3 7 2 2 2 4" xfId="12857" xr:uid="{DDCA7877-17EA-4484-80DB-DAA2240238A2}"/>
    <cellStyle name="Normal 3 7 2 2 2 4 2" xfId="40379" xr:uid="{6DA83802-790B-4A3D-BC74-D8A2D83BF3A7}"/>
    <cellStyle name="Normal 3 7 2 2 2 5" xfId="16620" xr:uid="{F87E5EC1-27AF-4A45-BCAC-538E793B79BF}"/>
    <cellStyle name="Normal 3 7 2 2 2 5 2" xfId="33884" xr:uid="{A916AFC9-0656-4AEA-9E84-533F023BBAD6}"/>
    <cellStyle name="Normal 3 7 2 2 2 6" xfId="19374" xr:uid="{66012B92-2163-424C-BB38-11C4303ED263}"/>
    <cellStyle name="Normal 3 7 2 2 3" xfId="5888" xr:uid="{F6807CAD-5C75-4110-AB7D-067F628B5025}"/>
    <cellStyle name="Normal 3 7 2 2 3 2" xfId="27350" xr:uid="{365EEA34-C225-40FC-85D1-14AB699400CF}"/>
    <cellStyle name="Normal 3 7 2 2 3 2 2" xfId="38573" xr:uid="{BD3317D4-7ACE-4C54-B256-DD4994685BB2}"/>
    <cellStyle name="Normal 3 7 2 2 3 3" xfId="29107" xr:uid="{D515FC51-C12D-4544-8AA6-86F251549149}"/>
    <cellStyle name="Normal 3 7 2 2 3 3 2" xfId="41853" xr:uid="{24C3357D-1751-4074-B085-572050B729FB}"/>
    <cellStyle name="Normal 3 7 2 2 3 4" xfId="25156" xr:uid="{74791B75-48C6-4E82-8978-51749B0ADF2D}"/>
    <cellStyle name="Normal 3 7 2 2 3 4 2" xfId="35364" xr:uid="{77919759-3154-4415-A0E5-C3DBE1BEB7E0}"/>
    <cellStyle name="Normal 3 7 2 2 3 5" xfId="32042" xr:uid="{75738DCD-58A8-4C12-94BB-BF16DE11D66F}"/>
    <cellStyle name="Normal 3 7 2 2 4" xfId="3332" xr:uid="{A2A9D909-DFFB-43ED-A30A-5146B95CE9B9}"/>
    <cellStyle name="Normal 3 7 2 2 4 2" xfId="25960" xr:uid="{A210E340-1995-4BE4-B73C-9C0FF8FC2CE0}"/>
    <cellStyle name="Normal 3 7 2 2 4 2 2" xfId="36418" xr:uid="{AF8D96ED-8B68-4ABC-A924-A1AD6C87A8D8}"/>
    <cellStyle name="Normal 3 7 2 2 4 3" xfId="30337" xr:uid="{426B862F-A3E5-4702-B0DC-D5F428D37BCD}"/>
    <cellStyle name="Normal 3 7 2 2 5" xfId="7536" xr:uid="{3F072D9B-DF82-498E-BC0A-DC375CB0712F}"/>
    <cellStyle name="Normal 3 7 2 2 5 2" xfId="39564" xr:uid="{81EE3721-BA4F-489D-81C3-12F44D0597D5}"/>
    <cellStyle name="Normal 3 7 2 2 6" xfId="10960" xr:uid="{458A1687-E491-4958-8451-432203115885}"/>
    <cellStyle name="Normal 3 7 2 2 6 2" xfId="33033" xr:uid="{241EE3AC-102F-49CA-AEF0-3AF6ADB0E24B}"/>
    <cellStyle name="Normal 3 7 2 2 7" xfId="14741" xr:uid="{67EEFFFC-F197-443F-9AAC-51EA29F19C38}"/>
    <cellStyle name="Normal 3 7 2 2 8" xfId="18097" xr:uid="{98F76D69-266B-4B1D-A78C-55B30CD4D40A}"/>
    <cellStyle name="Normal 3 7 2 3" xfId="3334" xr:uid="{97F2AABB-C8AD-4D27-AA48-C43DD05847D9}"/>
    <cellStyle name="Normal 3 7 2 3 2" xfId="5890" xr:uid="{3AAB1073-D0AE-4BCB-9B78-D228793E68C5}"/>
    <cellStyle name="Normal 3 7 2 3 2 2" xfId="12858" xr:uid="{625EC380-C2C2-4481-842A-B375B78552A3}"/>
    <cellStyle name="Normal 3 7 2 3 2 2 2" xfId="38575" xr:uid="{C3F66498-1102-48E2-B9EA-D1DC799B6617}"/>
    <cellStyle name="Normal 3 7 2 3 2 3" xfId="16621" xr:uid="{9F9A74F0-6D1C-4DB3-818C-D28F02DB2516}"/>
    <cellStyle name="Normal 3 7 2 3 2 3 2" xfId="41855" xr:uid="{F33A2732-7C74-4777-A98B-EA73ACA5E3DA}"/>
    <cellStyle name="Normal 3 7 2 3 2 4" xfId="25158" xr:uid="{D3AB59AC-EF3A-432F-AE00-D2B464E8C9BA}"/>
    <cellStyle name="Normal 3 7 2 3 2 4 2" xfId="35366" xr:uid="{B3EBB6FE-AD95-446C-A2A7-C3F7410C8B2B}"/>
    <cellStyle name="Normal 3 7 2 3 2 5" xfId="32044" xr:uid="{44F2851A-FD76-4CC3-88F6-41BB11D3AFEB}"/>
    <cellStyle name="Normal 3 7 2 3 3" xfId="9019" xr:uid="{96B987F5-A70F-4C12-81B7-2B74BD614166}"/>
    <cellStyle name="Normal 3 7 2 3 3 2" xfId="36812" xr:uid="{1A6EA220-5932-4708-A043-4BBEAAA72444}"/>
    <cellStyle name="Normal 3 7 2 3 4" xfId="10961" xr:uid="{84A1C696-81F2-41CC-8597-0A20BEA935F5}"/>
    <cellStyle name="Normal 3 7 2 3 4 2" xfId="39958" xr:uid="{2157A2EE-B8B9-445E-A853-F8AE5161552F}"/>
    <cellStyle name="Normal 3 7 2 3 5" xfId="14742" xr:uid="{23BCACD9-D2C6-4AEF-B3B3-F6205DEF4316}"/>
    <cellStyle name="Normal 3 7 2 3 5 2" xfId="33453" xr:uid="{7B603F90-3385-46FE-80AA-C024C99BDEF3}"/>
    <cellStyle name="Normal 3 7 2 3 6" xfId="19373" xr:uid="{6A9FCFBE-CDF7-4538-BA61-17E92A99D7E8}"/>
    <cellStyle name="Normal 3 7 2 4" xfId="5887" xr:uid="{9E818FAF-873E-4F4F-ABE2-7CEACE8E1CD5}"/>
    <cellStyle name="Normal 3 7 2 4 2" xfId="12859" xr:uid="{8C7501B5-D64F-40E1-96BC-5F374C6238D0}"/>
    <cellStyle name="Normal 3 7 2 4 2 2" xfId="38572" xr:uid="{F8261BC7-772C-4015-9CFF-F5E0A55751F9}"/>
    <cellStyle name="Normal 3 7 2 4 3" xfId="16622" xr:uid="{3CE66F50-DAE6-45A8-A93F-79F02DE69200}"/>
    <cellStyle name="Normal 3 7 2 4 3 2" xfId="41852" xr:uid="{48A3C205-A4AA-4863-8F46-7F88EF92AB1F}"/>
    <cellStyle name="Normal 3 7 2 4 4" xfId="25155" xr:uid="{57B33786-863C-4A7D-A09A-97A64ED863CC}"/>
    <cellStyle name="Normal 3 7 2 4 4 2" xfId="35363" xr:uid="{9AECF6F5-B458-43E4-9395-5B93002B5626}"/>
    <cellStyle name="Normal 3 7 2 4 5" xfId="32041" xr:uid="{219BABE1-B16E-4FF5-A37F-C0DAD0378F20}"/>
    <cellStyle name="Normal 3 7 2 5" xfId="3331" xr:uid="{F4C9006A-AD9E-4970-9E39-5E74EDABC8D9}"/>
    <cellStyle name="Normal 3 7 2 5 2" xfId="25622" xr:uid="{67A5F3D1-13B2-4D07-91FA-050509A8EECE}"/>
    <cellStyle name="Normal 3 7 2 5 2 2" xfId="35998" xr:uid="{31144CFC-06DE-48E1-8A1C-59EAEF5D863C}"/>
    <cellStyle name="Normal 3 7 2 5 3" xfId="29999" xr:uid="{264A1B73-AED6-4F81-9504-42B979084D9C}"/>
    <cellStyle name="Normal 3 7 2 6" xfId="7535" xr:uid="{FA0BA645-6CE8-41CF-8C9E-F5F24753F6E4}"/>
    <cellStyle name="Normal 3 7 2 6 2" xfId="39144" xr:uid="{E86EF52A-A510-4E34-A492-98914D9DCDB9}"/>
    <cellStyle name="Normal 3 7 2 7" xfId="10959" xr:uid="{552CE8B5-C2AA-4F85-819D-5FDBE1F26F05}"/>
    <cellStyle name="Normal 3 7 2 7 2" xfId="32608" xr:uid="{E94A01E9-DE11-434E-B0FF-E8257D299273}"/>
    <cellStyle name="Normal 3 7 2 8" xfId="14740" xr:uid="{A66956A4-89CD-420D-B2A8-C86579298038}"/>
    <cellStyle name="Normal 3 7 2 9" xfId="18096" xr:uid="{5C061352-33AB-4B56-A1F2-94E1181DBD61}"/>
    <cellStyle name="Normal 3 7 3" xfId="1171" xr:uid="{5D4F6761-72CE-4936-8CC4-2852CF8D06CF}"/>
    <cellStyle name="Normal 3 7 3 2" xfId="3336" xr:uid="{372B52DA-8452-40AF-9F12-0095CBFE7ABD}"/>
    <cellStyle name="Normal 3 7 3 2 2" xfId="5892" xr:uid="{F315DC66-A189-45E8-BB04-2FA5FEA785E1}"/>
    <cellStyle name="Normal 3 7 3 2 2 2" xfId="27353" xr:uid="{A2F4DB69-C88D-4E4D-9864-BC385D93BF85}"/>
    <cellStyle name="Normal 3 7 3 2 2 2 2" xfId="38577" xr:uid="{84F130A4-D8C9-41FE-8AFA-33712293D9BC}"/>
    <cellStyle name="Normal 3 7 3 2 2 3" xfId="29110" xr:uid="{6D9C9B07-2677-4F4A-B542-B06B084AA740}"/>
    <cellStyle name="Normal 3 7 3 2 2 3 2" xfId="41857" xr:uid="{A132D054-BEF9-463B-ABD0-8C329FDA50D3}"/>
    <cellStyle name="Normal 3 7 3 2 2 4" xfId="25160" xr:uid="{622CCB42-DD24-4962-B00F-2400C9200C0D}"/>
    <cellStyle name="Normal 3 7 3 2 2 4 2" xfId="35368" xr:uid="{C1B22E34-957E-4E9D-8C44-1899BA1D9F85}"/>
    <cellStyle name="Normal 3 7 3 2 2 5" xfId="32046" xr:uid="{40765C42-2DBD-421F-AC31-49F7D523EF9D}"/>
    <cellStyle name="Normal 3 7 3 2 3" xfId="9021" xr:uid="{023265EC-9BE1-40CF-8A92-F19972FD9402}"/>
    <cellStyle name="Normal 3 7 3 2 3 2" xfId="37032" xr:uid="{518B344A-2559-436A-A982-FD23E69C425D}"/>
    <cellStyle name="Normal 3 7 3 2 4" xfId="12860" xr:uid="{48EC8191-D11C-4FB3-AE8E-9EC167C6A211}"/>
    <cellStyle name="Normal 3 7 3 2 4 2" xfId="40178" xr:uid="{0403F26B-79BA-4CAF-AAD4-9D8195887B5A}"/>
    <cellStyle name="Normal 3 7 3 2 5" xfId="16623" xr:uid="{78683C6E-5F9A-4054-ADDE-882BB149567D}"/>
    <cellStyle name="Normal 3 7 3 2 5 2" xfId="33683" xr:uid="{FA4DE6AF-F011-44F6-9682-92D316B0EDC7}"/>
    <cellStyle name="Normal 3 7 3 2 6" xfId="19375" xr:uid="{C33DD536-FF91-4591-8C69-4CC5E17BE6B4}"/>
    <cellStyle name="Normal 3 7 3 3" xfId="5891" xr:uid="{B60B2091-0EE9-421A-AAF7-1712745EB20B}"/>
    <cellStyle name="Normal 3 7 3 3 2" xfId="27352" xr:uid="{098C72E8-BA67-44E6-9A9E-25E8A125DFAF}"/>
    <cellStyle name="Normal 3 7 3 3 2 2" xfId="38576" xr:uid="{5B84A4C1-5429-439A-B4D2-760CBD20B8A4}"/>
    <cellStyle name="Normal 3 7 3 3 3" xfId="29109" xr:uid="{9AD2E7BA-E403-4CAB-AC8C-D5E1D8251240}"/>
    <cellStyle name="Normal 3 7 3 3 3 2" xfId="41856" xr:uid="{99E700A5-121F-4854-B010-297F79D851F6}"/>
    <cellStyle name="Normal 3 7 3 3 4" xfId="25159" xr:uid="{4A4C0685-B04A-4ABB-AA73-38065FB068B9}"/>
    <cellStyle name="Normal 3 7 3 3 4 2" xfId="35367" xr:uid="{683F8508-4687-457A-9505-3363CD8B8EB2}"/>
    <cellStyle name="Normal 3 7 3 3 5" xfId="32045" xr:uid="{34CEC434-7C7D-4716-AFEA-014080B90EF6}"/>
    <cellStyle name="Normal 3 7 3 4" xfId="3335" xr:uid="{56FAFDF8-34EE-4EFC-B707-909505CE0168}"/>
    <cellStyle name="Normal 3 7 3 4 2" xfId="25766" xr:uid="{02505192-7041-4139-B388-4C7521608231}"/>
    <cellStyle name="Normal 3 7 3 4 2 2" xfId="36217" xr:uid="{CED9ED92-C57E-4ACB-A07B-FDCDF647881B}"/>
    <cellStyle name="Normal 3 7 3 4 3" xfId="30143" xr:uid="{580368D7-3A47-48C3-B2A4-352679B89E7D}"/>
    <cellStyle name="Normal 3 7 3 5" xfId="7537" xr:uid="{74FA875A-F056-419F-AA8F-80BEBFFD5D85}"/>
    <cellStyle name="Normal 3 7 3 5 2" xfId="39363" xr:uid="{F0FA199F-0375-4548-B5ED-67D4919524C1}"/>
    <cellStyle name="Normal 3 7 3 6" xfId="10962" xr:uid="{F92766BD-6FFC-4B38-AFE6-6692275418BB}"/>
    <cellStyle name="Normal 3 7 3 6 2" xfId="32832" xr:uid="{3BF9FE57-A1BE-4F95-AB9F-8E455D0F204B}"/>
    <cellStyle name="Normal 3 7 3 7" xfId="14743" xr:uid="{85873F5C-1410-4FAE-A270-662F0EAA4845}"/>
    <cellStyle name="Normal 3 7 3 8" xfId="18098" xr:uid="{8FDC0B4C-8A8A-4FE7-B048-62848A5A97B4}"/>
    <cellStyle name="Normal 3 7 4" xfId="3337" xr:uid="{1BDAC41A-C90D-4613-B3B2-13B5DC4F43E1}"/>
    <cellStyle name="Normal 3 7 4 2" xfId="5893" xr:uid="{963182AC-0C76-450A-B8CD-AC2E1CBD524B}"/>
    <cellStyle name="Normal 3 7 4 2 2" xfId="12861" xr:uid="{006F3657-8DC9-4E56-93B2-5A1C22BCE9E6}"/>
    <cellStyle name="Normal 3 7 4 2 2 2" xfId="38578" xr:uid="{EF4F3578-BC45-42C4-BA69-60F9A3DE3FFB}"/>
    <cellStyle name="Normal 3 7 4 2 3" xfId="16624" xr:uid="{4AF64225-2610-4672-9A78-1CABDFC3B32C}"/>
    <cellStyle name="Normal 3 7 4 2 3 2" xfId="41858" xr:uid="{59329872-82FA-4554-820B-AFF3CD3EF730}"/>
    <cellStyle name="Normal 3 7 4 2 4" xfId="25161" xr:uid="{9993A1EC-8296-4E27-8ECD-FF3416611570}"/>
    <cellStyle name="Normal 3 7 4 2 4 2" xfId="35369" xr:uid="{8EFF1BDC-1C8E-4923-AEE0-E6C84D46E476}"/>
    <cellStyle name="Normal 3 7 4 2 5" xfId="32047" xr:uid="{1395CC46-FB28-4691-B8BA-3CD701D768E6}"/>
    <cellStyle name="Normal 3 7 4 3" xfId="9018" xr:uid="{B2DF5CCE-926D-4696-9095-073651D6F875}"/>
    <cellStyle name="Normal 3 7 4 3 2" xfId="36615" xr:uid="{5A3B0FEF-CEF0-4B30-8F32-E5832267AB8B}"/>
    <cellStyle name="Normal 3 7 4 4" xfId="10963" xr:uid="{1D333D85-7862-4E92-95CB-8130A5F16513}"/>
    <cellStyle name="Normal 3 7 4 4 2" xfId="39761" xr:uid="{173B28BD-3A6C-4938-A396-C8EFDB0256AE}"/>
    <cellStyle name="Normal 3 7 4 5" xfId="14744" xr:uid="{B4B0A084-07D0-4DA2-88E4-AA36DDF8CDEE}"/>
    <cellStyle name="Normal 3 7 4 5 2" xfId="33253" xr:uid="{432F3862-04E6-46AB-A17F-00B8D2B718AC}"/>
    <cellStyle name="Normal 3 7 4 6" xfId="19372" xr:uid="{D07F8646-543A-4D3C-BCCE-90EBF08DE214}"/>
    <cellStyle name="Normal 3 7 5" xfId="5886" xr:uid="{7427A63F-506B-46D9-83B1-ECCDF16E5C19}"/>
    <cellStyle name="Normal 3 7 5 2" xfId="12862" xr:uid="{EF4E430C-417D-464C-B139-66DE8BB2EE2F}"/>
    <cellStyle name="Normal 3 7 5 2 2" xfId="38571" xr:uid="{8CE927D0-DCDE-4B37-AEF9-165815DBDEC6}"/>
    <cellStyle name="Normal 3 7 5 3" xfId="16625" xr:uid="{100BE017-AB30-4FE1-8F68-4DCAC4C80FBD}"/>
    <cellStyle name="Normal 3 7 5 3 2" xfId="41851" xr:uid="{233E5262-2A15-4A7A-89E0-E94F0C319377}"/>
    <cellStyle name="Normal 3 7 5 4" xfId="25154" xr:uid="{9CDFBFC6-EE22-49FE-9F64-94F90B3090E4}"/>
    <cellStyle name="Normal 3 7 5 4 2" xfId="35362" xr:uid="{377EDE18-6273-486F-B8DB-5B3DED710E25}"/>
    <cellStyle name="Normal 3 7 5 5" xfId="32040" xr:uid="{2F8E4082-786D-43FF-88D8-1C0FC7A4BF34}"/>
    <cellStyle name="Normal 3 7 6" xfId="3330" xr:uid="{706D0008-EB4D-4AA1-ADA4-18FFC4CD9FC0}"/>
    <cellStyle name="Normal 3 7 6 2" xfId="25427" xr:uid="{ED7F2EA3-1A11-4697-81FB-2A513A763078}"/>
    <cellStyle name="Normal 3 7 6 2 2" xfId="35801" xr:uid="{E3A2BC39-8038-4B42-8DEE-AAF31FD7B9E6}"/>
    <cellStyle name="Normal 3 7 6 3" xfId="29804" xr:uid="{D7F39113-3225-416C-B91A-20A6BE937E9D}"/>
    <cellStyle name="Normal 3 7 7" xfId="7534" xr:uid="{80668060-34DE-4903-84A0-55259BCFAAC4}"/>
    <cellStyle name="Normal 3 7 7 2" xfId="38947" xr:uid="{20165BBD-5441-4D91-A26D-A14FCC84821B}"/>
    <cellStyle name="Normal 3 7 8" xfId="10958" xr:uid="{D5B007AE-9E28-47D8-8D70-AE2CBB409E79}"/>
    <cellStyle name="Normal 3 7 8 2" xfId="32409" xr:uid="{D9068EBF-CADB-449C-8317-DA3B063D01DF}"/>
    <cellStyle name="Normal 3 7 9" xfId="14739" xr:uid="{47A3E7CA-E479-4685-B8B3-C8E30B4A41C3}"/>
    <cellStyle name="Normal 3 8" xfId="106" xr:uid="{80D56255-0933-4FFD-B162-897D86C9B2DB}"/>
    <cellStyle name="Normal 3 8 10" xfId="18099" xr:uid="{D3EB1CE2-5DD1-4624-A5D2-D29AC6A663CD}"/>
    <cellStyle name="Normal 3 8 2" xfId="318" xr:uid="{DB93B8C6-AE34-454D-9089-32442301A2E3}"/>
    <cellStyle name="Normal 3 8 2 2" xfId="1506" xr:uid="{B8D7CC9A-770B-4D6E-963C-BEFC5DA27A54}"/>
    <cellStyle name="Normal 3 8 2 2 2" xfId="3341" xr:uid="{510B4D38-0DD8-4656-A001-7C7198B31378}"/>
    <cellStyle name="Normal 3 8 2 2 2 2" xfId="5897" xr:uid="{65C5B68E-1518-48F1-AA0B-4450DBD245B0}"/>
    <cellStyle name="Normal 3 8 2 2 2 2 2" xfId="38581" xr:uid="{17ACA211-3AC2-43F5-B275-63BE760965B6}"/>
    <cellStyle name="Normal 3 8 2 2 2 3" xfId="9024" xr:uid="{ACFED737-1893-4A89-8BF4-EC1504108C29}"/>
    <cellStyle name="Normal 3 8 2 2 2 3 2" xfId="41861" xr:uid="{B6393B48-8F12-4551-964C-54C7EA50119B}"/>
    <cellStyle name="Normal 3 8 2 2 2 4" xfId="19378" xr:uid="{1A221D47-D52C-4EB5-825D-329AD028230E}"/>
    <cellStyle name="Normal 3 8 2 2 2 4 2" xfId="35372" xr:uid="{770A0C85-4C26-4EAD-8D82-67A9B6D56280}"/>
    <cellStyle name="Normal 3 8 2 2 2 5" xfId="32049" xr:uid="{BEC03ECD-4D0F-4A77-A98A-1BC4C6CD2226}"/>
    <cellStyle name="Normal 3 8 2 2 3" xfId="5896" xr:uid="{3AEFAF9A-B21B-435B-B727-74F4F321AB48}"/>
    <cellStyle name="Normal 3 8 2 2 3 2" xfId="37049" xr:uid="{FB02DA68-0B8A-438B-B6BE-E330B43B6612}"/>
    <cellStyle name="Normal 3 8 2 2 4" xfId="3340" xr:uid="{EBF21A6B-3AE2-4170-BC6B-6D840FAE3D4E}"/>
    <cellStyle name="Normal 3 8 2 2 4 2" xfId="40195" xr:uid="{4ED8275A-1770-4839-8388-AC83CC161088}"/>
    <cellStyle name="Normal 3 8 2 2 5" xfId="7540" xr:uid="{BC446426-72EB-4935-9182-7F66100B86DA}"/>
    <cellStyle name="Normal 3 8 2 2 5 2" xfId="33700" xr:uid="{72A975A5-30EF-4BF1-859C-C88878E4EBF3}"/>
    <cellStyle name="Normal 3 8 2 2 6" xfId="12863" xr:uid="{128B085F-619A-4BD1-8487-A49ABD6031CC}"/>
    <cellStyle name="Normal 3 8 2 2 7" xfId="16626" xr:uid="{96532F05-C41D-4711-BC57-77230BAAAA45}"/>
    <cellStyle name="Normal 3 8 2 2 8" xfId="18101" xr:uid="{8A4A7196-89E6-4F43-B629-49F81EBB44BA}"/>
    <cellStyle name="Normal 3 8 2 3" xfId="3342" xr:uid="{FEFEE046-4B50-4E90-BB4F-8C06CE6A7073}"/>
    <cellStyle name="Normal 3 8 2 3 2" xfId="5898" xr:uid="{E40FD62B-D474-4C74-9078-FE2A6A504346}"/>
    <cellStyle name="Normal 3 8 2 3 2 2" xfId="38580" xr:uid="{024B5B35-1F53-4450-BD17-25ACF09AC91B}"/>
    <cellStyle name="Normal 3 8 2 3 3" xfId="9023" xr:uid="{5B3B55A3-AE4E-4B19-BB24-4FA27D6AEAA0}"/>
    <cellStyle name="Normal 3 8 2 3 3 2" xfId="41860" xr:uid="{6FD06850-CA7B-495A-BB03-7BBED11AD337}"/>
    <cellStyle name="Normal 3 8 2 3 4" xfId="19377" xr:uid="{FC8E4EC5-010B-47A0-BF4F-C9E803C9A949}"/>
    <cellStyle name="Normal 3 8 2 3 4 2" xfId="35371" xr:uid="{7EE59416-BE5C-48DE-9F7D-96EFC87B1679}"/>
    <cellStyle name="Normal 3 8 2 3 5" xfId="32048" xr:uid="{4E0E75FE-914D-47D2-A591-5E6ECAACAB59}"/>
    <cellStyle name="Normal 3 8 2 4" xfId="5895" xr:uid="{027ECE76-4506-4955-A9CA-B41C62F3ACB3}"/>
    <cellStyle name="Normal 3 8 2 4 2" xfId="25782" xr:uid="{050E43D9-38BA-4F45-9ABB-8A45F3A50684}"/>
    <cellStyle name="Normal 3 8 2 4 2 2" xfId="36234" xr:uid="{15345C3E-445D-4F61-B210-78775285E3E7}"/>
    <cellStyle name="Normal 3 8 2 4 3" xfId="30159" xr:uid="{D3A72BC2-3297-4555-A2E6-6E39D3573E35}"/>
    <cellStyle name="Normal 3 8 2 5" xfId="3339" xr:uid="{C0CDF602-4779-4F57-97FE-4EB5659B44F8}"/>
    <cellStyle name="Normal 3 8 2 5 2" xfId="39380" xr:uid="{C1418B16-FA2D-4A17-88FF-4B9BB7758D56}"/>
    <cellStyle name="Normal 3 8 2 6" xfId="7539" xr:uid="{E82B3E1A-08FC-4ED6-8574-50E9C44863DE}"/>
    <cellStyle name="Normal 3 8 2 6 2" xfId="32849" xr:uid="{C5E30C89-17D1-49C6-802B-43AC0172A9B4}"/>
    <cellStyle name="Normal 3 8 2 7" xfId="10965" xr:uid="{58541555-96B1-45AC-BCD4-08ED9352C0F5}"/>
    <cellStyle name="Normal 3 8 2 8" xfId="14746" xr:uid="{B997BEB7-8574-4233-9A3B-C38FFC5581CE}"/>
    <cellStyle name="Normal 3 8 2 9" xfId="18100" xr:uid="{F3E64763-5196-4376-B719-8AB418F68502}"/>
    <cellStyle name="Normal 3 8 3" xfId="1505" xr:uid="{6B4B6CD6-3BBA-4931-8BC3-98BAB34E306E}"/>
    <cellStyle name="Normal 3 8 3 2" xfId="3344" xr:uid="{7EB727F0-EBA3-4124-8C76-B8192A20A3EA}"/>
    <cellStyle name="Normal 3 8 3 2 2" xfId="5900" xr:uid="{EA371086-1E65-4F47-90A1-084BF0962A95}"/>
    <cellStyle name="Normal 3 8 3 2 2 2" xfId="38582" xr:uid="{80DDB1E7-0149-4155-B772-8C6A2F5B89D6}"/>
    <cellStyle name="Normal 3 8 3 2 3" xfId="9025" xr:uid="{7FD554F0-DDBE-46AC-BA3D-283DC6576561}"/>
    <cellStyle name="Normal 3 8 3 2 3 2" xfId="41862" xr:uid="{D2723E00-F8B5-4B39-851D-56360B7748E0}"/>
    <cellStyle name="Normal 3 8 3 2 4" xfId="12864" xr:uid="{0DCB1858-1F9D-4FC2-A1D7-9E0D71A5A93F}"/>
    <cellStyle name="Normal 3 8 3 2 4 2" xfId="35373" xr:uid="{6AEFB876-577C-4A93-8E3F-440AAA65134E}"/>
    <cellStyle name="Normal 3 8 3 2 5" xfId="16627" xr:uid="{388F64DA-73DC-4745-8F25-AAF93A34B981}"/>
    <cellStyle name="Normal 3 8 3 2 6" xfId="19379" xr:uid="{3E56BB15-1517-4662-86A8-6AFE8A9FA578}"/>
    <cellStyle name="Normal 3 8 3 3" xfId="5899" xr:uid="{4F76E921-227A-46C7-8142-0D189118D8A1}"/>
    <cellStyle name="Normal 3 8 3 3 2" xfId="36630" xr:uid="{4280069E-8C51-4F8A-AB34-23C7423AB485}"/>
    <cellStyle name="Normal 3 8 3 4" xfId="3343" xr:uid="{E9830CDA-6104-4D6F-9F74-D4ACD7E8B0EB}"/>
    <cellStyle name="Normal 3 8 3 4 2" xfId="39776" xr:uid="{E0C06479-99C9-4D54-9DF0-F7CDF7129226}"/>
    <cellStyle name="Normal 3 8 3 5" xfId="7541" xr:uid="{0F6A4D4F-6D07-4C14-B33B-6490A02F7AD8}"/>
    <cellStyle name="Normal 3 8 3 5 2" xfId="33269" xr:uid="{0A2FD8A9-D5C2-47C0-AB76-7D3B6304C261}"/>
    <cellStyle name="Normal 3 8 3 6" xfId="10966" xr:uid="{2E2B2950-0DCE-4A6F-9933-0038FEB6D637}"/>
    <cellStyle name="Normal 3 8 3 7" xfId="14747" xr:uid="{2E752379-FAEF-49F7-A609-122316B525DE}"/>
    <cellStyle name="Normal 3 8 3 8" xfId="18102" xr:uid="{7066BCBD-B6AB-424B-98A0-11BAC092F348}"/>
    <cellStyle name="Normal 3 8 4" xfId="3345" xr:uid="{D88320B1-23A3-45F3-A60E-6A874EB6200F}"/>
    <cellStyle name="Normal 3 8 4 2" xfId="5901" xr:uid="{0A095FCF-3E82-491B-9BF6-DD2D2BBE1479}"/>
    <cellStyle name="Normal 3 8 4 2 2" xfId="38579" xr:uid="{659516A2-E7C6-411B-AC81-0369EC207A1F}"/>
    <cellStyle name="Normal 3 8 4 3" xfId="9022" xr:uid="{55DE172A-2510-4848-887C-43184996AF77}"/>
    <cellStyle name="Normal 3 8 4 3 2" xfId="41859" xr:uid="{C4A85BDC-5E76-4CD0-832B-91A777687B8A}"/>
    <cellStyle name="Normal 3 8 4 4" xfId="12865" xr:uid="{5252DED6-60AC-44F1-890A-C39777F92FA8}"/>
    <cellStyle name="Normal 3 8 4 4 2" xfId="35370" xr:uid="{D825F742-B772-4809-A38F-08458AEAA669}"/>
    <cellStyle name="Normal 3 8 4 5" xfId="16628" xr:uid="{97CAAE6B-90FC-499F-8A5A-59997C4A1281}"/>
    <cellStyle name="Normal 3 8 4 6" xfId="19376" xr:uid="{827FEA17-E062-4F7C-8681-C58CE7C465BF}"/>
    <cellStyle name="Normal 3 8 5" xfId="5894" xr:uid="{5462979B-6520-40D2-B2AC-64E3BA7CBE29}"/>
    <cellStyle name="Normal 3 8 5 2" xfId="25442" xr:uid="{8AE396C2-D7A8-4D03-952C-7B3E818F9B73}"/>
    <cellStyle name="Normal 3 8 5 2 2" xfId="35816" xr:uid="{E966C590-F6D3-445D-BD5C-39036CF84645}"/>
    <cellStyle name="Normal 3 8 5 3" xfId="29819" xr:uid="{69151B5E-72AB-4F03-9246-692419F4C9E8}"/>
    <cellStyle name="Normal 3 8 6" xfId="3338" xr:uid="{1B641A32-5523-4E12-9255-2E7B665220B8}"/>
    <cellStyle name="Normal 3 8 6 2" xfId="38962" xr:uid="{13081BE9-91B5-4D9D-B252-B20E85CB28FA}"/>
    <cellStyle name="Normal 3 8 7" xfId="7538" xr:uid="{9C1CD21F-9CD1-473A-A960-5E8CA221E31E}"/>
    <cellStyle name="Normal 3 8 7 2" xfId="32425" xr:uid="{39D56EAE-C501-44CD-90F0-98B7F6104FD8}"/>
    <cellStyle name="Normal 3 8 8" xfId="10964" xr:uid="{8AC7BC15-CA7A-4EC6-9E3E-AEBC8E48DC13}"/>
    <cellStyle name="Normal 3 8 9" xfId="14745" xr:uid="{7C9FD90F-DD83-4C95-AE29-F01387521345}"/>
    <cellStyle name="Normal 3 9" xfId="1172" xr:uid="{2E80185C-E24D-4665-874F-BE7579CC2053}"/>
    <cellStyle name="Normal 3 9 2" xfId="1173" xr:uid="{84182167-0A6B-41AF-B3E3-2D1DC342E3AD}"/>
    <cellStyle name="Normal 3 9 2 2" xfId="3348" xr:uid="{FF277204-6B50-4C05-A04A-9F81A404394A}"/>
    <cellStyle name="Normal 3 9 2 2 2" xfId="5904" xr:uid="{444E3BB9-C1B4-4DBB-A56A-25114168E959}"/>
    <cellStyle name="Normal 3 9 2 2 2 2" xfId="27355" xr:uid="{C507EB8A-B5BA-40E9-B117-8A65F7BA2637}"/>
    <cellStyle name="Normal 3 9 2 2 2 2 2" xfId="38585" xr:uid="{EA979473-77BE-4F56-B3B9-A6B861AA3C03}"/>
    <cellStyle name="Normal 3 9 2 2 2 3" xfId="29112" xr:uid="{A6B565A6-7FDE-40BA-91F1-B4015822EFBE}"/>
    <cellStyle name="Normal 3 9 2 2 2 3 2" xfId="41865" xr:uid="{B43A8EF4-622D-469D-BA6E-A12FF90A1135}"/>
    <cellStyle name="Normal 3 9 2 2 2 4" xfId="25164" xr:uid="{83400850-BF2D-488F-83F0-69D34C83EB9B}"/>
    <cellStyle name="Normal 3 9 2 2 2 4 2" xfId="35376" xr:uid="{E2732B76-E55E-451C-B39D-F9E663B2B5AC}"/>
    <cellStyle name="Normal 3 9 2 2 2 5" xfId="32052" xr:uid="{760CB33C-F98D-455F-9667-FA283D6461F5}"/>
    <cellStyle name="Normal 3 9 2 2 3" xfId="9027" xr:uid="{0C7D0F0D-C192-435C-B912-0D738B004F6C}"/>
    <cellStyle name="Normal 3 9 2 2 3 2" xfId="37236" xr:uid="{D2A5A24A-323C-4B0B-83EA-8D6B58CEAEF2}"/>
    <cellStyle name="Normal 3 9 2 2 4" xfId="12866" xr:uid="{A5D69915-B174-4CB4-836B-6C4AD50E2361}"/>
    <cellStyle name="Normal 3 9 2 2 4 2" xfId="40382" xr:uid="{A705282A-AE8E-46CA-8D3E-D7AF2773F887}"/>
    <cellStyle name="Normal 3 9 2 2 5" xfId="16629" xr:uid="{A659C51A-7BE0-4C66-A29C-A1FA5E2B881E}"/>
    <cellStyle name="Normal 3 9 2 2 5 2" xfId="33887" xr:uid="{DE82DAA5-D9EA-4220-BA92-26163F3FAB76}"/>
    <cellStyle name="Normal 3 9 2 2 6" xfId="19381" xr:uid="{49E6508F-5F89-4162-B52C-4A521BB2A801}"/>
    <cellStyle name="Normal 3 9 2 3" xfId="5903" xr:uid="{ED1F1200-3B0C-4A7E-A38C-DCA13F891B67}"/>
    <cellStyle name="Normal 3 9 2 3 2" xfId="27354" xr:uid="{8CDBC362-4B3B-4C13-8CFB-67B9253A9F5B}"/>
    <cellStyle name="Normal 3 9 2 3 2 2" xfId="38584" xr:uid="{61201B82-4446-41D1-895A-1B0AE2A5E27D}"/>
    <cellStyle name="Normal 3 9 2 3 3" xfId="29111" xr:uid="{17CF1682-98CD-4AB5-A4DE-398C3B2DC380}"/>
    <cellStyle name="Normal 3 9 2 3 3 2" xfId="41864" xr:uid="{80F32EA4-25A7-42BB-AEFF-F0C122A4697E}"/>
    <cellStyle name="Normal 3 9 2 3 4" xfId="25163" xr:uid="{C0B6EF77-E410-4FF7-836A-24DAE3B4F725}"/>
    <cellStyle name="Normal 3 9 2 3 4 2" xfId="35375" xr:uid="{D66EB33E-173D-403C-92FF-BCEE8A86DEA4}"/>
    <cellStyle name="Normal 3 9 2 3 5" xfId="32051" xr:uid="{A9D90CC2-C4B7-4361-A94A-01E941158367}"/>
    <cellStyle name="Normal 3 9 2 4" xfId="3347" xr:uid="{C24633B3-1BC8-497C-A2CD-B173174D9BFE}"/>
    <cellStyle name="Normal 3 9 2 4 2" xfId="25963" xr:uid="{B1FE09F6-D3B7-427D-B49C-CABA80A8C3AA}"/>
    <cellStyle name="Normal 3 9 2 4 2 2" xfId="36421" xr:uid="{1616E3BD-046F-4587-832A-B8FE9B5EF17E}"/>
    <cellStyle name="Normal 3 9 2 4 3" xfId="30340" xr:uid="{9F6B6CD4-E382-462E-9494-5C0F4C0FB528}"/>
    <cellStyle name="Normal 3 9 2 5" xfId="7543" xr:uid="{596DB439-1805-4CA5-BAF3-BF076FA764E0}"/>
    <cellStyle name="Normal 3 9 2 5 2" xfId="39567" xr:uid="{F4FC70EF-FD2E-4FB6-9432-5257C3C38E69}"/>
    <cellStyle name="Normal 3 9 2 6" xfId="10968" xr:uid="{EFC716C0-FBDC-4F28-96F4-A024165D9CCC}"/>
    <cellStyle name="Normal 3 9 2 6 2" xfId="33036" xr:uid="{CCC54E93-C1D1-462C-8441-333F386EDCD3}"/>
    <cellStyle name="Normal 3 9 2 7" xfId="14749" xr:uid="{8C911404-D5E8-4182-A3F5-C7375BF533A1}"/>
    <cellStyle name="Normal 3 9 2 8" xfId="18104" xr:uid="{2067EDD3-201C-427E-9B84-A9ACC97761A1}"/>
    <cellStyle name="Normal 3 9 3" xfId="3349" xr:uid="{AB255D97-EA2C-41D2-9579-8F01BF0E9697}"/>
    <cellStyle name="Normal 3 9 3 2" xfId="5905" xr:uid="{33F60B39-24E1-4093-B9AD-7C538FDDA809}"/>
    <cellStyle name="Normal 3 9 3 2 2" xfId="12867" xr:uid="{79D4C048-9609-4640-80E5-4C5C6B58F11B}"/>
    <cellStyle name="Normal 3 9 3 2 2 2" xfId="38586" xr:uid="{7DFD0743-0635-4169-BED6-8C9A8AA65CAA}"/>
    <cellStyle name="Normal 3 9 3 2 3" xfId="16630" xr:uid="{C6578EEE-FDB7-4408-A62E-DC9ED9E69B9B}"/>
    <cellStyle name="Normal 3 9 3 2 3 2" xfId="41866" xr:uid="{DFEECD06-BE6B-4383-9DFB-A3287C7D2E37}"/>
    <cellStyle name="Normal 3 9 3 2 4" xfId="25165" xr:uid="{2A66D427-9D70-4BC9-B263-36DCB1CAB5EB}"/>
    <cellStyle name="Normal 3 9 3 2 4 2" xfId="35377" xr:uid="{3009CFA5-3EC3-4E69-95DB-288F808B6568}"/>
    <cellStyle name="Normal 3 9 3 2 5" xfId="32053" xr:uid="{A7E14139-894A-4A65-87AB-EF41A80D2CB6}"/>
    <cellStyle name="Normal 3 9 3 3" xfId="9026" xr:uid="{6DF0E2E5-5C9A-4A9F-BB34-13C7D0D9A87E}"/>
    <cellStyle name="Normal 3 9 3 3 2" xfId="36815" xr:uid="{4A2F9DBE-1D0D-4531-BE96-8DE608765BA2}"/>
    <cellStyle name="Normal 3 9 3 4" xfId="10969" xr:uid="{0C584B3E-A8EE-4EF3-A97B-FF9B378EF3C7}"/>
    <cellStyle name="Normal 3 9 3 4 2" xfId="39961" xr:uid="{43A6CC26-0CA4-46AC-9E83-9AB106604A74}"/>
    <cellStyle name="Normal 3 9 3 5" xfId="14750" xr:uid="{08CFC02C-0444-42BC-A27A-4D0FBFD8F083}"/>
    <cellStyle name="Normal 3 9 3 5 2" xfId="33456" xr:uid="{80FDAE92-130E-4AEA-AD62-86995BF2CDCA}"/>
    <cellStyle name="Normal 3 9 3 6" xfId="19380" xr:uid="{78C66316-2B87-4544-81DB-A49B7DFDAFE3}"/>
    <cellStyle name="Normal 3 9 4" xfId="5902" xr:uid="{1DCFFE1D-0C69-4CCD-92AE-9AA5F60430F4}"/>
    <cellStyle name="Normal 3 9 4 2" xfId="12868" xr:uid="{27445A7F-5A13-4A26-85E5-E3B88147EC8C}"/>
    <cellStyle name="Normal 3 9 4 2 2" xfId="38583" xr:uid="{55D44990-5066-4184-944D-0BBD36D6E78F}"/>
    <cellStyle name="Normal 3 9 4 3" xfId="16631" xr:uid="{23C9365F-AB60-4698-AE8B-717D19D255B5}"/>
    <cellStyle name="Normal 3 9 4 3 2" xfId="41863" xr:uid="{9CDACD01-51A6-4FF8-BA0F-9480BA577DCF}"/>
    <cellStyle name="Normal 3 9 4 4" xfId="25162" xr:uid="{F00931A5-1229-4680-A662-F030F7A373BE}"/>
    <cellStyle name="Normal 3 9 4 4 2" xfId="35374" xr:uid="{31A2F7E4-BD49-42C3-B899-78B6E9DE7552}"/>
    <cellStyle name="Normal 3 9 4 5" xfId="32050" xr:uid="{5E6132D0-7ABD-4F8F-A720-FBD7D0840D4A}"/>
    <cellStyle name="Normal 3 9 5" xfId="3346" xr:uid="{72ECC9B1-DBB5-4C08-86C2-777EB75DD540}"/>
    <cellStyle name="Normal 3 9 5 2" xfId="25625" xr:uid="{9352D8C9-919E-4B46-9890-A7B947130A86}"/>
    <cellStyle name="Normal 3 9 5 2 2" xfId="36001" xr:uid="{2840787B-38C0-4DEC-90C6-079A6BC471D2}"/>
    <cellStyle name="Normal 3 9 5 3" xfId="30002" xr:uid="{6DBE5D76-734C-44C5-A9E7-0DD69E65E503}"/>
    <cellStyle name="Normal 3 9 6" xfId="7542" xr:uid="{6D10CBE7-88DB-468F-BD0F-067022F8F9B7}"/>
    <cellStyle name="Normal 3 9 6 2" xfId="39147" xr:uid="{6BE96CC3-3CCE-4A03-B6B8-BBEAF13312DB}"/>
    <cellStyle name="Normal 3 9 7" xfId="10967" xr:uid="{0F3678E5-2E26-4751-AD2A-F3B49175D001}"/>
    <cellStyle name="Normal 3 9 7 2" xfId="32611" xr:uid="{76A8FBE7-B7CC-4F3A-A0C8-6C42C9795798}"/>
    <cellStyle name="Normal 3 9 8" xfId="14748" xr:uid="{11759ECC-F601-40AB-8B59-892A700F7BB2}"/>
    <cellStyle name="Normal 3 9 9" xfId="18103" xr:uid="{9C9147F9-06D4-4C45-AB66-10F7CB25F9DD}"/>
    <cellStyle name="Normal 30" xfId="9591" xr:uid="{459AA047-A445-476C-B7C5-6A11D79ABC40}"/>
    <cellStyle name="Normal 30 2" xfId="42132" xr:uid="{C5F688C5-8F8A-4937-B5B5-0E7B5CE6BFBA}"/>
    <cellStyle name="Normal 31" xfId="13402" xr:uid="{20B0CE32-34B2-4E42-AD9D-F9545D08EEE9}"/>
    <cellStyle name="Normal 31 2" xfId="42136" xr:uid="{434648F9-122B-4EAC-897C-940E8CF1A6BB}"/>
    <cellStyle name="Normal 32" xfId="86" xr:uid="{2CB2C78E-C2F1-49C8-B9BC-D72720D44674}"/>
    <cellStyle name="Normal 32 2" xfId="42140" xr:uid="{18E74A90-17C4-448A-B733-F2654E84A3FC}"/>
    <cellStyle name="Normal 32 3" xfId="29248" xr:uid="{59417D7A-7470-4DA1-96F7-685A1F2EDE9F}"/>
    <cellStyle name="Normal 33" xfId="29252" xr:uid="{73D2F427-E19F-4321-B691-61908901E8E5}"/>
    <cellStyle name="Normal 33 2" xfId="42144" xr:uid="{B3C3B7F2-A476-4A89-9B03-BD674CB1C8C4}"/>
    <cellStyle name="Normal 34" xfId="23340" xr:uid="{B221B5C0-FD23-4AA8-9E83-5E1F617B33BD}"/>
    <cellStyle name="Normal 34 2" xfId="32217" xr:uid="{6919511F-D9D0-4C3B-8F9C-AEC6AF7C129A}"/>
    <cellStyle name="Normal 35" xfId="29256" xr:uid="{0B7ED461-1EAB-41B0-AA61-7E5C76E989E5}"/>
    <cellStyle name="Normal 35 2" xfId="42148" xr:uid="{658F5439-F3DA-4FB0-929A-AEB3BD4B12F6}"/>
    <cellStyle name="Normal 36" xfId="22089" xr:uid="{6B745F7C-E1FE-456C-9C61-C85D95E57D79}"/>
    <cellStyle name="Normal 37" xfId="42273" xr:uid="{B39B631C-E3C9-40E7-8AD4-FF171F9488DD}"/>
    <cellStyle name="Normal 382" xfId="42187" xr:uid="{8FAEBE6C-88DF-4ECC-86B8-0CCDB97D379C}"/>
    <cellStyle name="Normal 383" xfId="42188" xr:uid="{B5ABD021-F9D3-41A3-9F65-ED1AE72BA92D}"/>
    <cellStyle name="Normal 384" xfId="42189" xr:uid="{E6C7EDC3-DE44-422B-ABF4-D9751ABCE2C1}"/>
    <cellStyle name="Normal 385" xfId="42176" xr:uid="{A2D938DB-CC37-4A89-85FF-75B312160E5A}"/>
    <cellStyle name="Normal 386" xfId="42174" xr:uid="{4FF4EFCA-C825-4A2D-9FDB-E4B2788C2A6D}"/>
    <cellStyle name="Normal 387" xfId="42179" xr:uid="{DD2EFD4E-AB29-414B-8309-8501BDACE4D6}"/>
    <cellStyle name="Normal 388" xfId="42181" xr:uid="{BC86BBD9-92B1-4DFE-BC5D-FCFA6A9BD7BB}"/>
    <cellStyle name="Normal 390" xfId="42169" xr:uid="{EDBD5DCF-1856-44FF-B63B-C87B7DE34151}"/>
    <cellStyle name="Normal 391" xfId="42175" xr:uid="{C773AACE-B7CA-433C-AEC5-774659BE9F2E}"/>
    <cellStyle name="Normal 392" xfId="42180" xr:uid="{84613024-8392-4610-BEFB-7C40DB5CDB3E}"/>
    <cellStyle name="Normal 393" xfId="42173" xr:uid="{BB9460E9-D2D1-4B47-BF49-EA1DAD2129AD}"/>
    <cellStyle name="Normal 394" xfId="42186" xr:uid="{FBF6833A-7489-4E33-AEE3-3D035F6F961E}"/>
    <cellStyle name="Normal 395" xfId="42182" xr:uid="{15182665-A9DE-4E1B-955A-EA20FEC61D14}"/>
    <cellStyle name="Normal 396" xfId="42185" xr:uid="{00A3C7A2-C4B7-489F-A408-621C08C63F49}"/>
    <cellStyle name="Normal 397" xfId="42170" xr:uid="{4D8F66ED-A815-40CB-B7A9-B7C136BF0B92}"/>
    <cellStyle name="Normal 398" xfId="42184" xr:uid="{5224D770-3DC5-4C95-B3B3-D71CC629E7BA}"/>
    <cellStyle name="Normal 399" xfId="42167" xr:uid="{21130436-0F07-401D-83AB-71E3AE3A5F80}"/>
    <cellStyle name="Normal 4" xfId="27" xr:uid="{00000000-0005-0000-0000-000018000000}"/>
    <cellStyle name="Normal 4 2" xfId="225" xr:uid="{4F03C219-1063-4451-B2F2-BAF45F54640C}"/>
    <cellStyle name="Normal 4 2 2" xfId="1174" xr:uid="{2820AD71-B71D-4BB5-9022-1E5CF992C8D4}"/>
    <cellStyle name="Normal 4 2 2 10" xfId="14751" xr:uid="{91DC3674-7F9F-44A8-8C8A-D43B2F3F2E59}"/>
    <cellStyle name="Normal 4 2 2 11" xfId="18105" xr:uid="{CD96E593-6072-4956-AE01-B471D168FAD5}"/>
    <cellStyle name="Normal 4 2 2 2" xfId="1175" xr:uid="{ECDB0667-7795-4EC8-AEFB-C6218A7D046F}"/>
    <cellStyle name="Normal 4 2 2 2 2" xfId="1176" xr:uid="{A5A2C55D-4A10-4F92-96A2-F6C299E7904D}"/>
    <cellStyle name="Normal 4 2 2 2 2 2" xfId="3353" xr:uid="{FBBEB1A5-2A75-4238-8272-0BF96269241D}"/>
    <cellStyle name="Normal 4 2 2 2 2 2 2" xfId="5909" xr:uid="{0812BB94-FEE6-48C1-9F78-E05C8B8ECC1B}"/>
    <cellStyle name="Normal 4 2 2 2 2 2 3" xfId="9030" xr:uid="{49EFA0C6-601E-4DF4-92B4-D80D717F1DDD}"/>
    <cellStyle name="Normal 4 2 2 2 2 2 4" xfId="12869" xr:uid="{4BE4DA08-C0AA-4A09-93DE-BBE073AD0AC4}"/>
    <cellStyle name="Normal 4 2 2 2 2 2 5" xfId="16632" xr:uid="{2480A8E1-4DC3-461D-A1A7-95B6E68208B3}"/>
    <cellStyle name="Normal 4 2 2 2 2 2 6" xfId="19384" xr:uid="{1AF6DE9E-5DF5-40DD-8B26-84674538BE85}"/>
    <cellStyle name="Normal 4 2 2 2 2 3" xfId="5908" xr:uid="{8904F495-F05F-4F2A-8BBB-4C125A3C2749}"/>
    <cellStyle name="Normal 4 2 2 2 2 4" xfId="3352" xr:uid="{7CE638CE-CFBA-4327-B4A1-BDF0897A2478}"/>
    <cellStyle name="Normal 4 2 2 2 2 5" xfId="7546" xr:uid="{CA0546E9-54A7-488D-83BD-35840EDA4FDA}"/>
    <cellStyle name="Normal 4 2 2 2 2 6" xfId="10972" xr:uid="{08A7878A-5DD3-4DBB-80F4-A810562CE2AF}"/>
    <cellStyle name="Normal 4 2 2 2 2 7" xfId="14753" xr:uid="{60C4547F-3220-47F1-97A9-8E4771FEB64D}"/>
    <cellStyle name="Normal 4 2 2 2 2 8" xfId="18107" xr:uid="{041F1847-5863-4E23-BE0E-09772145CCD8}"/>
    <cellStyle name="Normal 4 2 2 2 3" xfId="3354" xr:uid="{63457EFA-C9F5-41F9-8055-43A7A2E4A762}"/>
    <cellStyle name="Normal 4 2 2 2 3 2" xfId="5910" xr:uid="{F1D190F6-3A86-4AD9-9D8D-C6DE9C2D04BB}"/>
    <cellStyle name="Normal 4 2 2 2 3 2 2" xfId="12870" xr:uid="{20BAB541-0402-428C-9212-6BBFFB444D30}"/>
    <cellStyle name="Normal 4 2 2 2 3 2 3" xfId="16633" xr:uid="{3544C9AB-A22C-4406-8E7A-085EFA793A93}"/>
    <cellStyle name="Normal 4 2 2 2 3 3" xfId="9029" xr:uid="{7188AFA5-73C8-4706-A1A0-8BA6EA6A1323}"/>
    <cellStyle name="Normal 4 2 2 2 3 4" xfId="10973" xr:uid="{E07C42D1-755B-499F-BADC-09317605F635}"/>
    <cellStyle name="Normal 4 2 2 2 3 5" xfId="14754" xr:uid="{E6DDFD03-561D-4E54-BC04-8687FBE40A2E}"/>
    <cellStyle name="Normal 4 2 2 2 3 6" xfId="19383" xr:uid="{2AC53C94-3A29-490F-A82E-DF9A43778C26}"/>
    <cellStyle name="Normal 4 2 2 2 4" xfId="5907" xr:uid="{FDB3BE16-72E6-4572-B1D6-D758C65D1340}"/>
    <cellStyle name="Normal 4 2 2 2 4 2" xfId="12871" xr:uid="{EA6AB173-DB36-468D-AD98-096E37E50B52}"/>
    <cellStyle name="Normal 4 2 2 2 4 3" xfId="16634" xr:uid="{6374A7CC-8B34-4D52-B27B-DAD9B240CC42}"/>
    <cellStyle name="Normal 4 2 2 2 5" xfId="3351" xr:uid="{412E2429-8748-4E93-9EC1-A48FC76668D7}"/>
    <cellStyle name="Normal 4 2 2 2 6" xfId="7545" xr:uid="{8ABADA9E-EEB6-4831-93D6-2EFD6055607E}"/>
    <cellStyle name="Normal 4 2 2 2 7" xfId="10971" xr:uid="{F43B9477-88CE-4FD8-88E7-D6366B2B8D5B}"/>
    <cellStyle name="Normal 4 2 2 2 8" xfId="14752" xr:uid="{4CBC8679-AC2E-407B-9F8A-3D8D18D1C6EF}"/>
    <cellStyle name="Normal 4 2 2 2 9" xfId="18106" xr:uid="{702367F1-2B52-424D-AAAB-2752C3C57DFF}"/>
    <cellStyle name="Normal 4 2 2 3" xfId="1177" xr:uid="{570F0618-F176-4032-BB18-42C5FC8BAAED}"/>
    <cellStyle name="Normal 4 2 2 3 2" xfId="1178" xr:uid="{52C3F211-8E6B-47E3-A8D8-842772A98155}"/>
    <cellStyle name="Normal 4 2 2 3 2 2" xfId="3357" xr:uid="{DF4E3002-356B-4695-A0A4-F16A62A8BA52}"/>
    <cellStyle name="Normal 4 2 2 3 2 2 2" xfId="5913" xr:uid="{35B3BDFA-6FF8-4C5B-AEA0-D5781D06CEFD}"/>
    <cellStyle name="Normal 4 2 2 3 2 2 3" xfId="9032" xr:uid="{A1867877-8258-4582-9601-1E72AF574D41}"/>
    <cellStyle name="Normal 4 2 2 3 2 2 4" xfId="12872" xr:uid="{FE137EE6-570B-4833-B184-5FA0A9C071DA}"/>
    <cellStyle name="Normal 4 2 2 3 2 2 5" xfId="16635" xr:uid="{62F05CA2-27BA-4EA3-989C-A55F7F3EA03B}"/>
    <cellStyle name="Normal 4 2 2 3 2 2 6" xfId="19386" xr:uid="{01B228E0-9EC8-45B8-944C-D1E6FF4A826B}"/>
    <cellStyle name="Normal 4 2 2 3 2 3" xfId="5912" xr:uid="{BA7C80A2-F645-428F-A62F-635504BCDF3B}"/>
    <cellStyle name="Normal 4 2 2 3 2 4" xfId="3356" xr:uid="{6E7E2308-558F-4EBB-AA34-68949283BC66}"/>
    <cellStyle name="Normal 4 2 2 3 2 5" xfId="7548" xr:uid="{BF1B64AE-AB9B-4CC3-A7A8-AC8E8AC4339E}"/>
    <cellStyle name="Normal 4 2 2 3 2 6" xfId="10975" xr:uid="{888EC65E-131C-41BE-9CC3-16C07EB255D2}"/>
    <cellStyle name="Normal 4 2 2 3 2 7" xfId="14756" xr:uid="{CA2704EB-AE63-47D4-97F9-45015FA699C6}"/>
    <cellStyle name="Normal 4 2 2 3 2 8" xfId="18109" xr:uid="{B83F232F-3B72-4E17-A600-0EBB0D9E94D3}"/>
    <cellStyle name="Normal 4 2 2 3 3" xfId="3358" xr:uid="{72DD5C73-B895-44D3-A7C0-092DA4C37C6A}"/>
    <cellStyle name="Normal 4 2 2 3 3 2" xfId="5914" xr:uid="{917FCE01-CB29-4673-93A1-62090B77FCBC}"/>
    <cellStyle name="Normal 4 2 2 3 3 2 2" xfId="12873" xr:uid="{87A054C3-D355-46B8-9D97-0D4E5FBCE4FB}"/>
    <cellStyle name="Normal 4 2 2 3 3 2 3" xfId="16636" xr:uid="{835BA975-9A21-4AD0-AF4B-739CA0503CB7}"/>
    <cellStyle name="Normal 4 2 2 3 3 3" xfId="9031" xr:uid="{1DDF8422-E482-4909-9882-0A837B7CA760}"/>
    <cellStyle name="Normal 4 2 2 3 3 4" xfId="10976" xr:uid="{45CC8536-A7C9-47F3-86BB-6F8972D294D2}"/>
    <cellStyle name="Normal 4 2 2 3 3 5" xfId="14757" xr:uid="{C9F952B7-E5B1-447B-ABA5-716234F080BA}"/>
    <cellStyle name="Normal 4 2 2 3 3 6" xfId="19385" xr:uid="{ED0B9EDD-F3F9-4AEC-993D-A353B5A3CEF5}"/>
    <cellStyle name="Normal 4 2 2 3 4" xfId="5911" xr:uid="{14DCC735-2D28-445C-A4CE-5FFFD83D9465}"/>
    <cellStyle name="Normal 4 2 2 3 4 2" xfId="12874" xr:uid="{7672F3E5-28E6-423C-A408-7CCDC651A164}"/>
    <cellStyle name="Normal 4 2 2 3 4 3" xfId="16637" xr:uid="{1CBDCF8F-A683-4BD2-88FD-59D9994D9F26}"/>
    <cellStyle name="Normal 4 2 2 3 5" xfId="3355" xr:uid="{39BF226E-8B58-43A7-8348-A5CBC85AB4BC}"/>
    <cellStyle name="Normal 4 2 2 3 6" xfId="7547" xr:uid="{7AECE5C8-F3A4-4EF8-9038-39550685512C}"/>
    <cellStyle name="Normal 4 2 2 3 7" xfId="10974" xr:uid="{F084B358-2324-47A5-B578-85DFCEDE8990}"/>
    <cellStyle name="Normal 4 2 2 3 8" xfId="14755" xr:uid="{DD14532D-2583-4A14-9EE8-C7D62819E724}"/>
    <cellStyle name="Normal 4 2 2 3 9" xfId="18108" xr:uid="{6791CB42-30E4-4711-B32F-3C5633091DB2}"/>
    <cellStyle name="Normal 4 2 2 4" xfId="1179" xr:uid="{4E2DCBF4-9A37-4D76-87FF-8C018FF57575}"/>
    <cellStyle name="Normal 4 2 2 4 2" xfId="3360" xr:uid="{ABBBD18D-B025-42C0-A688-BD8AD99E2FE6}"/>
    <cellStyle name="Normal 4 2 2 4 2 2" xfId="5916" xr:uid="{25E4046F-57D3-4F9E-8FC9-CF14FDAC1710}"/>
    <cellStyle name="Normal 4 2 2 4 2 3" xfId="9033" xr:uid="{3609FA6F-F2CB-4A2A-BED3-B7608CE7869B}"/>
    <cellStyle name="Normal 4 2 2 4 2 4" xfId="12875" xr:uid="{12A093A0-31C6-4DF1-8D33-CCA2FAD60404}"/>
    <cellStyle name="Normal 4 2 2 4 2 5" xfId="16638" xr:uid="{233F698E-0B6C-4AA1-B6C9-A411D25A4485}"/>
    <cellStyle name="Normal 4 2 2 4 2 6" xfId="19387" xr:uid="{4A4D8791-3873-453B-942A-1C55BFF3D020}"/>
    <cellStyle name="Normal 4 2 2 4 3" xfId="5915" xr:uid="{848E9376-D5C6-44B3-8A68-AF3F97C53B65}"/>
    <cellStyle name="Normal 4 2 2 4 4" xfId="3359" xr:uid="{3A5BFF8A-B236-4A17-BC2D-36050C12C86F}"/>
    <cellStyle name="Normal 4 2 2 4 5" xfId="7549" xr:uid="{2F28C7BD-5263-4D17-AC41-34B817221D91}"/>
    <cellStyle name="Normal 4 2 2 4 6" xfId="10977" xr:uid="{4F031280-2D24-4352-B63F-1020F23F6684}"/>
    <cellStyle name="Normal 4 2 2 4 7" xfId="14758" xr:uid="{87A4E8FB-B400-4EB2-B686-99C875E68869}"/>
    <cellStyle name="Normal 4 2 2 4 8" xfId="18110" xr:uid="{71317DA8-7314-4A0A-ABAA-82B59A214FDE}"/>
    <cellStyle name="Normal 4 2 2 5" xfId="3361" xr:uid="{EC9EE9E6-E346-41BD-9F74-79998CB61048}"/>
    <cellStyle name="Normal 4 2 2 5 2" xfId="5917" xr:uid="{81EF7813-9D15-4B72-A247-C3922080BA7B}"/>
    <cellStyle name="Normal 4 2 2 5 2 2" xfId="9538" xr:uid="{FE4F241C-5F1C-4337-8D14-36D10636EEEF}"/>
    <cellStyle name="Normal 4 2 2 5 2 3" xfId="12876" xr:uid="{E0B10CC7-5325-4790-BC1F-C235FDB3B8C5}"/>
    <cellStyle name="Normal 4 2 2 5 2 4" xfId="16639" xr:uid="{873608A1-3A88-4CFE-A981-0D2E747B87FA}"/>
    <cellStyle name="Normal 4 2 2 5 3" xfId="8055" xr:uid="{06B06E9B-ED9D-487B-B06A-AB03F9387DFD}"/>
    <cellStyle name="Normal 4 2 2 5 4" xfId="10978" xr:uid="{69D5E897-7D8C-4E21-BCFC-294360E8A48E}"/>
    <cellStyle name="Normal 4 2 2 5 5" xfId="14759" xr:uid="{12003E15-5E30-4E49-AA9C-DE3C1A821CD4}"/>
    <cellStyle name="Normal 4 2 2 5 6" xfId="19382" xr:uid="{F02EA2BF-8BAA-4FC2-A5B0-539E91D22294}"/>
    <cellStyle name="Normal 4 2 2 6" xfId="5906" xr:uid="{5C17D5C0-8296-4C70-9603-B1F13DFF1A44}"/>
    <cellStyle name="Normal 4 2 2 6 2" xfId="9028" xr:uid="{B949BCED-BFCC-46AC-9F60-8AEC3DA06399}"/>
    <cellStyle name="Normal 4 2 2 6 3" xfId="12877" xr:uid="{0399987F-B56F-41C5-B6CC-AFDC9D820186}"/>
    <cellStyle name="Normal 4 2 2 6 4" xfId="16640" xr:uid="{FE406CB7-009D-4F89-A2D6-DC007BE63864}"/>
    <cellStyle name="Normal 4 2 2 7" xfId="3350" xr:uid="{6AA143B0-DE8B-4F4A-978F-39CD6F089BC3}"/>
    <cellStyle name="Normal 4 2 2 8" xfId="7544" xr:uid="{971BB4D3-EA05-47A5-9782-ADA0928899CD}"/>
    <cellStyle name="Normal 4 2 2 9" xfId="10970" xr:uid="{5C21C16D-871B-4F89-8F6A-BA696C0A1E06}"/>
    <cellStyle name="Normal 4 2 3" xfId="1180" xr:uid="{EC4F4781-DAD5-4F46-BEFA-D932045672DA}"/>
    <cellStyle name="Normal 4 2 3 10" xfId="14760" xr:uid="{EBABCB6D-5AEB-403B-95B2-B50CC141DB6C}"/>
    <cellStyle name="Normal 4 2 3 11" xfId="18111" xr:uid="{A825DA07-ED0A-4131-8266-143495727810}"/>
    <cellStyle name="Normal 4 2 3 2" xfId="1181" xr:uid="{508731D9-DB22-44A0-B5F0-1520A03B487B}"/>
    <cellStyle name="Normal 4 2 3 2 2" xfId="1182" xr:uid="{835F7D8F-9048-4DBF-9EE0-43E6AC3E4067}"/>
    <cellStyle name="Normal 4 2 3 2 2 2" xfId="3365" xr:uid="{F3151982-1C3B-40BB-ADCC-2708BDC5B759}"/>
    <cellStyle name="Normal 4 2 3 2 2 2 2" xfId="5921" xr:uid="{104BA482-7E76-4681-B34F-4E275CC45E56}"/>
    <cellStyle name="Normal 4 2 3 2 2 2 3" xfId="9036" xr:uid="{428B939E-7E3E-4518-9423-0B076D0CD00D}"/>
    <cellStyle name="Normal 4 2 3 2 2 2 4" xfId="12878" xr:uid="{333CE8B4-07CF-49D8-901C-B7C283732CED}"/>
    <cellStyle name="Normal 4 2 3 2 2 2 5" xfId="16641" xr:uid="{6609C0A5-DFEF-45D1-B8C2-ABE1842D976F}"/>
    <cellStyle name="Normal 4 2 3 2 2 2 6" xfId="19390" xr:uid="{767F6C7C-439B-4E7F-9DFD-378994163CD5}"/>
    <cellStyle name="Normal 4 2 3 2 2 3" xfId="5920" xr:uid="{53D43027-DB34-473E-AC5A-B550F0064679}"/>
    <cellStyle name="Normal 4 2 3 2 2 4" xfId="3364" xr:uid="{0DE7167E-BD8A-4162-98EC-4E101EDAFCFA}"/>
    <cellStyle name="Normal 4 2 3 2 2 5" xfId="7552" xr:uid="{6B68A878-A9CC-4FDF-BE35-346D25BBE170}"/>
    <cellStyle name="Normal 4 2 3 2 2 6" xfId="10981" xr:uid="{AE5F1DF8-F3E9-4977-BFCA-7E58B4FF09C0}"/>
    <cellStyle name="Normal 4 2 3 2 2 7" xfId="14762" xr:uid="{3610E373-8020-4CFA-AC3B-4E8B7DAFE1CB}"/>
    <cellStyle name="Normal 4 2 3 2 2 8" xfId="18113" xr:uid="{A3E63464-FCFD-4F73-AB92-5920FB3FFBC0}"/>
    <cellStyle name="Normal 4 2 3 2 3" xfId="3366" xr:uid="{A5A4891F-3442-48AC-B5D0-2110A1C9615E}"/>
    <cellStyle name="Normal 4 2 3 2 3 2" xfId="5922" xr:uid="{2786EECB-15CC-4833-A674-DA1E513B79BC}"/>
    <cellStyle name="Normal 4 2 3 2 3 2 2" xfId="12879" xr:uid="{C70ABCEC-CA56-4149-9AE1-BAC49A3046F3}"/>
    <cellStyle name="Normal 4 2 3 2 3 2 3" xfId="16642" xr:uid="{0B6C306C-3A64-40CA-A561-90C299A7E11E}"/>
    <cellStyle name="Normal 4 2 3 2 3 3" xfId="9035" xr:uid="{3ED25FD6-7C0F-4926-80A4-7E4508719E53}"/>
    <cellStyle name="Normal 4 2 3 2 3 4" xfId="10982" xr:uid="{6DDE26CD-2A58-4F5D-AF4C-9E456DAEB909}"/>
    <cellStyle name="Normal 4 2 3 2 3 5" xfId="14763" xr:uid="{7032AE2F-A66F-45B4-8D92-7E3D48D12E52}"/>
    <cellStyle name="Normal 4 2 3 2 3 6" xfId="19389" xr:uid="{04AB3D9D-20A5-4901-A391-50BA3928BE7E}"/>
    <cellStyle name="Normal 4 2 3 2 4" xfId="5919" xr:uid="{0D00F633-755A-4113-8E80-DC2C2DBD1AAC}"/>
    <cellStyle name="Normal 4 2 3 2 4 2" xfId="12880" xr:uid="{02CCF4A9-80CF-469B-8FE2-893848F65B7E}"/>
    <cellStyle name="Normal 4 2 3 2 4 3" xfId="16643" xr:uid="{C0EC7EBD-3549-4299-A3C9-05DDD7A0170F}"/>
    <cellStyle name="Normal 4 2 3 2 5" xfId="3363" xr:uid="{B3514819-807C-4509-B009-8E883411042C}"/>
    <cellStyle name="Normal 4 2 3 2 6" xfId="7551" xr:uid="{72C7E419-0436-43D8-806C-C9C3DF3CF02D}"/>
    <cellStyle name="Normal 4 2 3 2 7" xfId="10980" xr:uid="{503DF7A8-961C-4F65-8A2B-3F64ED89A745}"/>
    <cellStyle name="Normal 4 2 3 2 8" xfId="14761" xr:uid="{071E3D03-F732-44AB-AFEF-F45D95320196}"/>
    <cellStyle name="Normal 4 2 3 2 9" xfId="18112" xr:uid="{E29299A2-B814-450B-A03C-A7E1EA6E80E0}"/>
    <cellStyle name="Normal 4 2 3 3" xfId="1183" xr:uid="{EDC88F52-4C56-4DC0-BE09-447DE4E771CF}"/>
    <cellStyle name="Normal 4 2 3 3 2" xfId="1184" xr:uid="{9B4F0B09-974E-48F1-8199-6F5B401F54E5}"/>
    <cellStyle name="Normal 4 2 3 3 2 2" xfId="3369" xr:uid="{B5092C8B-5358-451D-B35F-C5B730F077E8}"/>
    <cellStyle name="Normal 4 2 3 3 2 2 2" xfId="5925" xr:uid="{BE8CA96A-2568-450E-8910-FCB6D7730789}"/>
    <cellStyle name="Normal 4 2 3 3 2 2 3" xfId="9038" xr:uid="{6744347F-E25E-40D2-B420-F263D7B75A4B}"/>
    <cellStyle name="Normal 4 2 3 3 2 2 4" xfId="12881" xr:uid="{73EAE04B-742C-4D18-8D74-89D07A8789A0}"/>
    <cellStyle name="Normal 4 2 3 3 2 2 5" xfId="16644" xr:uid="{2CEFC3D7-4138-4C35-9FF3-A0F7630A3751}"/>
    <cellStyle name="Normal 4 2 3 3 2 2 6" xfId="19392" xr:uid="{C42375DE-7CDB-469D-9208-31FD30187072}"/>
    <cellStyle name="Normal 4 2 3 3 2 3" xfId="5924" xr:uid="{D43CA597-23DA-4720-A86A-D3A253611D32}"/>
    <cellStyle name="Normal 4 2 3 3 2 4" xfId="3368" xr:uid="{3FE0CF28-233A-4478-AE24-651A18CCB5CA}"/>
    <cellStyle name="Normal 4 2 3 3 2 5" xfId="7554" xr:uid="{32772DE0-1176-4FD3-9DB2-FF7F1D5047D5}"/>
    <cellStyle name="Normal 4 2 3 3 2 6" xfId="10984" xr:uid="{13A85094-453B-4E00-97A0-9D43B57E576E}"/>
    <cellStyle name="Normal 4 2 3 3 2 7" xfId="14765" xr:uid="{E53BFB16-B7A8-4C95-B4E1-BB83DA64AD1D}"/>
    <cellStyle name="Normal 4 2 3 3 2 8" xfId="18115" xr:uid="{2A2DE282-97F9-4C26-9017-8FBB526FEBFA}"/>
    <cellStyle name="Normal 4 2 3 3 3" xfId="3370" xr:uid="{E5A53116-2657-44CD-A459-B2A6C44D6230}"/>
    <cellStyle name="Normal 4 2 3 3 3 2" xfId="5926" xr:uid="{722A890D-1386-4EB4-AF13-0D007DB26A25}"/>
    <cellStyle name="Normal 4 2 3 3 3 2 2" xfId="12882" xr:uid="{751057B0-F99F-407E-8623-8ABE539C9C81}"/>
    <cellStyle name="Normal 4 2 3 3 3 2 3" xfId="16645" xr:uid="{DAE7E21B-0829-4A13-93BA-55F89E0D5857}"/>
    <cellStyle name="Normal 4 2 3 3 3 3" xfId="9037" xr:uid="{0F46CD9C-46B6-4B12-A1BA-811365EAE655}"/>
    <cellStyle name="Normal 4 2 3 3 3 4" xfId="10985" xr:uid="{3BFE7EA8-DEC4-497A-B44A-9854E927DF62}"/>
    <cellStyle name="Normal 4 2 3 3 3 5" xfId="14766" xr:uid="{F9C7CFB6-DCF3-4741-B13B-27E0D135894A}"/>
    <cellStyle name="Normal 4 2 3 3 3 6" xfId="19391" xr:uid="{4BC458DE-7A17-4690-8B57-ED0B352D9EC8}"/>
    <cellStyle name="Normal 4 2 3 3 4" xfId="5923" xr:uid="{FFFA5A1A-D356-4274-891E-527CD5CFA019}"/>
    <cellStyle name="Normal 4 2 3 3 4 2" xfId="12883" xr:uid="{748787C7-6A74-4FB6-8BED-426AA8D56123}"/>
    <cellStyle name="Normal 4 2 3 3 4 3" xfId="16646" xr:uid="{12CE6078-09DC-40F2-9E23-135AE26AE3D5}"/>
    <cellStyle name="Normal 4 2 3 3 5" xfId="3367" xr:uid="{6EFFB839-F1FC-495F-8B1D-E49F64A33642}"/>
    <cellStyle name="Normal 4 2 3 3 6" xfId="7553" xr:uid="{E23E870E-7D7C-4A72-9D71-D59939A55E4F}"/>
    <cellStyle name="Normal 4 2 3 3 7" xfId="10983" xr:uid="{78639515-B8C5-4D93-B967-7EC1853B27D6}"/>
    <cellStyle name="Normal 4 2 3 3 8" xfId="14764" xr:uid="{AEE5BA7B-6007-44BF-B177-6C2E56C51565}"/>
    <cellStyle name="Normal 4 2 3 3 9" xfId="18114" xr:uid="{88D16A00-1FD5-4483-8A15-3BE74AA37EFC}"/>
    <cellStyle name="Normal 4 2 3 4" xfId="1185" xr:uid="{B7DD25A1-3B13-4F8D-A8C9-429C4298066B}"/>
    <cellStyle name="Normal 4 2 3 4 2" xfId="3372" xr:uid="{076D061F-6754-43D3-9C60-638289425163}"/>
    <cellStyle name="Normal 4 2 3 4 2 2" xfId="5928" xr:uid="{2F767AF5-DA73-44AE-BC8C-6B2E8852CF41}"/>
    <cellStyle name="Normal 4 2 3 4 2 3" xfId="9039" xr:uid="{4C471954-68A5-4A30-BAB7-E08FA79154AB}"/>
    <cellStyle name="Normal 4 2 3 4 2 4" xfId="12884" xr:uid="{CFE36666-0398-4625-A4FF-D494D37C089E}"/>
    <cellStyle name="Normal 4 2 3 4 2 5" xfId="16647" xr:uid="{B2ABE344-94C6-46DD-AED2-D06046A02617}"/>
    <cellStyle name="Normal 4 2 3 4 2 6" xfId="19393" xr:uid="{A52B057B-C17C-4E48-A7F7-6E1862CAD0D4}"/>
    <cellStyle name="Normal 4 2 3 4 3" xfId="5927" xr:uid="{C39BC9A2-16FA-438D-98B0-71177FB474AA}"/>
    <cellStyle name="Normal 4 2 3 4 4" xfId="3371" xr:uid="{42F0BB50-36DD-42BB-B189-84BE952FFDC3}"/>
    <cellStyle name="Normal 4 2 3 4 5" xfId="7555" xr:uid="{B6568646-2B5B-413E-A247-EA15EEE53D61}"/>
    <cellStyle name="Normal 4 2 3 4 6" xfId="10986" xr:uid="{DF1B66A8-6A6C-423F-99CF-0099766A8361}"/>
    <cellStyle name="Normal 4 2 3 4 7" xfId="14767" xr:uid="{0746285F-AE97-4FA9-93FB-4DAF2BEA2426}"/>
    <cellStyle name="Normal 4 2 3 4 8" xfId="18116" xr:uid="{C6DCCC04-6187-4CFE-A237-567C26E0F1B7}"/>
    <cellStyle name="Normal 4 2 3 5" xfId="3373" xr:uid="{D7BE245E-80FC-4767-BB81-107D12EE1BC9}"/>
    <cellStyle name="Normal 4 2 3 5 2" xfId="5929" xr:uid="{513FFE66-13F0-485B-8461-1EE085B446F1}"/>
    <cellStyle name="Normal 4 2 3 5 2 2" xfId="9539" xr:uid="{67A07D8C-F12F-45B3-9E3A-28EA16D47FCA}"/>
    <cellStyle name="Normal 4 2 3 5 2 3" xfId="12885" xr:uid="{4E2B10EE-40BD-4BEC-A7F2-7FE9917B6EEB}"/>
    <cellStyle name="Normal 4 2 3 5 2 4" xfId="16648" xr:uid="{8BB16635-E232-4C34-AAFA-C28794C397A3}"/>
    <cellStyle name="Normal 4 2 3 5 3" xfId="8056" xr:uid="{1800006C-6702-4185-9A6B-896B6D5D567B}"/>
    <cellStyle name="Normal 4 2 3 5 4" xfId="10987" xr:uid="{0EA1AE79-5FED-445C-A8C9-637DF2673014}"/>
    <cellStyle name="Normal 4 2 3 5 5" xfId="14768" xr:uid="{09E0A0E7-A47D-46F3-8708-7384D91E06A5}"/>
    <cellStyle name="Normal 4 2 3 5 6" xfId="19388" xr:uid="{28C2CBE8-D7B9-495C-BD9D-66164D7C86C5}"/>
    <cellStyle name="Normal 4 2 3 6" xfId="5918" xr:uid="{9269B8EB-0FD2-4C53-9286-228D1265BAB0}"/>
    <cellStyle name="Normal 4 2 3 6 2" xfId="9034" xr:uid="{9CE41496-527D-4E1C-B128-3F18C97E1745}"/>
    <cellStyle name="Normal 4 2 3 6 3" xfId="12886" xr:uid="{2565BE38-917C-4D91-9D9C-B17AFF78C82C}"/>
    <cellStyle name="Normal 4 2 3 6 4" xfId="16649" xr:uid="{802360C0-9412-404D-8263-337023A733ED}"/>
    <cellStyle name="Normal 4 2 3 7" xfId="3362" xr:uid="{F55A8A75-B4B0-4C9D-AA7D-54CC91987FDF}"/>
    <cellStyle name="Normal 4 2 3 8" xfId="7550" xr:uid="{B2778B2D-440A-42B3-8F54-EAF86C3799C0}"/>
    <cellStyle name="Normal 4 2 3 9" xfId="10979" xr:uid="{858EE5ED-8000-4BD2-B461-7FA36438C02A}"/>
    <cellStyle name="Normal 4 2 4" xfId="1186" xr:uid="{8CB0B06D-C8F0-4BE9-8C1C-602006707864}"/>
    <cellStyle name="Normal 4 2 4 10" xfId="14769" xr:uid="{36157625-5B62-4FF4-A969-B704EE1052D2}"/>
    <cellStyle name="Normal 4 2 4 11" xfId="18117" xr:uid="{C941317D-23BD-4D43-A057-7C71241E5117}"/>
    <cellStyle name="Normal 4 2 4 2" xfId="1187" xr:uid="{A1031027-D7BA-47BB-876B-1DAF8334DE15}"/>
    <cellStyle name="Normal 4 2 4 2 2" xfId="1188" xr:uid="{8C74161C-569A-4DAF-8536-C122F17E0378}"/>
    <cellStyle name="Normal 4 2 4 2 2 2" xfId="3377" xr:uid="{31AE0182-5864-4D3E-8EBE-AC6FAC06A65F}"/>
    <cellStyle name="Normal 4 2 4 2 2 2 2" xfId="5933" xr:uid="{1F4863DE-43E9-4C6E-BD6C-7FB1DB776E04}"/>
    <cellStyle name="Normal 4 2 4 2 2 2 3" xfId="9042" xr:uid="{5236D686-D6B2-47A8-B8E0-8A1950B38C4C}"/>
    <cellStyle name="Normal 4 2 4 2 2 2 4" xfId="12887" xr:uid="{6C7611CB-4D6E-4566-B19B-E50E3197E3D2}"/>
    <cellStyle name="Normal 4 2 4 2 2 2 5" xfId="16650" xr:uid="{FCB13E25-45D9-47F5-9F18-C40C7932C057}"/>
    <cellStyle name="Normal 4 2 4 2 2 2 6" xfId="19396" xr:uid="{B806E685-C821-4359-ADC3-5EA976F4E17A}"/>
    <cellStyle name="Normal 4 2 4 2 2 3" xfId="5932" xr:uid="{8EC52F6F-B068-447A-9ACA-4D7C664BECBE}"/>
    <cellStyle name="Normal 4 2 4 2 2 4" xfId="3376" xr:uid="{2B3D3326-321D-447F-97B8-071CCAE1D056}"/>
    <cellStyle name="Normal 4 2 4 2 2 5" xfId="7558" xr:uid="{5F3A3C95-87B3-4D0D-8C2E-E414D138FA44}"/>
    <cellStyle name="Normal 4 2 4 2 2 6" xfId="10990" xr:uid="{5B5A3055-9FA4-4B3A-97AB-C4B0308D2415}"/>
    <cellStyle name="Normal 4 2 4 2 2 7" xfId="14771" xr:uid="{2147CB07-0166-4D84-913F-487F5C3C4FAA}"/>
    <cellStyle name="Normal 4 2 4 2 2 8" xfId="18119" xr:uid="{448C4013-47F4-4116-AED5-0A058CB1C2DB}"/>
    <cellStyle name="Normal 4 2 4 2 3" xfId="3378" xr:uid="{A9AD7A81-71A4-42FA-B251-2E1FE94FC126}"/>
    <cellStyle name="Normal 4 2 4 2 3 2" xfId="5934" xr:uid="{DA87D4A8-E50D-4427-918A-015BBC976D05}"/>
    <cellStyle name="Normal 4 2 4 2 3 2 2" xfId="12888" xr:uid="{CD431888-6910-4F7E-8F12-AAD3A6DA51C8}"/>
    <cellStyle name="Normal 4 2 4 2 3 2 3" xfId="16651" xr:uid="{DEF5AD63-46E7-4A81-802D-B9D6996B958C}"/>
    <cellStyle name="Normal 4 2 4 2 3 3" xfId="9041" xr:uid="{883A1BB5-58C1-494E-B2A7-DE0E83ACD486}"/>
    <cellStyle name="Normal 4 2 4 2 3 4" xfId="10991" xr:uid="{E622F477-0513-4817-97A6-30B95CB1F9B6}"/>
    <cellStyle name="Normal 4 2 4 2 3 5" xfId="14772" xr:uid="{7CE538E7-943D-40AF-B051-6A47F1F31EF4}"/>
    <cellStyle name="Normal 4 2 4 2 3 6" xfId="19395" xr:uid="{8B44A33B-2494-4174-A628-CC0C6052F325}"/>
    <cellStyle name="Normal 4 2 4 2 4" xfId="5931" xr:uid="{B0929C85-1959-4E8F-B39B-AC2C487B1BE9}"/>
    <cellStyle name="Normal 4 2 4 2 4 2" xfId="12889" xr:uid="{5F3963BD-B379-4446-9439-3098D2FB6B0E}"/>
    <cellStyle name="Normal 4 2 4 2 4 3" xfId="16652" xr:uid="{54E1B49F-AB6C-4993-AE1C-1E52E81279C1}"/>
    <cellStyle name="Normal 4 2 4 2 5" xfId="3375" xr:uid="{B2F894BB-2406-41C8-8FE0-05243F6D3A47}"/>
    <cellStyle name="Normal 4 2 4 2 6" xfId="7557" xr:uid="{74570DAB-470C-4698-8570-2B1EB7B2CBCB}"/>
    <cellStyle name="Normal 4 2 4 2 7" xfId="10989" xr:uid="{0CF38B0A-1074-4CE2-9011-A732E944D433}"/>
    <cellStyle name="Normal 4 2 4 2 8" xfId="14770" xr:uid="{DB9E04C3-4FF6-4834-9A32-CDA2152B8E62}"/>
    <cellStyle name="Normal 4 2 4 2 9" xfId="18118" xr:uid="{DB96DF31-9B31-47CE-B613-1ADD9C5A43D2}"/>
    <cellStyle name="Normal 4 2 4 3" xfId="1189" xr:uid="{0FCD3DB3-13A6-4A96-9721-0E5426B0FC26}"/>
    <cellStyle name="Normal 4 2 4 3 2" xfId="1190" xr:uid="{6B213836-34FA-4702-ACE3-45478E4454F1}"/>
    <cellStyle name="Normal 4 2 4 3 2 2" xfId="3381" xr:uid="{D8D15C80-4201-4311-A2CE-9465020A434B}"/>
    <cellStyle name="Normal 4 2 4 3 2 2 2" xfId="5937" xr:uid="{7909FC9C-414B-41F5-A04A-8211BEC0EBF6}"/>
    <cellStyle name="Normal 4 2 4 3 2 2 3" xfId="9044" xr:uid="{6F8BF206-C754-496F-A457-D53181EA5210}"/>
    <cellStyle name="Normal 4 2 4 3 2 2 4" xfId="12890" xr:uid="{1485DF90-C7E9-4299-8191-5068058A0997}"/>
    <cellStyle name="Normal 4 2 4 3 2 2 5" xfId="16653" xr:uid="{B86D766A-312B-4513-A74C-0440DF42FF38}"/>
    <cellStyle name="Normal 4 2 4 3 2 2 6" xfId="19398" xr:uid="{E8677327-01AB-4CAE-AA54-2F9F85BDD1B5}"/>
    <cellStyle name="Normal 4 2 4 3 2 3" xfId="5936" xr:uid="{47AD4C96-0CDA-4315-AD2B-00F991120D61}"/>
    <cellStyle name="Normal 4 2 4 3 2 4" xfId="3380" xr:uid="{096C9B85-229D-4CF6-930B-A2E62294B18F}"/>
    <cellStyle name="Normal 4 2 4 3 2 5" xfId="7560" xr:uid="{574F16F6-C6B6-4BBC-9FA8-F009072172B0}"/>
    <cellStyle name="Normal 4 2 4 3 2 6" xfId="10993" xr:uid="{8934A072-25CC-4815-B2DC-0593E4A5AEEE}"/>
    <cellStyle name="Normal 4 2 4 3 2 7" xfId="14774" xr:uid="{81A58F71-92D7-47D5-8568-F283AE9FA4EE}"/>
    <cellStyle name="Normal 4 2 4 3 2 8" xfId="18121" xr:uid="{D52A2B8F-73DA-4C63-9994-B7AB0F44234D}"/>
    <cellStyle name="Normal 4 2 4 3 3" xfId="3382" xr:uid="{20BBDCF8-A845-492D-A1DC-0EF06EC064BB}"/>
    <cellStyle name="Normal 4 2 4 3 3 2" xfId="5938" xr:uid="{90290F50-7798-4436-BBAE-E43B2876CB69}"/>
    <cellStyle name="Normal 4 2 4 3 3 2 2" xfId="12891" xr:uid="{049CB5AA-CA43-492D-A70B-B62ED4BCE038}"/>
    <cellStyle name="Normal 4 2 4 3 3 2 3" xfId="16654" xr:uid="{6464990F-1BF1-45FA-ABCB-655696A73D92}"/>
    <cellStyle name="Normal 4 2 4 3 3 3" xfId="9043" xr:uid="{57F34F2B-40B7-45A4-A00B-0085F68C24E7}"/>
    <cellStyle name="Normal 4 2 4 3 3 4" xfId="10994" xr:uid="{153C9BC3-1666-4707-B067-BACD27F1B432}"/>
    <cellStyle name="Normal 4 2 4 3 3 5" xfId="14775" xr:uid="{6A1F920A-20A3-43DF-95BE-07CDEF0F7924}"/>
    <cellStyle name="Normal 4 2 4 3 3 6" xfId="19397" xr:uid="{012B699C-035E-4DA0-B4AE-AFB5DE574243}"/>
    <cellStyle name="Normal 4 2 4 3 4" xfId="5935" xr:uid="{2985FDB0-F9C0-41FF-B9CB-60ADCC119EFB}"/>
    <cellStyle name="Normal 4 2 4 3 4 2" xfId="12892" xr:uid="{79A5FDF5-FE85-40C3-8ED7-95716A7DA37A}"/>
    <cellStyle name="Normal 4 2 4 3 4 3" xfId="16655" xr:uid="{15AE7A27-BDEC-4B07-9C15-8CABC68AB5A2}"/>
    <cellStyle name="Normal 4 2 4 3 5" xfId="3379" xr:uid="{14C050EA-E2F1-4D04-B3AA-400DB23FF581}"/>
    <cellStyle name="Normal 4 2 4 3 6" xfId="7559" xr:uid="{D1AD8E1E-1764-4159-9CBD-F65513316948}"/>
    <cellStyle name="Normal 4 2 4 3 7" xfId="10992" xr:uid="{456EB4AB-0182-4317-8B4F-265E7BBC328F}"/>
    <cellStyle name="Normal 4 2 4 3 8" xfId="14773" xr:uid="{3E41D176-2CD4-4885-873A-417913DBFE64}"/>
    <cellStyle name="Normal 4 2 4 3 9" xfId="18120" xr:uid="{76FAA2E9-BFA3-49DA-95F9-50194D4A415D}"/>
    <cellStyle name="Normal 4 2 4 4" xfId="1191" xr:uid="{69B148A2-6D42-4C47-9ECE-24ED950C80E8}"/>
    <cellStyle name="Normal 4 2 4 4 2" xfId="3384" xr:uid="{B8022977-32E0-49D5-BD79-A9FDA8E8DC2E}"/>
    <cellStyle name="Normal 4 2 4 4 2 2" xfId="5940" xr:uid="{054E5068-91D1-40F4-BBF3-FBAA6554071B}"/>
    <cellStyle name="Normal 4 2 4 4 2 3" xfId="9045" xr:uid="{48FD1122-0CA2-43FA-9788-BBEDA7009BB7}"/>
    <cellStyle name="Normal 4 2 4 4 2 4" xfId="12893" xr:uid="{7FB42BDC-C779-4ED6-8E20-F3E5DED82263}"/>
    <cellStyle name="Normal 4 2 4 4 2 5" xfId="16656" xr:uid="{F428FEEE-B146-4A3C-B987-26DDE5CC5191}"/>
    <cellStyle name="Normal 4 2 4 4 2 6" xfId="19399" xr:uid="{3D65648B-9EB1-49C0-B607-4603A91CC880}"/>
    <cellStyle name="Normal 4 2 4 4 3" xfId="5939" xr:uid="{51D12E7A-9266-47BC-9B7B-AD73DDF2E0EE}"/>
    <cellStyle name="Normal 4 2 4 4 4" xfId="3383" xr:uid="{1301CA92-6603-4C40-92F9-A9AA7113E854}"/>
    <cellStyle name="Normal 4 2 4 4 5" xfId="7561" xr:uid="{16C6BFFB-EC8D-4A9E-818A-56D40F606B9E}"/>
    <cellStyle name="Normal 4 2 4 4 6" xfId="10995" xr:uid="{6F8ADCBA-7D73-46B1-8EFF-D55026103FA1}"/>
    <cellStyle name="Normal 4 2 4 4 7" xfId="14776" xr:uid="{1134F30D-4036-4232-9287-262D3C8FDDC8}"/>
    <cellStyle name="Normal 4 2 4 4 8" xfId="18122" xr:uid="{2993EC5B-43B4-4E9A-87A0-A05AE16DE929}"/>
    <cellStyle name="Normal 4 2 4 5" xfId="3385" xr:uid="{D9DEB523-C42F-4341-8015-03E4E5E16B55}"/>
    <cellStyle name="Normal 4 2 4 5 2" xfId="5941" xr:uid="{39258BAA-62FF-4560-8E80-EE2C9D8A9F88}"/>
    <cellStyle name="Normal 4 2 4 5 2 2" xfId="9540" xr:uid="{F3B9C73F-1C57-414B-B513-360234E3A05C}"/>
    <cellStyle name="Normal 4 2 4 5 2 3" xfId="12894" xr:uid="{57EAE8CA-A01D-4F46-B917-3BE68B767382}"/>
    <cellStyle name="Normal 4 2 4 5 2 4" xfId="16657" xr:uid="{68695FCE-8F97-4454-AB21-D4A3DD82572F}"/>
    <cellStyle name="Normal 4 2 4 5 3" xfId="8057" xr:uid="{38FABE42-5A4A-4A78-8469-45C3B559E533}"/>
    <cellStyle name="Normal 4 2 4 5 4" xfId="10996" xr:uid="{3A5C7536-140C-408A-A6F8-D8227ACAC79D}"/>
    <cellStyle name="Normal 4 2 4 5 5" xfId="14777" xr:uid="{231B940A-7460-4870-AE26-DDBEC738F2C9}"/>
    <cellStyle name="Normal 4 2 4 5 6" xfId="19394" xr:uid="{E9BEE8C3-B9DD-41C2-AEFC-9D64714099C8}"/>
    <cellStyle name="Normal 4 2 4 6" xfId="5930" xr:uid="{1F954930-6C24-43C2-A71A-088EFA092E59}"/>
    <cellStyle name="Normal 4 2 4 6 2" xfId="9040" xr:uid="{4A09C326-7A04-40D4-ABC8-DB9343A6D2A8}"/>
    <cellStyle name="Normal 4 2 4 6 3" xfId="12895" xr:uid="{1D7274E7-1309-4680-A5A3-DA332C8814D6}"/>
    <cellStyle name="Normal 4 2 4 6 4" xfId="16658" xr:uid="{60F43E90-22F6-4FC6-AA49-99CF9DEAD503}"/>
    <cellStyle name="Normal 4 2 4 7" xfId="3374" xr:uid="{6CEA0377-BA68-4BA3-A590-B703AA88ED06}"/>
    <cellStyle name="Normal 4 2 4 8" xfId="7556" xr:uid="{AC2CCAA0-6410-4838-BC40-D532E845B906}"/>
    <cellStyle name="Normal 4 2 4 9" xfId="10988" xr:uid="{FD9FB9BA-396F-4036-B4AC-F2436552D6C2}"/>
    <cellStyle name="Normal 4 2 5" xfId="8058" xr:uid="{ECBB203F-654F-4D0B-8569-3885F2171653}"/>
    <cellStyle name="Normal 4 2 5 2" xfId="9541" xr:uid="{09FF3182-7554-4983-8227-2861642FE5DD}"/>
    <cellStyle name="Normal 4 2 5 3" xfId="42230" xr:uid="{9A1FCD2C-CC0B-45C4-A9DF-52D3936C1BA7}"/>
    <cellStyle name="Normal 4 2 5 4" xfId="42234" xr:uid="{F449B9DD-ADEF-4307-BA76-8A331DE22618}"/>
    <cellStyle name="Normal 4 2 5 5" xfId="42270" xr:uid="{DF215C15-CE20-4021-BC29-155F0A5286DB}"/>
    <cellStyle name="Normal 4 3" xfId="113" xr:uid="{33519AA5-0945-42B3-94E9-D3F805E5167D}"/>
    <cellStyle name="Normal 4 4" xfId="109" xr:uid="{0389CB3D-20CA-4994-936C-945E39E251BA}"/>
    <cellStyle name="Normal 4 4 2" xfId="319" xr:uid="{F3DE28AF-DF16-41D2-9036-B1B7BE82FA9F}"/>
    <cellStyle name="Normal 4 4 2 2" xfId="1192" xr:uid="{3301FCEA-0F2C-4557-88CA-D4B5B2723D70}"/>
    <cellStyle name="Normal 4 4 2 2 2" xfId="3389" xr:uid="{F307C644-432B-451E-84AB-2A24B5746CD1}"/>
    <cellStyle name="Normal 4 4 2 2 2 2" xfId="5945" xr:uid="{ACF4A24D-4A77-463A-A956-5CE00BFA817D}"/>
    <cellStyle name="Normal 4 4 2 2 2 3" xfId="9048" xr:uid="{5DEE9A73-DED0-455F-9D51-533A042FEA01}"/>
    <cellStyle name="Normal 4 4 2 2 2 4" xfId="12896" xr:uid="{905191F1-C1BC-4F69-83A3-CE4E14405E29}"/>
    <cellStyle name="Normal 4 4 2 2 2 5" xfId="16659" xr:uid="{B290AC9A-3564-434F-AFC9-BA028ACE035F}"/>
    <cellStyle name="Normal 4 4 2 2 2 6" xfId="19402" xr:uid="{29E157EB-B6A8-402E-8EC6-94CC598B37F5}"/>
    <cellStyle name="Normal 4 4 2 2 3" xfId="5944" xr:uid="{3A5E4152-4C5A-4967-B9B7-FBC8F3D8B2BF}"/>
    <cellStyle name="Normal 4 4 2 2 4" xfId="3388" xr:uid="{AFC6B8A1-296A-46D6-AC66-58346DC346F5}"/>
    <cellStyle name="Normal 4 4 2 2 5" xfId="7564" xr:uid="{86B8A6B3-9183-4E32-9790-92135BE746EB}"/>
    <cellStyle name="Normal 4 4 2 2 6" xfId="10999" xr:uid="{D3EED9A6-BB72-417C-B066-FEDDF455858A}"/>
    <cellStyle name="Normal 4 4 2 2 7" xfId="14779" xr:uid="{6E98A037-51DC-4E84-8F33-C79A93F18F08}"/>
    <cellStyle name="Normal 4 4 2 2 8" xfId="18125" xr:uid="{6A510ED2-CD79-47F3-BEA0-79BA7A825897}"/>
    <cellStyle name="Normal 4 4 2 3" xfId="3390" xr:uid="{FB7BDBB3-2288-4AAA-AC80-AD8EC34AC8D6}"/>
    <cellStyle name="Normal 4 4 2 3 2" xfId="5946" xr:uid="{846F8B2A-67A7-4186-BFD5-368C8D5C3182}"/>
    <cellStyle name="Normal 4 4 2 3 2 2" xfId="12897" xr:uid="{CCA8FA59-CD9F-49DD-BC97-5D3BCC538822}"/>
    <cellStyle name="Normal 4 4 2 3 2 3" xfId="16660" xr:uid="{39B9032D-5307-4A31-B30F-7BBFB3FE65A1}"/>
    <cellStyle name="Normal 4 4 2 3 3" xfId="9047" xr:uid="{E77263FA-21F2-4514-9EE8-8F29F0A4C60B}"/>
    <cellStyle name="Normal 4 4 2 3 4" xfId="11000" xr:uid="{C34CD6E9-B224-42FD-9928-C00F23976C15}"/>
    <cellStyle name="Normal 4 4 2 3 5" xfId="14780" xr:uid="{712B8E29-882D-4673-8885-1E1E16C73BC4}"/>
    <cellStyle name="Normal 4 4 2 3 6" xfId="19401" xr:uid="{2B825057-6F5B-455E-B845-F86E45C39D40}"/>
    <cellStyle name="Normal 4 4 2 4" xfId="5943" xr:uid="{15886484-CE9B-44FF-A9EA-C34ED696AC88}"/>
    <cellStyle name="Normal 4 4 2 4 2" xfId="12898" xr:uid="{8CFEE7E7-EED0-43FD-867E-0B7A540A54B9}"/>
    <cellStyle name="Normal 4 4 2 4 3" xfId="16661" xr:uid="{52ACB049-07B6-4B7D-9DD6-15BBACA08EAD}"/>
    <cellStyle name="Normal 4 4 2 5" xfId="3387" xr:uid="{D1BF2E06-96FD-43A7-9D09-7F8742E6D1C2}"/>
    <cellStyle name="Normal 4 4 2 6" xfId="7563" xr:uid="{DCD79E17-AAEC-4E29-914B-24AA407512C4}"/>
    <cellStyle name="Normal 4 4 2 7" xfId="10998" xr:uid="{01E92DEA-5BAB-4DA8-B4C7-1917B6D3A4C7}"/>
    <cellStyle name="Normal 4 4 2 8" xfId="14778" xr:uid="{AF0617DB-DB95-4E39-8B7C-3B7F9CFF5F48}"/>
    <cellStyle name="Normal 4 4 2 9" xfId="18124" xr:uid="{64DC194D-3F5E-4D28-96AC-7418776B35F0}"/>
    <cellStyle name="Normal 4 4 3" xfId="3391" xr:uid="{C7E8481F-E85C-44C2-9582-00C56FAC7BE7}"/>
    <cellStyle name="Normal 4 4 3 2" xfId="5947" xr:uid="{AD2EEEAB-51A0-4D90-8C9C-F3A53712A788}"/>
    <cellStyle name="Normal 4 4 3 3" xfId="9046" xr:uid="{85630B9E-4407-4CA3-9B27-E373A262FC4F}"/>
    <cellStyle name="Normal 4 4 3 4" xfId="19400" xr:uid="{888877FC-1280-4738-AC98-AD7B55FE0A19}"/>
    <cellStyle name="Normal 4 4 4" xfId="5942" xr:uid="{F3D6C0CE-BECE-4D9B-9131-0D7FBC23CE85}"/>
    <cellStyle name="Normal 4 4 4 2" xfId="42216" xr:uid="{820D61AD-B73A-4F07-8FC8-1E0BF5BDBD9B}"/>
    <cellStyle name="Normal 4 4 5" xfId="3386" xr:uid="{B130F672-41BB-4055-A3DD-6D504137C376}"/>
    <cellStyle name="Normal 4 4 6" xfId="7562" xr:uid="{D2D105B6-A783-4BD6-A2A5-8C3975290463}"/>
    <cellStyle name="Normal 4 4 7" xfId="10997" xr:uid="{CFDCD249-3675-479B-BC19-34F1C6508ED9}"/>
    <cellStyle name="Normal 4 4 8" xfId="18123" xr:uid="{409A88A9-20BF-46E3-A632-C9805E539F7C}"/>
    <cellStyle name="Normal 4 5" xfId="11001" xr:uid="{B4B40C58-FDA8-40BC-9BE7-6E44DDD0D6C0}"/>
    <cellStyle name="Normal 4 5 2" xfId="42232" xr:uid="{BB2ED802-F806-4E83-B95A-941436893F23}"/>
    <cellStyle name="Normal 4 5 3" xfId="42231" xr:uid="{A07913B2-863F-427B-8ABC-E00BE17F50B4}"/>
    <cellStyle name="Normal 4 5 4" xfId="42235" xr:uid="{D6B155EB-1B44-4603-A038-4C0575A3D8D7}"/>
    <cellStyle name="Normal 4 5 5" xfId="42271" xr:uid="{D758F2C9-1490-4098-9CA9-CB958F168B27}"/>
    <cellStyle name="Normal 4 5 6" xfId="29328" xr:uid="{7EC1EF26-8003-4D37-A1AD-23C38F1DE1DD}"/>
    <cellStyle name="Normal 4 6" xfId="96" xr:uid="{F9295D55-6D3D-4EBA-965E-88C37F37E7A2}"/>
    <cellStyle name="Normal 400" xfId="42177" xr:uid="{C6DDC80C-CD55-421F-9B29-27E41FA00CF1}"/>
    <cellStyle name="Normal 401" xfId="42171" xr:uid="{A4DDB84C-76B9-4FDD-890B-D96AAC1F8FE3}"/>
    <cellStyle name="Normal 402" xfId="42168" xr:uid="{3FAF46B9-31A4-4B39-B716-8B9C57437B84}"/>
    <cellStyle name="Normal 403" xfId="42166" xr:uid="{554BC914-5639-4E50-BB67-193B8B16B26C}"/>
    <cellStyle name="Normal 404" xfId="42183" xr:uid="{60C4A0E2-6ED9-45C3-B371-4268424A3E9F}"/>
    <cellStyle name="Normal 405" xfId="42178" xr:uid="{30931AC9-E779-4504-895B-8547B16A0A91}"/>
    <cellStyle name="Normal 407" xfId="42172" xr:uid="{875DDB87-760E-4638-8BC4-CAE78CE4554C}"/>
    <cellStyle name="Normal 5" xfId="28" xr:uid="{00000000-0005-0000-0000-000019000000}"/>
    <cellStyle name="Normal 5 10" xfId="42272" xr:uid="{3FE93A20-008E-405E-A912-C8C244B7E919}"/>
    <cellStyle name="Normal 5 11" xfId="98" xr:uid="{BCCCF95E-D1D0-4D53-9BA9-6C6640F21412}"/>
    <cellStyle name="Normal 5 2" xfId="172" xr:uid="{9E8D572F-E234-47B6-8666-3B4220EC261A}"/>
    <cellStyle name="Normal 5 2 10" xfId="14781" xr:uid="{6B3DA7D3-4904-4493-88B0-3FD3CE4803F9}"/>
    <cellStyle name="Normal 5 2 2" xfId="226" xr:uid="{BF9E5BE0-4F18-468D-A64A-9E60BA80B557}"/>
    <cellStyle name="Normal 5 2 3" xfId="1193" xr:uid="{924B933F-120F-41AB-B879-63180DCDF3D2}"/>
    <cellStyle name="Normal 5 2 4" xfId="1194" xr:uid="{1A55A054-629A-46D6-9281-FDDE0F9C082C}"/>
    <cellStyle name="Normal 5 2 4 10" xfId="18126" xr:uid="{12A1B734-422B-4574-A8BA-167A37C5441D}"/>
    <cellStyle name="Normal 5 2 4 2" xfId="1195" xr:uid="{4B732A2C-E191-41C9-8CF2-2D0C075E205A}"/>
    <cellStyle name="Normal 5 2 4 2 2" xfId="1196" xr:uid="{77D2FCB5-74EE-4E00-96B2-20B921BE99B2}"/>
    <cellStyle name="Normal 5 2 4 2 2 2" xfId="3395" xr:uid="{2416010E-CC68-44FE-884E-1DFACC873708}"/>
    <cellStyle name="Normal 5 2 4 2 2 2 2" xfId="5951" xr:uid="{18B6B8AE-54B5-40F1-9225-A4164CFE8CE9}"/>
    <cellStyle name="Normal 5 2 4 2 2 2 3" xfId="9051" xr:uid="{852E29B6-DE06-4B23-AEC5-F4991162946B}"/>
    <cellStyle name="Normal 5 2 4 2 2 2 4" xfId="12899" xr:uid="{678854FE-AAA1-4F94-862F-C8A96A6BA156}"/>
    <cellStyle name="Normal 5 2 4 2 2 2 5" xfId="16662" xr:uid="{79D8C262-8027-4214-9316-0D6FE8D67181}"/>
    <cellStyle name="Normal 5 2 4 2 2 2 6" xfId="19405" xr:uid="{F4CC77C4-065E-410B-9B44-FC649D36306A}"/>
    <cellStyle name="Normal 5 2 4 2 2 3" xfId="5950" xr:uid="{0625FA02-0F87-4F3F-9C6E-E335292A404C}"/>
    <cellStyle name="Normal 5 2 4 2 2 4" xfId="3394" xr:uid="{9EFEC266-EA51-4F2F-9B85-0A9A60CF94F3}"/>
    <cellStyle name="Normal 5 2 4 2 2 5" xfId="7567" xr:uid="{18C062BC-AC4B-4308-A5E5-1DD3E2E76DDD}"/>
    <cellStyle name="Normal 5 2 4 2 2 6" xfId="11005" xr:uid="{2E7655CF-AEA4-4463-B965-F9E312EB584F}"/>
    <cellStyle name="Normal 5 2 4 2 2 7" xfId="14784" xr:uid="{BF09CE56-C06C-4F89-B6AB-7E7844EA8246}"/>
    <cellStyle name="Normal 5 2 4 2 2 8" xfId="18128" xr:uid="{9514D39B-2274-476A-BA94-5A27D406E1A6}"/>
    <cellStyle name="Normal 5 2 4 2 3" xfId="3396" xr:uid="{D9420319-BA7D-4B70-BE92-01C039A50950}"/>
    <cellStyle name="Normal 5 2 4 2 3 2" xfId="5952" xr:uid="{C9E574C2-3A6F-4CE1-84C4-27A1C3495034}"/>
    <cellStyle name="Normal 5 2 4 2 3 2 2" xfId="12900" xr:uid="{15325EB3-BB33-407D-A66C-73F7F989F74B}"/>
    <cellStyle name="Normal 5 2 4 2 3 2 3" xfId="16663" xr:uid="{218FF0AC-8CF4-4648-ADA4-E8CB2EB54FCB}"/>
    <cellStyle name="Normal 5 2 4 2 3 3" xfId="9050" xr:uid="{5EF699AF-E0F3-4AF3-A942-C18068BC8997}"/>
    <cellStyle name="Normal 5 2 4 2 3 4" xfId="11006" xr:uid="{0B1F70EE-9EBC-4D02-91CB-CDD477DBAEC3}"/>
    <cellStyle name="Normal 5 2 4 2 3 5" xfId="14785" xr:uid="{89DE483B-5341-4B82-927A-2266F51692DC}"/>
    <cellStyle name="Normal 5 2 4 2 3 6" xfId="19404" xr:uid="{A138F844-767E-4E77-AAEE-249C420BBED2}"/>
    <cellStyle name="Normal 5 2 4 2 4" xfId="5949" xr:uid="{538E2C71-40EC-48AF-ACE2-E0B3F4053352}"/>
    <cellStyle name="Normal 5 2 4 2 4 2" xfId="12901" xr:uid="{3E693F90-3429-499A-9F11-72B8E0E64770}"/>
    <cellStyle name="Normal 5 2 4 2 4 3" xfId="16664" xr:uid="{0E2473D7-C136-48BC-9B03-C17B212E4327}"/>
    <cellStyle name="Normal 5 2 4 2 5" xfId="3393" xr:uid="{2E26A804-4546-441D-A05B-38FF5F49A3F6}"/>
    <cellStyle name="Normal 5 2 4 2 6" xfId="7566" xr:uid="{57E0CAF3-EE4A-4397-AE99-5E63F772DFAE}"/>
    <cellStyle name="Normal 5 2 4 2 7" xfId="11004" xr:uid="{F4750E4D-26E6-4187-AE66-2A82BA33381F}"/>
    <cellStyle name="Normal 5 2 4 2 8" xfId="14783" xr:uid="{928E9E35-AA2F-44F4-9F02-FF195F959106}"/>
    <cellStyle name="Normal 5 2 4 2 9" xfId="18127" xr:uid="{504F2519-03B9-4BCB-96C0-9924575A362E}"/>
    <cellStyle name="Normal 5 2 4 3" xfId="1197" xr:uid="{B3E3CC00-EB5E-4721-93DE-2E4A2AAD25CD}"/>
    <cellStyle name="Normal 5 2 4 3 2" xfId="3398" xr:uid="{1D699298-812F-43FB-AF92-6F4E2991F127}"/>
    <cellStyle name="Normal 5 2 4 3 2 2" xfId="5954" xr:uid="{0B5D696F-8C25-4941-80AF-27443478DC48}"/>
    <cellStyle name="Normal 5 2 4 3 2 3" xfId="9052" xr:uid="{9E396F25-4F91-44C9-A136-C8C53A2499F8}"/>
    <cellStyle name="Normal 5 2 4 3 2 4" xfId="12902" xr:uid="{F3D1EC79-186E-4B91-A0CF-FF3E892228AD}"/>
    <cellStyle name="Normal 5 2 4 3 2 5" xfId="16665" xr:uid="{2504064D-47E8-4838-9F79-31D67B83A988}"/>
    <cellStyle name="Normal 5 2 4 3 2 6" xfId="19406" xr:uid="{8CC62753-F45E-4048-A025-914122791386}"/>
    <cellStyle name="Normal 5 2 4 3 3" xfId="5953" xr:uid="{E98CCBAD-B42B-481F-AB26-32E50D7C02C5}"/>
    <cellStyle name="Normal 5 2 4 3 4" xfId="3397" xr:uid="{B47438CE-3BFF-4340-8534-65546102C46C}"/>
    <cellStyle name="Normal 5 2 4 3 5" xfId="7568" xr:uid="{F42F231D-170E-4255-B8C2-589E8DBC3AF9}"/>
    <cellStyle name="Normal 5 2 4 3 6" xfId="11007" xr:uid="{FE9EE50F-7EF4-4898-9DD9-EF22CF1F16B7}"/>
    <cellStyle name="Normal 5 2 4 3 7" xfId="14786" xr:uid="{AEF653BE-ED3E-496D-B156-76F01B78ABF0}"/>
    <cellStyle name="Normal 5 2 4 3 8" xfId="18129" xr:uid="{A496DB6F-6EDB-4638-952B-AC91A5675F82}"/>
    <cellStyle name="Normal 5 2 4 4" xfId="3399" xr:uid="{AFA3F43B-4A9F-4036-ADA1-53804D80B684}"/>
    <cellStyle name="Normal 5 2 4 4 2" xfId="5955" xr:uid="{E792374C-385B-4CF7-B012-A96D026C0215}"/>
    <cellStyle name="Normal 5 2 4 4 2 2" xfId="9542" xr:uid="{31E7018B-9ED3-421F-9ABD-E3D087365720}"/>
    <cellStyle name="Normal 5 2 4 4 2 3" xfId="12903" xr:uid="{F57BE38F-F1C1-4686-8085-8D64F4AA7EB0}"/>
    <cellStyle name="Normal 5 2 4 4 2 4" xfId="16666" xr:uid="{003DD196-475B-4BF8-A17D-140D9F5E6065}"/>
    <cellStyle name="Normal 5 2 4 4 3" xfId="8059" xr:uid="{9CD89A01-5224-4EBF-8E49-B673B9B75C2D}"/>
    <cellStyle name="Normal 5 2 4 4 4" xfId="11008" xr:uid="{7B2E8E83-8CA7-4D6D-8FCB-E236C6B9E627}"/>
    <cellStyle name="Normal 5 2 4 4 5" xfId="14787" xr:uid="{9D1CF959-820E-468B-9126-F47BB08FFEAF}"/>
    <cellStyle name="Normal 5 2 4 4 6" xfId="19403" xr:uid="{D188B145-0040-4030-8176-262195DD7C1C}"/>
    <cellStyle name="Normal 5 2 4 5" xfId="5948" xr:uid="{FAF6D3A6-6622-4FFF-89D1-72F4EEC0F8F9}"/>
    <cellStyle name="Normal 5 2 4 5 2" xfId="9049" xr:uid="{66A91538-6765-4A48-BBE1-F3033B0F3CE2}"/>
    <cellStyle name="Normal 5 2 4 5 3" xfId="12904" xr:uid="{511BD642-CDE6-462C-95D7-96A892B3740A}"/>
    <cellStyle name="Normal 5 2 4 5 4" xfId="16667" xr:uid="{84FC14E1-CF2B-4633-B841-CD1096A7BD08}"/>
    <cellStyle name="Normal 5 2 4 6" xfId="3392" xr:uid="{4F81F6E5-E578-4E52-8B52-52FE851C1BD9}"/>
    <cellStyle name="Normal 5 2 4 7" xfId="7565" xr:uid="{D2A4107A-5180-4C7B-B28C-062B5D295618}"/>
    <cellStyle name="Normal 5 2 4 8" xfId="11003" xr:uid="{0860C36B-54F4-4C0F-B2ED-8A85E1745F83}"/>
    <cellStyle name="Normal 5 2 4 9" xfId="14782" xr:uid="{242109C0-B00C-4A4A-832E-65D0F454E8C4}"/>
    <cellStyle name="Normal 5 2 5" xfId="1198" xr:uid="{1AFDB262-E859-460A-ABE9-7DA45102BAB3}"/>
    <cellStyle name="Normal 5 2 5 2" xfId="1199" xr:uid="{6AE135A7-8C59-42B0-9517-3D1858FB698B}"/>
    <cellStyle name="Normal 5 2 5 2 2" xfId="3402" xr:uid="{40E28A68-5E97-431F-B6D3-18F869538DC2}"/>
    <cellStyle name="Normal 5 2 5 2 2 2" xfId="5958" xr:uid="{665388C2-2B44-4A58-A6C6-D44BA04BCFC7}"/>
    <cellStyle name="Normal 5 2 5 2 2 3" xfId="9054" xr:uid="{7C563AD3-927B-43BA-B3C5-759C10D4C57C}"/>
    <cellStyle name="Normal 5 2 5 2 2 4" xfId="12905" xr:uid="{C82BFD75-B5AF-4A6A-9466-2613CD2611E3}"/>
    <cellStyle name="Normal 5 2 5 2 2 5" xfId="16668" xr:uid="{B00E1781-6482-4D2D-9B7D-F3BBB1231C96}"/>
    <cellStyle name="Normal 5 2 5 2 2 6" xfId="19408" xr:uid="{58A8E2D4-981B-48C2-9B23-8706A68F00B3}"/>
    <cellStyle name="Normal 5 2 5 2 3" xfId="5957" xr:uid="{AF60E3B3-19B2-453E-A1BE-C2A6FFE0E0AD}"/>
    <cellStyle name="Normal 5 2 5 2 4" xfId="3401" xr:uid="{01119523-62AA-4C73-9588-B4310FE3B7DC}"/>
    <cellStyle name="Normal 5 2 5 2 5" xfId="7570" xr:uid="{A0DD8EA1-60F9-4908-9F01-97C09C195D13}"/>
    <cellStyle name="Normal 5 2 5 2 6" xfId="11010" xr:uid="{94C16AC8-F8A5-4719-882E-96CFBC398245}"/>
    <cellStyle name="Normal 5 2 5 2 7" xfId="14789" xr:uid="{013767D3-2ED1-4191-A72A-CB91E3D7333B}"/>
    <cellStyle name="Normal 5 2 5 2 8" xfId="18131" xr:uid="{B46E9A53-9EDE-4459-9240-0A897198B666}"/>
    <cellStyle name="Normal 5 2 5 3" xfId="3403" xr:uid="{0607027C-9671-4BBC-8B5C-63E8C6229C80}"/>
    <cellStyle name="Normal 5 2 5 3 2" xfId="5959" xr:uid="{1F1D8A5D-B860-42D3-8C03-87B50128AD05}"/>
    <cellStyle name="Normal 5 2 5 3 2 2" xfId="12906" xr:uid="{66AD6AC5-9536-43F8-AEFC-8A91D0570985}"/>
    <cellStyle name="Normal 5 2 5 3 2 3" xfId="16669" xr:uid="{AE54D6AD-4CA4-4829-B20A-D8B639F1C8E1}"/>
    <cellStyle name="Normal 5 2 5 3 3" xfId="9053" xr:uid="{1892BE61-0D0D-49EE-A44D-5BD8AD8B1D0C}"/>
    <cellStyle name="Normal 5 2 5 3 4" xfId="11011" xr:uid="{74E82DE7-0BC3-41B8-8BDB-C231D697E93A}"/>
    <cellStyle name="Normal 5 2 5 3 5" xfId="14790" xr:uid="{719A659E-81EF-44A1-80AB-ED96D5BB2A3A}"/>
    <cellStyle name="Normal 5 2 5 3 6" xfId="19407" xr:uid="{97EA33BC-90D4-4578-BEA2-49ED7F62D852}"/>
    <cellStyle name="Normal 5 2 5 4" xfId="5956" xr:uid="{E13AA174-EBCD-4D76-9D6E-D079507FD67C}"/>
    <cellStyle name="Normal 5 2 5 4 2" xfId="12907" xr:uid="{E5199767-881C-4572-A063-D17D87DAE183}"/>
    <cellStyle name="Normal 5 2 5 4 3" xfId="16670" xr:uid="{1F78AA5E-305A-4510-90B8-9F9CBEB7569C}"/>
    <cellStyle name="Normal 5 2 5 5" xfId="3400" xr:uid="{7DA2F6C3-C89D-498A-B58B-673D30FA1BE2}"/>
    <cellStyle name="Normal 5 2 5 6" xfId="7569" xr:uid="{F1A00B69-1204-43AE-A8D0-D4B7DC89DAA8}"/>
    <cellStyle name="Normal 5 2 5 7" xfId="11009" xr:uid="{A2BD18CE-31E3-48F1-96F2-D92D19382854}"/>
    <cellStyle name="Normal 5 2 5 8" xfId="14788" xr:uid="{B13DF6E4-E545-4B27-B7E7-873DB664B882}"/>
    <cellStyle name="Normal 5 2 5 9" xfId="18130" xr:uid="{1AA21D47-9589-46D9-B78E-29DC8031C161}"/>
    <cellStyle name="Normal 5 2 6" xfId="1200" xr:uid="{F16C391B-08B4-47C3-92D0-8C4C16B403B3}"/>
    <cellStyle name="Normal 5 2 6 2" xfId="3405" xr:uid="{E85B9086-B3BE-4188-8681-41C799C95B73}"/>
    <cellStyle name="Normal 5 2 6 2 2" xfId="5961" xr:uid="{CF9255DF-80DD-4B0A-8B5E-9D1E839425C1}"/>
    <cellStyle name="Normal 5 2 6 2 3" xfId="9055" xr:uid="{F7B84855-E319-4F19-8139-9713D592C2D9}"/>
    <cellStyle name="Normal 5 2 6 2 4" xfId="12908" xr:uid="{95D0B5DE-AA81-4FB2-AB05-D278CB3287FE}"/>
    <cellStyle name="Normal 5 2 6 2 5" xfId="16671" xr:uid="{205A0035-70ED-443E-92C8-EC9A811FF27F}"/>
    <cellStyle name="Normal 5 2 6 2 6" xfId="19409" xr:uid="{FE992A2D-3EB1-43FD-83A0-752A05286C15}"/>
    <cellStyle name="Normal 5 2 6 3" xfId="5960" xr:uid="{F6430282-134F-4B14-B728-4BFA4A1CE8AB}"/>
    <cellStyle name="Normal 5 2 6 4" xfId="3404" xr:uid="{0AB5CDF9-D697-4957-AE10-2D62D98F00FD}"/>
    <cellStyle name="Normal 5 2 6 5" xfId="7571" xr:uid="{3CDCC401-8421-4955-8DA4-9B3EDD1ADC2F}"/>
    <cellStyle name="Normal 5 2 6 6" xfId="11012" xr:uid="{A28F75FA-0692-4F98-97D1-A0779122D365}"/>
    <cellStyle name="Normal 5 2 6 7" xfId="14791" xr:uid="{826D58BF-B163-46E9-B4B2-053E539F06A3}"/>
    <cellStyle name="Normal 5 2 6 8" xfId="18132" xr:uid="{F540302D-1EDD-4C3D-BEF9-EA57CF0F3405}"/>
    <cellStyle name="Normal 5 2 7" xfId="8060" xr:uid="{92D3CA4E-53F9-4202-BA18-ACEF1F06311E}"/>
    <cellStyle name="Normal 5 2 7 2" xfId="9543" xr:uid="{5E3BCB8D-3F6C-4353-90BC-F487D5631452}"/>
    <cellStyle name="Normal 5 2 7 2 2" xfId="12909" xr:uid="{AD699AE7-25CC-498A-A122-7D1EAD34D240}"/>
    <cellStyle name="Normal 5 2 7 2 3" xfId="16672" xr:uid="{AB838136-6F55-4244-AAD8-EACDDA7E8B4E}"/>
    <cellStyle name="Normal 5 2 7 3" xfId="11013" xr:uid="{F8AC813F-B3B1-47E9-A374-7AED941EF54E}"/>
    <cellStyle name="Normal 5 2 7 4" xfId="14792" xr:uid="{13F2F2C1-D94A-4011-9E10-B54471EF5366}"/>
    <cellStyle name="Normal 5 2 8" xfId="12910" xr:uid="{B31E5C3A-943C-4172-B51B-DC561338A36D}"/>
    <cellStyle name="Normal 5 2 8 2" xfId="16673" xr:uid="{5A753474-ECB5-4E42-95B2-C97D22691548}"/>
    <cellStyle name="Normal 5 2 9" xfId="11002" xr:uid="{8FB9AD0F-64A9-453A-876B-76C43F63D591}"/>
    <cellStyle name="Normal 5 3" xfId="177" xr:uid="{29A47353-64B0-4EF0-B605-789252A50F0A}"/>
    <cellStyle name="Normal 5 3 2" xfId="228" xr:uid="{C5C1C025-D46A-40E4-A113-150A6E87FC2B}"/>
    <cellStyle name="Normal 5 4" xfId="261" xr:uid="{2FC402EF-FA0B-4F8A-BDC3-89D9A2A8A5F9}"/>
    <cellStyle name="Normal 5 4 10" xfId="11014" xr:uid="{D039DA06-47F1-4893-8624-52B0B630D353}"/>
    <cellStyle name="Normal 5 4 11" xfId="14793" xr:uid="{4970F134-F3CA-4762-ACE8-DF79907BB7EF}"/>
    <cellStyle name="Normal 5 4 12" xfId="18133" xr:uid="{03B4B636-8136-461F-953C-7898585EACE7}"/>
    <cellStyle name="Normal 5 4 2" xfId="410" xr:uid="{895FB4D3-FBD2-4391-AF4A-927CC325DE6C}"/>
    <cellStyle name="Normal 5 4 2 2" xfId="1201" xr:uid="{341461AC-BE5D-4FAB-B7AA-910AF9ACD56F}"/>
    <cellStyle name="Normal 5 4 2 2 2" xfId="3409" xr:uid="{4EBF3687-92DD-42B8-A8F2-3ACF184FF3DC}"/>
    <cellStyle name="Normal 5 4 2 2 2 2" xfId="5965" xr:uid="{EF379CF9-DB3A-4340-B9EE-A1319BCDCDF5}"/>
    <cellStyle name="Normal 5 4 2 2 2 3" xfId="9058" xr:uid="{BD758945-D2EE-49B3-8C08-BF4A7EDD4A65}"/>
    <cellStyle name="Normal 5 4 2 2 2 4" xfId="12911" xr:uid="{BC14B20E-659E-40F3-AD0B-B4B01E047C7C}"/>
    <cellStyle name="Normal 5 4 2 2 2 5" xfId="16674" xr:uid="{048B9592-D14D-44FF-B770-7958DBE87030}"/>
    <cellStyle name="Normal 5 4 2 2 2 6" xfId="19412" xr:uid="{B049A95E-0990-4A0B-AE04-59F211F19EED}"/>
    <cellStyle name="Normal 5 4 2 2 3" xfId="5964" xr:uid="{EFACE8F7-0AAA-45CE-93D8-C40D990E9427}"/>
    <cellStyle name="Normal 5 4 2 2 4" xfId="3408" xr:uid="{3563282D-9B6A-4C2F-9340-088EDF8D9A0F}"/>
    <cellStyle name="Normal 5 4 2 2 5" xfId="7574" xr:uid="{1FBBDD3F-5579-4097-956E-3BB71227206B}"/>
    <cellStyle name="Normal 5 4 2 2 6" xfId="11016" xr:uid="{3D7EC419-B21B-41A5-BB36-066262600C99}"/>
    <cellStyle name="Normal 5 4 2 2 7" xfId="14795" xr:uid="{7F0E179C-9F10-4287-A1A1-58AB1EFBB64A}"/>
    <cellStyle name="Normal 5 4 2 2 8" xfId="18135" xr:uid="{8E3C9A5A-98C8-4524-9445-A81D2910E806}"/>
    <cellStyle name="Normal 5 4 2 3" xfId="3410" xr:uid="{4BDA73AA-740C-41DB-8E6D-F186BC3AAF0D}"/>
    <cellStyle name="Normal 5 4 2 3 2" xfId="5966" xr:uid="{26C561ED-501E-46A3-800D-0F9D39F53501}"/>
    <cellStyle name="Normal 5 4 2 3 2 2" xfId="12912" xr:uid="{6E73FC79-0FB7-43B0-B1F4-68F2B2922777}"/>
    <cellStyle name="Normal 5 4 2 3 2 3" xfId="16675" xr:uid="{1C5E9189-060C-4837-9186-72F9E13EED69}"/>
    <cellStyle name="Normal 5 4 2 3 3" xfId="9057" xr:uid="{CE2EA6C7-FE54-42AE-ADFA-68D536CB71D0}"/>
    <cellStyle name="Normal 5 4 2 3 4" xfId="11017" xr:uid="{B29DBA78-AA96-4198-9154-048E5B5BD2FB}"/>
    <cellStyle name="Normal 5 4 2 3 5" xfId="14796" xr:uid="{B23F6EF2-9C8E-496E-928B-0FDFB5C43212}"/>
    <cellStyle name="Normal 5 4 2 3 6" xfId="19411" xr:uid="{3D1EDABC-EFFD-4360-8407-E5D9251DFCA3}"/>
    <cellStyle name="Normal 5 4 2 4" xfId="5963" xr:uid="{8D0DB1EE-A287-41EC-915E-86F097185E83}"/>
    <cellStyle name="Normal 5 4 2 4 2" xfId="12913" xr:uid="{B6426D1E-3770-4267-9ED5-954C706FFB01}"/>
    <cellStyle name="Normal 5 4 2 4 3" xfId="16676" xr:uid="{459D135E-2238-4D26-B67C-FBA167399340}"/>
    <cellStyle name="Normal 5 4 2 5" xfId="3407" xr:uid="{69DCE838-2C8C-4357-B69A-CF2F913A33A7}"/>
    <cellStyle name="Normal 5 4 2 6" xfId="7573" xr:uid="{00484C42-0290-4C31-8FA6-A06428721E70}"/>
    <cellStyle name="Normal 5 4 2 7" xfId="11015" xr:uid="{ADF67E5A-5031-4DFC-AC58-FD4B9490E430}"/>
    <cellStyle name="Normal 5 4 2 8" xfId="14794" xr:uid="{EFFFC5EB-18E7-40C0-A18B-F4956C0189C8}"/>
    <cellStyle name="Normal 5 4 2 9" xfId="18134" xr:uid="{E9A698D6-C100-483B-B8B5-B523FD03285E}"/>
    <cellStyle name="Normal 5 4 3" xfId="1202" xr:uid="{7FB25D47-48E7-4C48-8A54-F92191A8D25D}"/>
    <cellStyle name="Normal 5 4 3 2" xfId="1203" xr:uid="{9D95AB9F-6BBA-4320-B13A-88359E3299A0}"/>
    <cellStyle name="Normal 5 4 3 2 2" xfId="3413" xr:uid="{0FE8EDB9-20BA-4575-A558-D7F8CFF161C7}"/>
    <cellStyle name="Normal 5 4 3 2 2 2" xfId="5969" xr:uid="{ECBEA4BF-565B-4CC8-96DA-AB225DAB00C4}"/>
    <cellStyle name="Normal 5 4 3 2 2 3" xfId="9060" xr:uid="{586FB50E-6A91-4A7C-B47B-FB0E7738D31E}"/>
    <cellStyle name="Normal 5 4 3 2 2 4" xfId="12914" xr:uid="{F9AC97E5-5626-4468-8835-6792A59BE4D9}"/>
    <cellStyle name="Normal 5 4 3 2 2 5" xfId="16677" xr:uid="{D6E403AC-603F-41ED-AEEB-3334ED9173D3}"/>
    <cellStyle name="Normal 5 4 3 2 2 6" xfId="19414" xr:uid="{A2B44CE7-9ABC-4129-85FC-B6AB4759A20A}"/>
    <cellStyle name="Normal 5 4 3 2 3" xfId="5968" xr:uid="{B56A0341-0119-4BE6-B253-CC3E04405707}"/>
    <cellStyle name="Normal 5 4 3 2 4" xfId="3412" xr:uid="{06B6FCA3-57DF-43A6-83C6-96D1F6BA4FE9}"/>
    <cellStyle name="Normal 5 4 3 2 5" xfId="7576" xr:uid="{FC3D32CF-65BF-4312-B017-14448637DBAE}"/>
    <cellStyle name="Normal 5 4 3 2 6" xfId="11019" xr:uid="{67354026-A622-4C8C-ABDA-A029C8D80016}"/>
    <cellStyle name="Normal 5 4 3 2 7" xfId="14798" xr:uid="{8F8D64A5-8AD7-40ED-B1D7-AE9E3BC5F04D}"/>
    <cellStyle name="Normal 5 4 3 2 8" xfId="18137" xr:uid="{7559E17D-C1B7-4565-BDF7-96E4B186EB7E}"/>
    <cellStyle name="Normal 5 4 3 3" xfId="3414" xr:uid="{0D7DF6CF-BAE6-46B8-AA51-82457781BC63}"/>
    <cellStyle name="Normal 5 4 3 3 2" xfId="5970" xr:uid="{FBA3B65A-6330-4522-9AD0-F8A15C74DD14}"/>
    <cellStyle name="Normal 5 4 3 3 2 2" xfId="12915" xr:uid="{F877C80C-3453-4415-B896-2EA9CCAE0165}"/>
    <cellStyle name="Normal 5 4 3 3 2 3" xfId="16678" xr:uid="{50CA8BC2-C2A8-4D0A-A37D-C6584958C0C1}"/>
    <cellStyle name="Normal 5 4 3 3 3" xfId="9059" xr:uid="{8FAB9739-863F-4931-8D11-B0D2C3FC4119}"/>
    <cellStyle name="Normal 5 4 3 3 4" xfId="11020" xr:uid="{0AF3BE45-25A7-486F-8AAE-50A75695E108}"/>
    <cellStyle name="Normal 5 4 3 3 5" xfId="14799" xr:uid="{E9CC18FF-E1FF-4ADB-A5B2-FC2DF573E529}"/>
    <cellStyle name="Normal 5 4 3 3 6" xfId="19413" xr:uid="{04444618-F9D6-479A-92FF-57B034D21E3A}"/>
    <cellStyle name="Normal 5 4 3 4" xfId="5967" xr:uid="{96FF67C5-D39B-4430-9E16-875F95A1AB07}"/>
    <cellStyle name="Normal 5 4 3 4 2" xfId="12916" xr:uid="{9DBE0CDE-3D59-4BF4-A55F-549499EE0161}"/>
    <cellStyle name="Normal 5 4 3 4 3" xfId="16679" xr:uid="{A661241D-D5A2-4B34-86E6-B94D70D93666}"/>
    <cellStyle name="Normal 5 4 3 5" xfId="3411" xr:uid="{AAC28023-FAD7-4814-B4F1-E049730D26E6}"/>
    <cellStyle name="Normal 5 4 3 6" xfId="7575" xr:uid="{EFFCA0A5-2343-4678-A289-2881259DFE85}"/>
    <cellStyle name="Normal 5 4 3 7" xfId="11018" xr:uid="{B9C803E2-7092-4179-9257-7EB5F2D3A7F0}"/>
    <cellStyle name="Normal 5 4 3 8" xfId="14797" xr:uid="{2DEFC9A3-D390-4B6E-A95A-C58E982B0E4B}"/>
    <cellStyle name="Normal 5 4 3 9" xfId="18136" xr:uid="{A3CC19A7-9EF9-4BD5-8B37-34B503C31A4E}"/>
    <cellStyle name="Normal 5 4 4" xfId="1204" xr:uid="{540529E1-4C57-41DA-B859-BE42CAE96DAC}"/>
    <cellStyle name="Normal 5 4 4 2" xfId="1205" xr:uid="{3C9E555C-F969-4904-B3B5-2EDB98F7AF87}"/>
    <cellStyle name="Normal 5 4 4 2 2" xfId="3417" xr:uid="{A90CEBA0-8DEF-4FF1-86E4-290C79267F31}"/>
    <cellStyle name="Normal 5 4 4 2 2 2" xfId="5973" xr:uid="{5668D794-3310-4371-9B5A-5D36BB25F761}"/>
    <cellStyle name="Normal 5 4 4 2 2 3" xfId="9062" xr:uid="{57491233-7585-4EC0-BA9F-50423213C0D1}"/>
    <cellStyle name="Normal 5 4 4 2 2 4" xfId="12917" xr:uid="{DEACE9CC-696A-4FAE-A437-E7A7B83EFD3A}"/>
    <cellStyle name="Normal 5 4 4 2 2 5" xfId="16680" xr:uid="{D7CEDD66-A175-426A-9D51-354DBE641CD5}"/>
    <cellStyle name="Normal 5 4 4 2 2 6" xfId="19416" xr:uid="{B4CB8832-AD11-47B6-B737-82A7EC8ACEC3}"/>
    <cellStyle name="Normal 5 4 4 2 3" xfId="5972" xr:uid="{807379E9-813E-48BE-AEF0-9A8871D7B75C}"/>
    <cellStyle name="Normal 5 4 4 2 4" xfId="3416" xr:uid="{CBDBEFEE-DFC6-460C-AD87-E71928AF683B}"/>
    <cellStyle name="Normal 5 4 4 2 5" xfId="7578" xr:uid="{B1BE189A-0EC6-4128-B689-61176481329C}"/>
    <cellStyle name="Normal 5 4 4 2 6" xfId="11022" xr:uid="{7C7F79F4-BE51-4190-B26E-1E57ED1B82F3}"/>
    <cellStyle name="Normal 5 4 4 2 7" xfId="14801" xr:uid="{A3C31B07-56D8-4E5E-9657-3D6CFF8963D6}"/>
    <cellStyle name="Normal 5 4 4 2 8" xfId="18139" xr:uid="{BF060404-4C38-4F5B-8BFF-F16F315FC418}"/>
    <cellStyle name="Normal 5 4 4 3" xfId="3418" xr:uid="{8C4B517F-65F9-4337-8402-8BCEBAE8DB0D}"/>
    <cellStyle name="Normal 5 4 4 3 2" xfId="5974" xr:uid="{B5840793-6C19-468E-A707-81E355770E87}"/>
    <cellStyle name="Normal 5 4 4 3 2 2" xfId="12918" xr:uid="{FBD4321F-7146-4697-AD09-38A77311195A}"/>
    <cellStyle name="Normal 5 4 4 3 2 3" xfId="16681" xr:uid="{0E7E9C9F-21EA-4C6C-AB42-1C49A6402A9F}"/>
    <cellStyle name="Normal 5 4 4 3 3" xfId="9061" xr:uid="{2CC0BE54-A59E-488D-9872-02A08C3A9974}"/>
    <cellStyle name="Normal 5 4 4 3 4" xfId="11023" xr:uid="{BA696833-B82D-47F6-993B-2A51BDB4E9A3}"/>
    <cellStyle name="Normal 5 4 4 3 5" xfId="14802" xr:uid="{1C0C3097-D1DC-42B3-9AC6-4952AA27BEEE}"/>
    <cellStyle name="Normal 5 4 4 3 6" xfId="19415" xr:uid="{793B62CA-1D92-410B-8836-0C7151F0016D}"/>
    <cellStyle name="Normal 5 4 4 4" xfId="5971" xr:uid="{E055A8F8-11EC-43E6-93E1-7122AEFA9F2B}"/>
    <cellStyle name="Normal 5 4 4 4 2" xfId="12919" xr:uid="{9D252B3E-146A-4CA1-87F7-1CF6E213BC20}"/>
    <cellStyle name="Normal 5 4 4 4 3" xfId="16682" xr:uid="{B3CDFCE3-46C8-4193-96D5-B985C60CB287}"/>
    <cellStyle name="Normal 5 4 4 5" xfId="3415" xr:uid="{0F333EF5-61DA-4757-BC0E-2AC4A81D44DD}"/>
    <cellStyle name="Normal 5 4 4 6" xfId="7577" xr:uid="{6FBAB03E-CC73-4E28-887D-42A075A37525}"/>
    <cellStyle name="Normal 5 4 4 7" xfId="11021" xr:uid="{5EB42CF3-335E-437F-BCD0-0B43BB867493}"/>
    <cellStyle name="Normal 5 4 4 8" xfId="14800" xr:uid="{64EDF815-6F46-4805-829E-4F0796FE4314}"/>
    <cellStyle name="Normal 5 4 4 9" xfId="18138" xr:uid="{05D5D389-33B7-425B-BCC7-A0EA610BF97E}"/>
    <cellStyle name="Normal 5 4 5" xfId="1206" xr:uid="{8FF8EE12-2B54-4651-9A1F-E963EE2982D6}"/>
    <cellStyle name="Normal 5 4 5 2" xfId="3420" xr:uid="{1E94B279-863F-46C6-B0AB-E4501D1950BA}"/>
    <cellStyle name="Normal 5 4 5 2 2" xfId="5976" xr:uid="{92CEACEE-CA8E-48F3-9F44-ED2E2701C739}"/>
    <cellStyle name="Normal 5 4 5 2 3" xfId="9063" xr:uid="{B4A09324-96F5-478C-9411-8543BE2043A2}"/>
    <cellStyle name="Normal 5 4 5 2 4" xfId="12920" xr:uid="{3C4E701F-C454-44F1-BA5A-7CC6B9F1E593}"/>
    <cellStyle name="Normal 5 4 5 2 5" xfId="16683" xr:uid="{234F6EF8-613A-4065-BBBF-673AC47263A3}"/>
    <cellStyle name="Normal 5 4 5 2 6" xfId="19417" xr:uid="{65361F9F-BEE0-49C6-9667-22F8D99292AE}"/>
    <cellStyle name="Normal 5 4 5 3" xfId="5975" xr:uid="{74F5456B-DE03-4081-BA73-666C691E7816}"/>
    <cellStyle name="Normal 5 4 5 4" xfId="3419" xr:uid="{850BC16F-928B-494A-9D14-3E3B0099C70B}"/>
    <cellStyle name="Normal 5 4 5 5" xfId="7579" xr:uid="{85494AE7-6955-4ABC-AA6A-9277688CD5F7}"/>
    <cellStyle name="Normal 5 4 5 6" xfId="11024" xr:uid="{87B10D68-6A11-4D9E-ADEF-E409D95B9054}"/>
    <cellStyle name="Normal 5 4 5 7" xfId="14803" xr:uid="{FF347AE9-9E63-44F7-8EFB-79197D6982EC}"/>
    <cellStyle name="Normal 5 4 5 8" xfId="18140" xr:uid="{B7204AD8-595D-42C7-A0D7-0FBC8A82B53B}"/>
    <cellStyle name="Normal 5 4 6" xfId="3421" xr:uid="{AC855526-1DAE-4CAA-9F93-1C860E994D7D}"/>
    <cellStyle name="Normal 5 4 6 2" xfId="5977" xr:uid="{8003CFD9-E5DB-4736-92F7-6CF914A5DFCD}"/>
    <cellStyle name="Normal 5 4 6 2 2" xfId="9544" xr:uid="{21B9136E-8E38-4BC3-9DC0-E7718CA9D075}"/>
    <cellStyle name="Normal 5 4 6 2 3" xfId="12921" xr:uid="{E7C66A27-50F6-42EF-9303-1E403E4A1DC3}"/>
    <cellStyle name="Normal 5 4 6 2 4" xfId="16684" xr:uid="{E7792B1A-76AB-46B2-AD5B-B14A31FF4C63}"/>
    <cellStyle name="Normal 5 4 6 3" xfId="8061" xr:uid="{F050CE5B-E498-4F8B-8DC2-C7C230BBD571}"/>
    <cellStyle name="Normal 5 4 6 4" xfId="11025" xr:uid="{BDDDB10A-B1DD-4A3C-A129-3D1725953DB5}"/>
    <cellStyle name="Normal 5 4 6 5" xfId="14804" xr:uid="{599B134A-D69E-41F9-8AD7-394CB8E79D25}"/>
    <cellStyle name="Normal 5 4 6 6" xfId="19410" xr:uid="{3C99D46D-C514-4A60-A63A-512701012541}"/>
    <cellStyle name="Normal 5 4 7" xfId="5962" xr:uid="{D949DA5E-AD2B-431F-8BA5-4B6F75ACED2D}"/>
    <cellStyle name="Normal 5 4 7 2" xfId="9056" xr:uid="{77B1662B-608F-4AC9-A828-2F74AEE439EE}"/>
    <cellStyle name="Normal 5 4 7 3" xfId="12922" xr:uid="{585839FF-7FD8-4F4F-8F60-25EB3702E82D}"/>
    <cellStyle name="Normal 5 4 7 4" xfId="16685" xr:uid="{9510A467-981F-4CB9-8BE3-22301D23443D}"/>
    <cellStyle name="Normal 5 4 8" xfId="3406" xr:uid="{C791CD5C-E79D-456E-8A9E-7DAF05519A4B}"/>
    <cellStyle name="Normal 5 4 9" xfId="7572" xr:uid="{4A62A216-01FA-4961-A225-59C233526CF3}"/>
    <cellStyle name="Normal 5 5" xfId="103" xr:uid="{3623A1A1-EFD0-498F-8540-D09E920B0270}"/>
    <cellStyle name="Normal 5 5 2" xfId="1207" xr:uid="{9EB6FB47-752A-43F4-AD19-A021B84369F6}"/>
    <cellStyle name="Normal 5 5 2 2" xfId="42233" xr:uid="{50FAB6B3-645F-4309-8C37-8E66CCA05682}"/>
    <cellStyle name="Normal 5 5 3" xfId="1208" xr:uid="{B25385C6-9EBF-4167-B271-926FE8083451}"/>
    <cellStyle name="Normal 5 5 3 2" xfId="3423" xr:uid="{8902EE7A-046E-4B21-8965-462EF9CFB2C1}"/>
    <cellStyle name="Normal 5 5 3 2 2" xfId="5979" xr:uid="{631EDEE1-6E30-46BF-B0CC-E7C86A10413E}"/>
    <cellStyle name="Normal 5 5 3 2 3" xfId="9064" xr:uid="{4FFAE2E3-9539-4694-A6F7-ACB34FDD8246}"/>
    <cellStyle name="Normal 5 5 3 2 4" xfId="12923" xr:uid="{96D1D5F5-5E9D-414C-ABCB-391871483B2A}"/>
    <cellStyle name="Normal 5 5 3 2 5" xfId="16686" xr:uid="{FD168867-145D-4BF3-B15B-74AA8778BF3F}"/>
    <cellStyle name="Normal 5 5 3 2 6" xfId="19418" xr:uid="{C82726C1-1837-4F62-9703-C45DF162AC88}"/>
    <cellStyle name="Normal 5 5 3 3" xfId="5978" xr:uid="{9B6BDC3B-2E14-441F-9A13-6B3EFB2CF5EB}"/>
    <cellStyle name="Normal 5 5 3 4" xfId="3422" xr:uid="{6DAA7B24-6D0A-4D34-9908-A0656B79EDA2}"/>
    <cellStyle name="Normal 5 5 3 5" xfId="7580" xr:uid="{8127BD56-8CDB-4E79-98D1-94903657CCA5}"/>
    <cellStyle name="Normal 5 5 3 6" xfId="11027" xr:uid="{1F33ECDF-2BD4-4C37-BD12-C693E0CCDAEB}"/>
    <cellStyle name="Normal 5 5 3 7" xfId="14806" xr:uid="{B8CA471C-ACAD-46E1-9678-4555825A6D14}"/>
    <cellStyle name="Normal 5 5 3 8" xfId="18141" xr:uid="{0DCD83B7-C834-4024-BA9C-CAE4E3BB7390}"/>
    <cellStyle name="Normal 5 5 4" xfId="11028" xr:uid="{81F69320-7ACD-4AAC-B873-EBF5C16E30C5}"/>
    <cellStyle name="Normal 5 5 4 2" xfId="12924" xr:uid="{A174B799-1761-4A45-973B-F53AAFACCBAF}"/>
    <cellStyle name="Normal 5 5 4 2 2" xfId="16687" xr:uid="{FD3C63F2-D98D-41A4-A9E6-50363C6AB39B}"/>
    <cellStyle name="Normal 5 5 4 3" xfId="14807" xr:uid="{471CEF5D-679E-45F4-86AE-8517C163517D}"/>
    <cellStyle name="Normal 5 5 5" xfId="12925" xr:uid="{58FF31CC-ED1D-4F2E-B7B5-28B67D83959E}"/>
    <cellStyle name="Normal 5 5 5 2" xfId="16688" xr:uid="{1DB8A746-ED5A-4C0E-8658-88527EEA485C}"/>
    <cellStyle name="Normal 5 5 6" xfId="11026" xr:uid="{1A84FDD8-533F-4E9A-8125-B078382BCC2F}"/>
    <cellStyle name="Normal 5 5 7" xfId="14805" xr:uid="{1E29849B-E68B-4AD9-A63B-D905C2BFC712}"/>
    <cellStyle name="Normal 5 6" xfId="1209" xr:uid="{D7A5079D-A0EC-48BC-82D6-2109BDFB1F5B}"/>
    <cellStyle name="Normal 5 6 2" xfId="1210" xr:uid="{A8611F38-154E-4531-99FC-475410D5E8BA}"/>
    <cellStyle name="Normal 5 6 2 2" xfId="3426" xr:uid="{63657AD2-59CC-4973-A370-F2F84AF3FA0F}"/>
    <cellStyle name="Normal 5 6 2 2 2" xfId="5982" xr:uid="{FEA55756-E2E8-4CDE-B881-7B6BC75B2219}"/>
    <cellStyle name="Normal 5 6 2 2 3" xfId="9066" xr:uid="{95FCD837-5AF2-4706-8476-1A2547191761}"/>
    <cellStyle name="Normal 5 6 2 2 4" xfId="12926" xr:uid="{C0EA0EE1-A993-486B-B46D-C333B713E6EE}"/>
    <cellStyle name="Normal 5 6 2 2 5" xfId="16689" xr:uid="{8C59BE2E-0D04-4C7F-B6A0-CB456E4D2608}"/>
    <cellStyle name="Normal 5 6 2 2 6" xfId="19420" xr:uid="{AB64B7EC-BB16-4317-90E2-58D7486C49FC}"/>
    <cellStyle name="Normal 5 6 2 3" xfId="5981" xr:uid="{BA787C91-6728-457D-A431-A532EA68343E}"/>
    <cellStyle name="Normal 5 6 2 4" xfId="3425" xr:uid="{466A9D1F-15F3-4032-90EF-73B5B304F92C}"/>
    <cellStyle name="Normal 5 6 2 5" xfId="7582" xr:uid="{765D551B-BDFA-41BC-8146-7C8A5F15F352}"/>
    <cellStyle name="Normal 5 6 2 6" xfId="11030" xr:uid="{0689EEF8-A122-4A78-9B2B-EED27FF80498}"/>
    <cellStyle name="Normal 5 6 2 7" xfId="14809" xr:uid="{24251A4C-E3AF-43D7-B599-E67514181630}"/>
    <cellStyle name="Normal 5 6 2 8" xfId="18143" xr:uid="{3F5CCE1A-F9E6-438D-A55E-05BCD1E2ABBD}"/>
    <cellStyle name="Normal 5 6 3" xfId="3427" xr:uid="{ADB00D55-E893-4491-87B1-AAE9E7E53895}"/>
    <cellStyle name="Normal 5 6 3 2" xfId="5983" xr:uid="{7382B771-B938-4317-8270-185F300CBF36}"/>
    <cellStyle name="Normal 5 6 3 2 2" xfId="12927" xr:uid="{53C6B006-5526-4E43-B638-109BFE3B0DCE}"/>
    <cellStyle name="Normal 5 6 3 2 3" xfId="16690" xr:uid="{52CB1EA0-B368-4B39-8C12-6D142AE402AB}"/>
    <cellStyle name="Normal 5 6 3 3" xfId="9065" xr:uid="{1DD7CB68-A307-44A5-B0AD-4FE1019AE0F4}"/>
    <cellStyle name="Normal 5 6 3 4" xfId="11031" xr:uid="{694B814E-009D-42E1-8203-5A4E08E0A382}"/>
    <cellStyle name="Normal 5 6 3 5" xfId="14810" xr:uid="{25054E42-D1ED-46C8-9619-28866E80BD4A}"/>
    <cellStyle name="Normal 5 6 3 6" xfId="19419" xr:uid="{8DF71B16-01BD-4D2D-8560-39E936BC82E2}"/>
    <cellStyle name="Normal 5 6 4" xfId="5980" xr:uid="{00581C4B-4C9C-43E1-A4C1-EC714D56D533}"/>
    <cellStyle name="Normal 5 6 4 2" xfId="12928" xr:uid="{8701C300-7F85-4372-9681-BC8F6D8BC4BC}"/>
    <cellStyle name="Normal 5 6 4 3" xfId="16691" xr:uid="{58393F8E-B319-4B86-B01C-786C8BF10625}"/>
    <cellStyle name="Normal 5 6 5" xfId="3424" xr:uid="{DE8D3FC6-097C-4CA6-829C-9B460FC595B5}"/>
    <cellStyle name="Normal 5 6 6" xfId="7581" xr:uid="{8906D354-201B-49B4-91A3-C2004F5F7F2A}"/>
    <cellStyle name="Normal 5 6 7" xfId="11029" xr:uid="{75F34F37-07F5-42FF-9829-EBF257256A97}"/>
    <cellStyle name="Normal 5 6 8" xfId="14808" xr:uid="{5FD8AE1A-A3CE-4501-B296-25F565AF3462}"/>
    <cellStyle name="Normal 5 6 9" xfId="18142" xr:uid="{ADA48DFC-B984-4B06-8569-823F1E804DCC}"/>
    <cellStyle name="Normal 5 7" xfId="1211" xr:uid="{8FFDCA78-0740-4982-AD00-353AD643413A}"/>
    <cellStyle name="Normal 5 7 2" xfId="1212" xr:uid="{1BFF07AE-DD54-4D68-ABCF-4B59B6611937}"/>
    <cellStyle name="Normal 5 7 2 2" xfId="3430" xr:uid="{176147C9-5E4C-4CDE-BFF5-DAC26A6064B5}"/>
    <cellStyle name="Normal 5 7 2 2 2" xfId="5986" xr:uid="{C98CC9C0-F402-4AE6-964F-44979FCC9EFD}"/>
    <cellStyle name="Normal 5 7 2 2 3" xfId="9068" xr:uid="{5B26D89B-5F9F-494F-85F6-3680D1632BEB}"/>
    <cellStyle name="Normal 5 7 2 2 4" xfId="12929" xr:uid="{7091E865-8102-4D8F-AFEA-AD714320FED5}"/>
    <cellStyle name="Normal 5 7 2 2 5" xfId="16692" xr:uid="{B9C888CA-2E5D-4B6D-AA8F-7975BBDAFBC9}"/>
    <cellStyle name="Normal 5 7 2 2 6" xfId="19422" xr:uid="{26190D0E-8A24-4434-9595-FE093A64DCCA}"/>
    <cellStyle name="Normal 5 7 2 3" xfId="5985" xr:uid="{2501E5E6-DA5F-4ACC-B2C4-761549FF947E}"/>
    <cellStyle name="Normal 5 7 2 4" xfId="3429" xr:uid="{7BE7B5B4-174A-4FA1-A6C2-7FD425475687}"/>
    <cellStyle name="Normal 5 7 2 5" xfId="7584" xr:uid="{68B888B2-461E-4A49-B3BB-6D2472A9760E}"/>
    <cellStyle name="Normal 5 7 2 6" xfId="11033" xr:uid="{367A5045-A103-46FD-8BDB-6DEECBC1457B}"/>
    <cellStyle name="Normal 5 7 2 7" xfId="14812" xr:uid="{A4EDF5E5-966D-4A75-830D-3B7CC86E6074}"/>
    <cellStyle name="Normal 5 7 2 8" xfId="18145" xr:uid="{A7603682-115F-46B4-AD06-E9343D776266}"/>
    <cellStyle name="Normal 5 7 3" xfId="3431" xr:uid="{63D5172A-9DDF-46FB-9A91-5208E4C422C7}"/>
    <cellStyle name="Normal 5 7 3 2" xfId="5987" xr:uid="{1F478504-0841-4F63-91FE-BDB7F3192033}"/>
    <cellStyle name="Normal 5 7 3 2 2" xfId="12930" xr:uid="{9EDAB635-BB78-4055-8DB1-C40129CDF096}"/>
    <cellStyle name="Normal 5 7 3 2 3" xfId="16693" xr:uid="{4F0153E8-A7D3-4D5C-90F8-E3230027A2B7}"/>
    <cellStyle name="Normal 5 7 3 3" xfId="9067" xr:uid="{0662970D-2FD2-4587-983C-B78A3DF84B0F}"/>
    <cellStyle name="Normal 5 7 3 4" xfId="11034" xr:uid="{DB146A6E-2E39-474A-85E8-1A58DAEC5DEE}"/>
    <cellStyle name="Normal 5 7 3 5" xfId="14813" xr:uid="{D1974B5B-201A-422B-99CB-44C335C481FC}"/>
    <cellStyle name="Normal 5 7 3 6" xfId="19421" xr:uid="{25641B40-CB1C-4606-BFB1-61C02949CB66}"/>
    <cellStyle name="Normal 5 7 4" xfId="5984" xr:uid="{B93D427A-637A-4A04-8949-482EF973FB02}"/>
    <cellStyle name="Normal 5 7 4 2" xfId="12931" xr:uid="{64F65669-FD04-416A-BEAA-D34A51DEF52D}"/>
    <cellStyle name="Normal 5 7 4 3" xfId="16694" xr:uid="{26A014D5-848D-45AA-AB4C-967B760FA1C9}"/>
    <cellStyle name="Normal 5 7 5" xfId="3428" xr:uid="{D0F9D9A4-AD33-441A-939F-76F958927689}"/>
    <cellStyle name="Normal 5 7 6" xfId="7583" xr:uid="{2C2490A8-80B2-40F9-9280-5B9162138FEA}"/>
    <cellStyle name="Normal 5 7 7" xfId="11032" xr:uid="{C10686F8-EB54-4C21-9F6D-ED8ACDBFB381}"/>
    <cellStyle name="Normal 5 7 8" xfId="14811" xr:uid="{AF11569F-1EAA-4567-A9C6-47ED96A84823}"/>
    <cellStyle name="Normal 5 7 9" xfId="18144" xr:uid="{912C2AD2-6660-46EB-8F17-16BF0D0B43D2}"/>
    <cellStyle name="Normal 5 8" xfId="1213" xr:uid="{B7CB4AB9-9228-4EC9-BBF8-7B7476BE153C}"/>
    <cellStyle name="Normal 5 8 2" xfId="3433" xr:uid="{61213A72-5FE6-4CD6-A786-104F83681D49}"/>
    <cellStyle name="Normal 5 8 2 2" xfId="5989" xr:uid="{A07A18A8-ADDF-410E-B29D-4B745172F700}"/>
    <cellStyle name="Normal 5 8 2 2 2" xfId="12932" xr:uid="{F69DAE2B-9EF6-4340-9FFE-B8FB0F4B761C}"/>
    <cellStyle name="Normal 5 8 2 2 3" xfId="16695" xr:uid="{28CAED98-5298-4C66-AEDB-3BDDD8BF1F6D}"/>
    <cellStyle name="Normal 5 8 2 3" xfId="9069" xr:uid="{F5E09DE3-7AD5-493E-B105-1A15644752F4}"/>
    <cellStyle name="Normal 5 8 2 4" xfId="11036" xr:uid="{8C08755F-3795-4CC7-BEB4-53E011EBB067}"/>
    <cellStyle name="Normal 5 8 2 5" xfId="14815" xr:uid="{5EEEB35D-B22C-460B-B71D-D7FC7E72EE8E}"/>
    <cellStyle name="Normal 5 8 2 6" xfId="19423" xr:uid="{F2C3E5DB-E4BA-4136-B533-B11CB3C24ABB}"/>
    <cellStyle name="Normal 5 8 3" xfId="5988" xr:uid="{87671CBC-D435-485B-B226-D5902860D3CC}"/>
    <cellStyle name="Normal 5 8 3 2" xfId="12933" xr:uid="{1A433950-BDF4-4C9D-B61D-962D470A154E}"/>
    <cellStyle name="Normal 5 8 3 2 2" xfId="16696" xr:uid="{84D85EBB-1198-49B6-8431-21B9A433C9EE}"/>
    <cellStyle name="Normal 5 8 3 3" xfId="11037" xr:uid="{56D85C1C-5835-40BF-9055-F1BFFBAEF93A}"/>
    <cellStyle name="Normal 5 8 3 4" xfId="14816" xr:uid="{ED1FE1DF-0674-46F1-A68E-DB01DBBCDB84}"/>
    <cellStyle name="Normal 5 8 4" xfId="3432" xr:uid="{71DEE29F-CE2A-4A69-8119-B4A23FAFB08F}"/>
    <cellStyle name="Normal 5 8 4 2" xfId="12934" xr:uid="{EA9F321D-4EF5-4591-857A-9875C6A31219}"/>
    <cellStyle name="Normal 5 8 4 3" xfId="16697" xr:uid="{3FA373F6-C4EA-4FD7-9993-645EDEBE879F}"/>
    <cellStyle name="Normal 5 8 5" xfId="7585" xr:uid="{42EBCBEC-9D2E-4964-B446-2BA9D127C78E}"/>
    <cellStyle name="Normal 5 8 6" xfId="11035" xr:uid="{613C5CFA-8CB5-477B-B371-B1B2AF5C7BA5}"/>
    <cellStyle name="Normal 5 8 7" xfId="14814" xr:uid="{2723BB2E-E790-4BD2-AE5C-3543C8A18708}"/>
    <cellStyle name="Normal 5 8 8" xfId="18146" xr:uid="{79FB3382-1CEF-406C-BED7-8CEAFD4ECB0C}"/>
    <cellStyle name="Normal 5 9" xfId="8062" xr:uid="{91729F1F-228A-49DB-BBB9-E4FB2883F361}"/>
    <cellStyle name="Normal 5 9 2" xfId="42236" xr:uid="{2138F86E-BAB7-41B1-9195-F805B6754621}"/>
    <cellStyle name="Normal 6" xfId="3" xr:uid="{00000000-0005-0000-0000-00001A000000}"/>
    <cellStyle name="Normal 6 10" xfId="5990" xr:uid="{7FA69046-6205-46E8-A3D9-314BE682AFB1}"/>
    <cellStyle name="Normal 6 10 2" xfId="9070" xr:uid="{9B476F1A-3F9A-4A68-A070-4F73523B5C19}"/>
    <cellStyle name="Normal 6 10 2 2" xfId="38785" xr:uid="{A094D8CE-FF88-4C02-8E86-DE43ADBE14DE}"/>
    <cellStyle name="Normal 6 10 3" xfId="29700" xr:uid="{136CFBF0-96CA-4894-B46F-1ED66B99B4DF}"/>
    <cellStyle name="Normal 6 11" xfId="3434" xr:uid="{57159A5D-1B07-4377-A484-4E76643A382C}"/>
    <cellStyle name="Normal 6 11 2" xfId="32234" xr:uid="{7D09167C-4585-4C0D-94BC-B41D475F0DB9}"/>
    <cellStyle name="Normal 6 12" xfId="7586" xr:uid="{90D8567E-03FC-4CAD-AB80-927C06A388EC}"/>
    <cellStyle name="Normal 6 13" xfId="18147" xr:uid="{E8603893-44C9-4B9B-BFF7-9ECEAB803018}"/>
    <cellStyle name="Normal 6 2" xfId="195" xr:uid="{1FC09694-F195-4AD2-BD8F-2AA0F683466C}"/>
    <cellStyle name="Normal 6 2 10" xfId="3435" xr:uid="{32E7D488-4629-49A7-AD16-2A9F18D09F2C}"/>
    <cellStyle name="Normal 6 2 10 2" xfId="32256" xr:uid="{68442F5B-AAE7-47A2-B444-2549A0D83B7A}"/>
    <cellStyle name="Normal 6 2 11" xfId="7587" xr:uid="{492300D6-4D01-4E6A-94E2-948AF4FD8166}"/>
    <cellStyle name="Normal 6 2 12" xfId="18148" xr:uid="{74CA4B7E-CB4A-4D5C-875C-3BE634AE415B}"/>
    <cellStyle name="Normal 6 2 2" xfId="247" xr:uid="{19497FBA-390E-4EBE-A7FE-F75B046ABF0A}"/>
    <cellStyle name="Normal 6 2 2 10" xfId="11038" xr:uid="{CDA93756-7A31-4FD1-8A81-19FAD407F7DC}"/>
    <cellStyle name="Normal 6 2 2 11" xfId="14817" xr:uid="{6E01869B-F811-4F29-ADC4-CD392CF7FFCF}"/>
    <cellStyle name="Normal 6 2 2 12" xfId="18149" xr:uid="{02492489-05B7-4A8E-92E2-EDAF65E1EA8D}"/>
    <cellStyle name="Normal 6 2 2 2" xfId="396" xr:uid="{3C11C7B8-6C64-4946-8F83-BF835DB4DD0C}"/>
    <cellStyle name="Normal 6 2 2 2 2" xfId="1214" xr:uid="{4E5FCE7E-3CFF-475D-B115-938E19277CDF}"/>
    <cellStyle name="Normal 6 2 2 2 2 2" xfId="3439" xr:uid="{DF567CB1-7E5B-403F-BB01-FDDCC9E97BC9}"/>
    <cellStyle name="Normal 6 2 2 2 2 2 2" xfId="5995" xr:uid="{474BC704-BC43-46B0-B6DB-061E7C3D84C2}"/>
    <cellStyle name="Normal 6 2 2 2 2 2 2 2" xfId="23293" xr:uid="{17C6B2AE-FCD2-4455-A6BA-FD20AACCE701}"/>
    <cellStyle name="Normal 6 2 2 2 2 2 2 2 2" xfId="27359" xr:uid="{20677797-71B0-485C-B73E-7ECF67E4D1D4}"/>
    <cellStyle name="Normal 6 2 2 2 2 2 2 2 2 2" xfId="38590" xr:uid="{6D3491F7-ABA3-425F-A2E9-1DAADEEFACA3}"/>
    <cellStyle name="Normal 6 2 2 2 2 2 2 2 3" xfId="29116" xr:uid="{70520B36-5BAD-4A0D-B724-9C1362CAF00A}"/>
    <cellStyle name="Normal 6 2 2 2 2 2 2 2 3 2" xfId="41871" xr:uid="{5BE80877-1725-47B7-AC8E-A98B942335F0}"/>
    <cellStyle name="Normal 6 2 2 2 2 2 2 2 4" xfId="25169" xr:uid="{E7D2FC6B-9519-4EB4-8112-3DFDCCBAB9FD}"/>
    <cellStyle name="Normal 6 2 2 2 2 2 2 2 4 2" xfId="35382" xr:uid="{1091352B-A613-400D-B101-B615A6B396C6}"/>
    <cellStyle name="Normal 6 2 2 2 2 2 2 2 5" xfId="32057" xr:uid="{AFC4AD4E-4775-424F-8B3C-CA15A7503012}"/>
    <cellStyle name="Normal 6 2 2 2 2 2 2 3" xfId="26335" xr:uid="{63B52643-E7BF-4AFD-9E67-3B21ECC7A5FE}"/>
    <cellStyle name="Normal 6 2 2 2 2 2 2 3 2" xfId="37221" xr:uid="{AD9752C0-65E2-4227-8D14-CB4FDA022754}"/>
    <cellStyle name="Normal 6 2 2 2 2 2 2 4" xfId="28089" xr:uid="{703DE36F-C317-444A-B690-E12192748AA3}"/>
    <cellStyle name="Normal 6 2 2 2 2 2 2 4 2" xfId="40367" xr:uid="{3C765442-BEEF-41BC-B97B-DC1AB29083D9}"/>
    <cellStyle name="Normal 6 2 2 2 2 2 2 5" xfId="23977" xr:uid="{F1EFB009-AF2F-4531-BCE2-C885C630DE2B}"/>
    <cellStyle name="Normal 6 2 2 2 2 2 2 5 2" xfId="33872" xr:uid="{988059B5-04A9-487E-8760-EA703449E071}"/>
    <cellStyle name="Normal 6 2 2 2 2 2 2 6" xfId="30815" xr:uid="{E75B64A6-E06E-4868-85CA-EB79AA9CC4DA}"/>
    <cellStyle name="Normal 6 2 2 2 2 2 3" xfId="9074" xr:uid="{625319D6-5182-435A-AEE7-EEEE0F97BAC4}"/>
    <cellStyle name="Normal 6 2 2 2 2 2 3 2" xfId="27358" xr:uid="{8D998E55-1CB9-475D-AC41-07F84D2A3FE3}"/>
    <cellStyle name="Normal 6 2 2 2 2 2 3 2 2" xfId="38589" xr:uid="{44EFE395-29C8-494D-88DB-9F9E4406BE8B}"/>
    <cellStyle name="Normal 6 2 2 2 2 2 3 3" xfId="29115" xr:uid="{2C0674FA-6DEC-4DF6-A28E-6FC40D62659A}"/>
    <cellStyle name="Normal 6 2 2 2 2 2 3 3 2" xfId="41870" xr:uid="{C0A29AB2-6406-472C-B33A-64B8E16CEF26}"/>
    <cellStyle name="Normal 6 2 2 2 2 2 3 4" xfId="25168" xr:uid="{679ED518-FEBF-423B-B784-D2EDC3048682}"/>
    <cellStyle name="Normal 6 2 2 2 2 2 3 4 2" xfId="35381" xr:uid="{DE13AFC3-2C8F-43DD-9AD0-F2C7EEC6D7AE}"/>
    <cellStyle name="Normal 6 2 2 2 2 2 3 5" xfId="32056" xr:uid="{7E371034-9209-4D2F-A09C-7253B9DC3889}"/>
    <cellStyle name="Normal 6 2 2 2 2 2 4" xfId="12935" xr:uid="{B3784BF8-9274-41E9-A036-E782C6F9AC57}"/>
    <cellStyle name="Normal 6 2 2 2 2 2 4 2" xfId="25949" xr:uid="{F3351227-0CB8-45EA-81D4-7C0E32D8D5D2}"/>
    <cellStyle name="Normal 6 2 2 2 2 2 4 2 2" xfId="36406" xr:uid="{A57DAD55-0021-4056-9E88-976B8026FEA7}"/>
    <cellStyle name="Normal 6 2 2 2 2 2 4 3" xfId="30326" xr:uid="{CC3219BD-A1AA-4E2C-BC93-4856F01B24DD}"/>
    <cellStyle name="Normal 6 2 2 2 2 2 5" xfId="16698" xr:uid="{7A653E8C-379F-44A4-890A-5744D473B598}"/>
    <cellStyle name="Normal 6 2 2 2 2 2 5 2" xfId="39552" xr:uid="{B1D8620A-33BA-47ED-8F10-55B53C15DC13}"/>
    <cellStyle name="Normal 6 2 2 2 2 2 6" xfId="19428" xr:uid="{C6A9497B-DB41-4459-B1DE-CCC4D4CD19B1}"/>
    <cellStyle name="Normal 6 2 2 2 2 2 6 2" xfId="33021" xr:uid="{02468D45-4DAA-4ED3-8365-C3A514AC8C5C}"/>
    <cellStyle name="Normal 6 2 2 2 2 2 7" xfId="29657" xr:uid="{2EA06A47-53C7-4047-9C75-B58628EC3831}"/>
    <cellStyle name="Normal 6 2 2 2 2 3" xfId="5994" xr:uid="{90730B5D-845D-49BA-8A0C-B0CDEBA4CAA6}"/>
    <cellStyle name="Normal 6 2 2 2 2 3 2" xfId="23294" xr:uid="{FC7EE24C-22EE-4880-B2D8-7CB537BEBC88}"/>
    <cellStyle name="Normal 6 2 2 2 2 3 2 2" xfId="27360" xr:uid="{ABF8F6E6-984B-48D3-A4D7-786DEAF0CEFC}"/>
    <cellStyle name="Normal 6 2 2 2 2 3 2 2 2" xfId="38591" xr:uid="{6114C0B3-79C8-43C7-B7B1-44DD3A506AA9}"/>
    <cellStyle name="Normal 6 2 2 2 2 3 2 3" xfId="29117" xr:uid="{D72B7816-35C8-4943-946A-3EBC4280C13B}"/>
    <cellStyle name="Normal 6 2 2 2 2 3 2 3 2" xfId="41872" xr:uid="{9327ADF2-6E46-489F-9160-A0280A554FCE}"/>
    <cellStyle name="Normal 6 2 2 2 2 3 2 4" xfId="25170" xr:uid="{3F201568-D562-4AA7-AFCA-9DD2B749504D}"/>
    <cellStyle name="Normal 6 2 2 2 2 3 2 4 2" xfId="35383" xr:uid="{EC64C264-5E5A-45AF-AC93-6CA616CEC583}"/>
    <cellStyle name="Normal 6 2 2 2 2 3 2 5" xfId="32058" xr:uid="{B611CD54-9613-4EAB-9054-A2B87105489F}"/>
    <cellStyle name="Normal 6 2 2 2 2 3 3" xfId="26173" xr:uid="{1DADB3A3-9BC4-4368-B3CD-FACDB4958EB9}"/>
    <cellStyle name="Normal 6 2 2 2 2 3 3 2" xfId="36801" xr:uid="{62C74D7F-22E7-43EC-A62A-CCD5E2B880DE}"/>
    <cellStyle name="Normal 6 2 2 2 2 3 4" xfId="27880" xr:uid="{B80C0F30-14DB-40AD-AD12-AE4F99D9216F}"/>
    <cellStyle name="Normal 6 2 2 2 2 3 4 2" xfId="39947" xr:uid="{AF9175EC-D306-4FB7-9592-133CCA62F988}"/>
    <cellStyle name="Normal 6 2 2 2 2 3 5" xfId="23764" xr:uid="{00515922-BAA0-4574-8F12-03D264B37326}"/>
    <cellStyle name="Normal 6 2 2 2 2 3 5 2" xfId="33441" xr:uid="{BBFBDBCF-08FE-4103-929B-B7E29D8AD3A3}"/>
    <cellStyle name="Normal 6 2 2 2 2 3 6" xfId="30602" xr:uid="{322907C9-5331-4CE6-B4A3-AF02A4CE9C02}"/>
    <cellStyle name="Normal 6 2 2 2 2 4" xfId="3438" xr:uid="{E2150A69-85DA-4895-8556-E57FBC034DA4}"/>
    <cellStyle name="Normal 6 2 2 2 2 4 2" xfId="27357" xr:uid="{D3E28AEE-D51A-4CD4-B80E-8C568F094A56}"/>
    <cellStyle name="Normal 6 2 2 2 2 4 2 2" xfId="38588" xr:uid="{320F5389-9903-4D12-8658-2EEAF3EADFEF}"/>
    <cellStyle name="Normal 6 2 2 2 2 4 3" xfId="29114" xr:uid="{754FF121-5739-4F4A-ABEE-17DAC5A8BC23}"/>
    <cellStyle name="Normal 6 2 2 2 2 4 3 2" xfId="41869" xr:uid="{399BBF5F-79BD-4CFC-9B02-8371D01CD0F5}"/>
    <cellStyle name="Normal 6 2 2 2 2 4 4" xfId="25167" xr:uid="{6025AB59-6907-4064-8530-EEB565474CFF}"/>
    <cellStyle name="Normal 6 2 2 2 2 4 4 2" xfId="35380" xr:uid="{D7AF6938-DF00-42FE-A528-9500732BB6EA}"/>
    <cellStyle name="Normal 6 2 2 2 2 4 5" xfId="32055" xr:uid="{C84A0B20-DC18-41A7-BA00-093D6941091F}"/>
    <cellStyle name="Normal 6 2 2 2 2 5" xfId="7590" xr:uid="{15BFA308-5638-4F24-AC40-834E0CC71BB3}"/>
    <cellStyle name="Normal 6 2 2 2 2 5 2" xfId="25611" xr:uid="{FD3EE9DB-2987-4035-BC5A-1E6A36138240}"/>
    <cellStyle name="Normal 6 2 2 2 2 5 2 2" xfId="35987" xr:uid="{57714E43-A84B-4A63-82B6-CD7FD22D9EC1}"/>
    <cellStyle name="Normal 6 2 2 2 2 5 3" xfId="29988" xr:uid="{A9B2CED6-8CCA-45B3-99F1-B1C69D0D3D54}"/>
    <cellStyle name="Normal 6 2 2 2 2 6" xfId="11040" xr:uid="{793F4FF6-255B-4243-B021-F1B7ED31EAE3}"/>
    <cellStyle name="Normal 6 2 2 2 2 6 2" xfId="39133" xr:uid="{B0444289-5DF8-48E1-B2E0-DE0F651CE8B3}"/>
    <cellStyle name="Normal 6 2 2 2 2 7" xfId="14819" xr:uid="{524A1F4E-9F48-495C-8665-1DA135132C2F}"/>
    <cellStyle name="Normal 6 2 2 2 2 7 2" xfId="32596" xr:uid="{38D5B0FA-4BBA-46B1-ADDA-3640E3AB3D3D}"/>
    <cellStyle name="Normal 6 2 2 2 2 8" xfId="18151" xr:uid="{57E3F66D-8894-49FA-9E7E-7F2EE795953E}"/>
    <cellStyle name="Normal 6 2 2 2 3" xfId="3440" xr:uid="{B2C35E3F-EED3-4E17-B50D-CF4DFF5937C9}"/>
    <cellStyle name="Normal 6 2 2 2 3 2" xfId="5996" xr:uid="{4A9B2BD0-41F5-4D5A-BD33-6F9530E729EC}"/>
    <cellStyle name="Normal 6 2 2 2 3 2 2" xfId="12936" xr:uid="{197777E7-B17F-45D8-8D4E-8136CC27B523}"/>
    <cellStyle name="Normal 6 2 2 2 3 2 2 2" xfId="27362" xr:uid="{9FAB520E-E7F7-40D5-9130-7EE99AF8C6BE}"/>
    <cellStyle name="Normal 6 2 2 2 3 2 2 2 2" xfId="38593" xr:uid="{FC370EF2-9014-4B7D-B024-05F0A93AFA6E}"/>
    <cellStyle name="Normal 6 2 2 2 3 2 2 3" xfId="29119" xr:uid="{FF9C5E44-F41C-4AB5-B4F6-032AA1B4778C}"/>
    <cellStyle name="Normal 6 2 2 2 3 2 2 3 2" xfId="41874" xr:uid="{5C831B5C-625B-487E-8AA3-0550BEE2A62E}"/>
    <cellStyle name="Normal 6 2 2 2 3 2 2 4" xfId="25172" xr:uid="{3FD5C8D7-3C6C-48E4-9B47-4DE6E043ECE9}"/>
    <cellStyle name="Normal 6 2 2 2 3 2 2 4 2" xfId="35385" xr:uid="{E6447935-8A46-40EF-9C70-DE7B13B4D86F}"/>
    <cellStyle name="Normal 6 2 2 2 3 2 2 5" xfId="32060" xr:uid="{02B071E0-95F5-48EA-B573-86CAB401BF5C}"/>
    <cellStyle name="Normal 6 2 2 2 3 2 3" xfId="16699" xr:uid="{562D7C1F-3FEB-49D2-B821-6BB94EFF31C5}"/>
    <cellStyle name="Normal 6 2 2 2 3 2 3 2" xfId="37022" xr:uid="{71CBF1D6-6749-442B-93C5-A22901E03EB7}"/>
    <cellStyle name="Normal 6 2 2 2 3 2 4" xfId="27994" xr:uid="{5B303AAD-D4A4-45A1-AD0D-8F818C431803}"/>
    <cellStyle name="Normal 6 2 2 2 3 2 4 2" xfId="40168" xr:uid="{13A97865-05F5-4F6B-BC5C-34E47F8C9AE8}"/>
    <cellStyle name="Normal 6 2 2 2 3 2 5" xfId="23879" xr:uid="{0B7148F1-273B-418A-B9EB-4ACD2A9A8C52}"/>
    <cellStyle name="Normal 6 2 2 2 3 2 5 2" xfId="33671" xr:uid="{67AD0447-6F90-4728-B2FD-1E1F0D039EC9}"/>
    <cellStyle name="Normal 6 2 2 2 3 2 6" xfId="30717" xr:uid="{8BFB5132-FC10-4C03-9D62-9148C2F9BED4}"/>
    <cellStyle name="Normal 6 2 2 2 3 3" xfId="9073" xr:uid="{9BE4FEDC-F6F6-420F-B3D5-8E50B0E283D2}"/>
    <cellStyle name="Normal 6 2 2 2 3 3 2" xfId="27361" xr:uid="{A01C3591-4734-48C2-9E80-3641395A97DE}"/>
    <cellStyle name="Normal 6 2 2 2 3 3 2 2" xfId="38592" xr:uid="{33BD295E-6FEF-4D46-B83C-8DC77715162A}"/>
    <cellStyle name="Normal 6 2 2 2 3 3 3" xfId="29118" xr:uid="{C3AFDFFB-0E28-4CE9-827F-010338220AFB}"/>
    <cellStyle name="Normal 6 2 2 2 3 3 3 2" xfId="41873" xr:uid="{C7ED0CAD-004B-4C85-BCCC-02A558F20F53}"/>
    <cellStyle name="Normal 6 2 2 2 3 3 4" xfId="25171" xr:uid="{8FB9B072-AE18-40D6-B0CB-1DDBC0309AD4}"/>
    <cellStyle name="Normal 6 2 2 2 3 3 4 2" xfId="35384" xr:uid="{55334959-3C71-4220-AA33-172290B78B88}"/>
    <cellStyle name="Normal 6 2 2 2 3 3 5" xfId="32059" xr:uid="{CCFD9347-1204-4EC3-8423-56595060D061}"/>
    <cellStyle name="Normal 6 2 2 2 3 4" xfId="11041" xr:uid="{1EB4CB37-06D6-4CEA-9B8A-27BC0978FFDB}"/>
    <cellStyle name="Normal 6 2 2 2 3 4 2" xfId="25756" xr:uid="{2F3368BB-6A51-427F-80FE-F1F5D35CFBEF}"/>
    <cellStyle name="Normal 6 2 2 2 3 4 2 2" xfId="36207" xr:uid="{6BA88DA7-1CDF-431E-BF9E-0D82F5A87F13}"/>
    <cellStyle name="Normal 6 2 2 2 3 4 3" xfId="30133" xr:uid="{1F0546F2-E29A-4267-8558-70DE01688ECC}"/>
    <cellStyle name="Normal 6 2 2 2 3 5" xfId="14820" xr:uid="{98CBD98A-D751-4537-9343-556C819E5A8F}"/>
    <cellStyle name="Normal 6 2 2 2 3 5 2" xfId="39353" xr:uid="{7BAABEBC-3202-457E-A660-9956230A7472}"/>
    <cellStyle name="Normal 6 2 2 2 3 6" xfId="19427" xr:uid="{C26CA15C-8D8D-4875-8989-6145FA2D8305}"/>
    <cellStyle name="Normal 6 2 2 2 3 6 2" xfId="32821" xr:uid="{5C616E2F-4ABC-4042-8190-59C6D85C3845}"/>
    <cellStyle name="Normal 6 2 2 2 3 7" xfId="29558" xr:uid="{B759F789-BCCB-48F7-AF06-CF36A57ABB45}"/>
    <cellStyle name="Normal 6 2 2 2 4" xfId="5993" xr:uid="{64ED85BA-8829-4C22-AC13-7EC7B1E71474}"/>
    <cellStyle name="Normal 6 2 2 2 4 2" xfId="12937" xr:uid="{4501AF2F-DBF2-42AB-8AD0-D4D2FA0F07B4}"/>
    <cellStyle name="Normal 6 2 2 2 4 2 2" xfId="27363" xr:uid="{63F2449E-9878-4EFE-8370-369135C561FE}"/>
    <cellStyle name="Normal 6 2 2 2 4 2 2 2" xfId="38594" xr:uid="{A43F9541-8ECE-42CB-A389-4C5B54F0EAAA}"/>
    <cellStyle name="Normal 6 2 2 2 4 2 3" xfId="29120" xr:uid="{B9A1FEF2-F70B-4663-B3FC-704201B5CDB9}"/>
    <cellStyle name="Normal 6 2 2 2 4 2 3 2" xfId="41875" xr:uid="{70DBC847-A473-4BA3-AA03-1E7FB05E7EAF}"/>
    <cellStyle name="Normal 6 2 2 2 4 2 4" xfId="25173" xr:uid="{AE783A11-69F3-4617-B78A-01BAEBB173FB}"/>
    <cellStyle name="Normal 6 2 2 2 4 2 4 2" xfId="35386" xr:uid="{A45D9EA4-769C-4236-9031-F797BC18B1F2}"/>
    <cellStyle name="Normal 6 2 2 2 4 2 5" xfId="32061" xr:uid="{670F893B-718B-4B1B-B3F5-6DB6B649264F}"/>
    <cellStyle name="Normal 6 2 2 2 4 3" xfId="16700" xr:uid="{7B03B513-CB24-4BB6-9DC7-0C54567B6C08}"/>
    <cellStyle name="Normal 6 2 2 2 4 3 2" xfId="36605" xr:uid="{41224182-46BD-4EF0-A8CC-AF26B3B35706}"/>
    <cellStyle name="Normal 6 2 2 2 4 4" xfId="27785" xr:uid="{4C37FFF4-CD56-410A-AEE9-D2C25E6B731D}"/>
    <cellStyle name="Normal 6 2 2 2 4 4 2" xfId="39751" xr:uid="{26DBC78D-FF9D-441D-AF9B-4BBFC8D70EF2}"/>
    <cellStyle name="Normal 6 2 2 2 4 5" xfId="23664" xr:uid="{0CA37022-F0CF-4698-8B4B-577B8584376F}"/>
    <cellStyle name="Normal 6 2 2 2 4 5 2" xfId="33241" xr:uid="{5FEB93B6-EEEC-464C-9CFD-2FDC395A9B40}"/>
    <cellStyle name="Normal 6 2 2 2 4 6" xfId="30501" xr:uid="{8853FF02-5D33-4EAF-B300-5F9C998C957E}"/>
    <cellStyle name="Normal 6 2 2 2 5" xfId="3437" xr:uid="{46CE270B-0CA5-4E8A-B152-D7FC8A451673}"/>
    <cellStyle name="Normal 6 2 2 2 5 2" xfId="27356" xr:uid="{9112DAFD-078A-4D49-A594-F8D0DECE917D}"/>
    <cellStyle name="Normal 6 2 2 2 5 2 2" xfId="38587" xr:uid="{FFC36577-6D4C-40D3-9105-5B8E59CC7649}"/>
    <cellStyle name="Normal 6 2 2 2 5 3" xfId="29113" xr:uid="{F89BCED8-3E17-461F-B390-B4F82A08B7DA}"/>
    <cellStyle name="Normal 6 2 2 2 5 3 2" xfId="41868" xr:uid="{46A05B06-7D03-4E96-98A6-09761F5454C4}"/>
    <cellStyle name="Normal 6 2 2 2 5 4" xfId="25166" xr:uid="{B4A94722-BAA4-4AF6-8B2B-4528F9342F48}"/>
    <cellStyle name="Normal 6 2 2 2 5 4 2" xfId="35379" xr:uid="{B26A18D1-F0E0-42CA-A4A3-B6856F5BAF0F}"/>
    <cellStyle name="Normal 6 2 2 2 5 5" xfId="32054" xr:uid="{7048228B-509A-4FE5-BD67-DF7BC2D2D0F1}"/>
    <cellStyle name="Normal 6 2 2 2 6" xfId="7589" xr:uid="{0E1BFDFB-459C-4490-9FD7-C0A75026E0A3}"/>
    <cellStyle name="Normal 6 2 2 2 6 2" xfId="25418" xr:uid="{6E3A464F-FA52-411F-8BC5-EC7430DE0A4B}"/>
    <cellStyle name="Normal 6 2 2 2 6 2 2" xfId="35792" xr:uid="{B0C4083A-9956-460E-9743-952A18D0BB28}"/>
    <cellStyle name="Normal 6 2 2 2 6 3" xfId="29795" xr:uid="{CD2F0806-4063-4CF7-AD87-A7A36C47D40B}"/>
    <cellStyle name="Normal 6 2 2 2 7" xfId="11039" xr:uid="{86DE75AA-91D5-45B6-A997-B0836998BED8}"/>
    <cellStyle name="Normal 6 2 2 2 7 2" xfId="38938" xr:uid="{B76B0F11-B639-4798-BA9E-FB3F11E60AC5}"/>
    <cellStyle name="Normal 6 2 2 2 8" xfId="14818" xr:uid="{7B31EDAC-7D30-43EE-A670-CEE7A533C085}"/>
    <cellStyle name="Normal 6 2 2 2 8 2" xfId="32399" xr:uid="{455C0A27-B6BF-4AE4-83F9-6C1BC4B46941}"/>
    <cellStyle name="Normal 6 2 2 2 9" xfId="18150" xr:uid="{8B823E0A-C6C7-4CE0-BF13-113A737BB536}"/>
    <cellStyle name="Normal 6 2 2 3" xfId="1215" xr:uid="{5BD961D1-2AA2-4DEE-96BE-F98C0B98FB22}"/>
    <cellStyle name="Normal 6 2 2 3 2" xfId="1216" xr:uid="{D6E204F7-6E62-4B91-9F5E-E5D1CE59A701}"/>
    <cellStyle name="Normal 6 2 2 3 2 2" xfId="3443" xr:uid="{1BDE7ADE-349F-4B54-94CF-4BA04D179C1F}"/>
    <cellStyle name="Normal 6 2 2 3 2 2 2" xfId="5999" xr:uid="{3CA313FB-F943-434B-95E9-4C546FB0779D}"/>
    <cellStyle name="Normal 6 2 2 3 2 2 2 2" xfId="27365" xr:uid="{9BAE2E06-3CC7-42FA-BAE4-A5327C3A1799}"/>
    <cellStyle name="Normal 6 2 2 3 2 2 2 2 2" xfId="38597" xr:uid="{F58A2FFA-B758-4EE2-BA40-427C1F892813}"/>
    <cellStyle name="Normal 6 2 2 3 2 2 2 3" xfId="29122" xr:uid="{849F7B5A-C6F9-4B22-8848-492DC29E2B39}"/>
    <cellStyle name="Normal 6 2 2 3 2 2 2 3 2" xfId="41878" xr:uid="{F8D0D738-53FC-40E1-9E7A-269753E29BCD}"/>
    <cellStyle name="Normal 6 2 2 3 2 2 2 4" xfId="25176" xr:uid="{12CC1C43-88F2-48E0-9B62-21657C26ACFA}"/>
    <cellStyle name="Normal 6 2 2 3 2 2 2 4 2" xfId="35389" xr:uid="{AFE21241-A902-42EA-8978-1EE7E9956A00}"/>
    <cellStyle name="Normal 6 2 2 3 2 2 2 5" xfId="32064" xr:uid="{CD85EAC7-7F41-49DE-81C6-1CC7659E6CB2}"/>
    <cellStyle name="Normal 6 2 2 3 2 2 3" xfId="9076" xr:uid="{CFF71D0A-8B52-447F-94BB-3B68549268F8}"/>
    <cellStyle name="Normal 6 2 2 3 2 2 3 2" xfId="37125" xr:uid="{2725A67F-600D-44A5-9718-FDFA64AB7C4B}"/>
    <cellStyle name="Normal 6 2 2 3 2 2 4" xfId="12938" xr:uid="{BCA9F720-4534-457F-809C-B7C807C17C43}"/>
    <cellStyle name="Normal 6 2 2 3 2 2 4 2" xfId="40271" xr:uid="{F6FFABB8-3F89-4085-AF36-F6D574830439}"/>
    <cellStyle name="Normal 6 2 2 3 2 2 5" xfId="16701" xr:uid="{6DB3865F-B64D-4644-AAEF-58D22F747600}"/>
    <cellStyle name="Normal 6 2 2 3 2 2 5 2" xfId="33776" xr:uid="{AB047AE4-ADB1-4D42-A80B-24748139ACF5}"/>
    <cellStyle name="Normal 6 2 2 3 2 2 6" xfId="19430" xr:uid="{0CCC9D00-18E4-44B8-B96F-C1CC445BA41A}"/>
    <cellStyle name="Normal 6 2 2 3 2 3" xfId="5998" xr:uid="{21A9BACF-F595-4952-B33C-F0C317507E91}"/>
    <cellStyle name="Normal 6 2 2 3 2 3 2" xfId="27364" xr:uid="{71BFD847-9784-4575-AA32-435780370DB3}"/>
    <cellStyle name="Normal 6 2 2 3 2 3 2 2" xfId="38596" xr:uid="{9F7941B4-A173-4D20-8F5A-8615C9BFB579}"/>
    <cellStyle name="Normal 6 2 2 3 2 3 3" xfId="29121" xr:uid="{650938B3-2D6E-43D2-92C4-BAC525F27A32}"/>
    <cellStyle name="Normal 6 2 2 3 2 3 3 2" xfId="41877" xr:uid="{C5CD0533-A164-4667-8552-A2050D765889}"/>
    <cellStyle name="Normal 6 2 2 3 2 3 4" xfId="25175" xr:uid="{C3EB5BCB-E689-4709-A7F6-1FA8F521E911}"/>
    <cellStyle name="Normal 6 2 2 3 2 3 4 2" xfId="35388" xr:uid="{53431930-C793-4DF6-8414-08D5B50697DE}"/>
    <cellStyle name="Normal 6 2 2 3 2 3 5" xfId="32063" xr:uid="{930F1BBE-D7EC-42EC-8E24-1C5F4B5ACB4D}"/>
    <cellStyle name="Normal 6 2 2 3 2 4" xfId="3442" xr:uid="{4624F6B0-E34B-424D-8A0C-4106E4813D47}"/>
    <cellStyle name="Normal 6 2 2 3 2 4 2" xfId="25853" xr:uid="{A9B3934D-1687-4D21-BCE9-28CFE250D020}"/>
    <cellStyle name="Normal 6 2 2 3 2 4 2 2" xfId="36310" xr:uid="{0B26B721-058F-4170-8D03-77FB127E2501}"/>
    <cellStyle name="Normal 6 2 2 3 2 4 3" xfId="30230" xr:uid="{B80A5290-8F7E-467F-884A-3ED56582F015}"/>
    <cellStyle name="Normal 6 2 2 3 2 5" xfId="7592" xr:uid="{CB766B88-7E92-4C80-8B5C-BE5DDA2774B9}"/>
    <cellStyle name="Normal 6 2 2 3 2 5 2" xfId="39456" xr:uid="{80EB217B-6FED-44A8-ACF0-FB265D7FA9E9}"/>
    <cellStyle name="Normal 6 2 2 3 2 6" xfId="11043" xr:uid="{92F6B92B-2CAE-4A90-BCFB-198A6E2B6C69}"/>
    <cellStyle name="Normal 6 2 2 3 2 6 2" xfId="32925" xr:uid="{1026F73C-5CF9-4EA1-AC72-822A3C1AE7EE}"/>
    <cellStyle name="Normal 6 2 2 3 2 7" xfId="14822" xr:uid="{98BD7D67-1391-4D26-8434-86CCE1C9D33B}"/>
    <cellStyle name="Normal 6 2 2 3 2 8" xfId="18153" xr:uid="{8EC6625B-1702-4595-8D97-18B8F585FD38}"/>
    <cellStyle name="Normal 6 2 2 3 3" xfId="3444" xr:uid="{B31662FA-CB0D-42EB-8C26-ED445ABB0C18}"/>
    <cellStyle name="Normal 6 2 2 3 3 2" xfId="6000" xr:uid="{9AC2B36F-B6BD-4D88-B8E4-4E84783B93D5}"/>
    <cellStyle name="Normal 6 2 2 3 3 2 2" xfId="12939" xr:uid="{55672ED3-9C38-424F-B9FE-E55E733E7A76}"/>
    <cellStyle name="Normal 6 2 2 3 3 2 2 2" xfId="38598" xr:uid="{563A9C5C-CDC7-4D66-9B92-BF75D62C8948}"/>
    <cellStyle name="Normal 6 2 2 3 3 2 3" xfId="16702" xr:uid="{867C1C10-D9C6-4B38-A9D9-A35A2F5A41E3}"/>
    <cellStyle name="Normal 6 2 2 3 3 2 3 2" xfId="41879" xr:uid="{9E4D5E3E-F3B8-483B-8C0C-A7C56615FED8}"/>
    <cellStyle name="Normal 6 2 2 3 3 2 4" xfId="25177" xr:uid="{B95E31D4-8A40-4080-B454-BBA133AE6A08}"/>
    <cellStyle name="Normal 6 2 2 3 3 2 4 2" xfId="35390" xr:uid="{6D05F5C4-3FE4-4FD7-A284-178ED45A20D4}"/>
    <cellStyle name="Normal 6 2 2 3 3 2 5" xfId="32065" xr:uid="{D99AA9AC-E0FB-4F28-A225-30FB18451524}"/>
    <cellStyle name="Normal 6 2 2 3 3 3" xfId="9075" xr:uid="{D3336493-2601-4A9F-9802-DF295B44D834}"/>
    <cellStyle name="Normal 6 2 2 3 3 3 2" xfId="36705" xr:uid="{C4E92ECA-24D4-492E-B61E-FC9134D92D59}"/>
    <cellStyle name="Normal 6 2 2 3 3 4" xfId="11044" xr:uid="{1259D512-8B15-4989-8AD9-0D4ECF6B1AA8}"/>
    <cellStyle name="Normal 6 2 2 3 3 4 2" xfId="39851" xr:uid="{7D1447E6-17FA-4533-AD52-36147B0A2696}"/>
    <cellStyle name="Normal 6 2 2 3 3 5" xfId="14823" xr:uid="{8E342141-6DB4-40D3-B235-C51F40230FC7}"/>
    <cellStyle name="Normal 6 2 2 3 3 5 2" xfId="33345" xr:uid="{FFEAA9D4-D874-4E0A-B3AC-F17B51E10524}"/>
    <cellStyle name="Normal 6 2 2 3 3 6" xfId="19429" xr:uid="{37940607-4CBB-4FA6-9016-FFAC0537A57A}"/>
    <cellStyle name="Normal 6 2 2 3 4" xfId="5997" xr:uid="{0CEC974A-CC79-4EE0-A257-E71E3A0521BC}"/>
    <cellStyle name="Normal 6 2 2 3 4 2" xfId="12940" xr:uid="{F86BE86D-714A-4E35-AEC6-69410673F4AD}"/>
    <cellStyle name="Normal 6 2 2 3 4 2 2" xfId="38595" xr:uid="{97191E22-BB1A-48A8-B51D-90BDFF04B915}"/>
    <cellStyle name="Normal 6 2 2 3 4 3" xfId="16703" xr:uid="{AB0BA1BC-29D9-47AF-A414-D0BDD30BA5DE}"/>
    <cellStyle name="Normal 6 2 2 3 4 3 2" xfId="41876" xr:uid="{E1E3AC11-8104-4C95-BC77-96671D40EF93}"/>
    <cellStyle name="Normal 6 2 2 3 4 4" xfId="25174" xr:uid="{515ADEDF-7A2C-489A-AA43-D6E3D590C874}"/>
    <cellStyle name="Normal 6 2 2 3 4 4 2" xfId="35387" xr:uid="{4BD93B2E-175D-4EE8-9B3F-7DBC008D826F}"/>
    <cellStyle name="Normal 6 2 2 3 4 5" xfId="32062" xr:uid="{AA4F2BE0-6D44-4EDD-B691-F729A3C4DB12}"/>
    <cellStyle name="Normal 6 2 2 3 5" xfId="3441" xr:uid="{56F8CAB4-938F-4254-80CB-64F043E72D4F}"/>
    <cellStyle name="Normal 6 2 2 3 5 2" xfId="25515" xr:uid="{F6997DA7-C869-413D-B909-C266A6D30B97}"/>
    <cellStyle name="Normal 6 2 2 3 5 2 2" xfId="35891" xr:uid="{CCEDC70D-A97C-464B-AA0E-F703A3EDC87D}"/>
    <cellStyle name="Normal 6 2 2 3 5 3" xfId="29892" xr:uid="{AEAA8917-48E8-4457-9028-6FC053ED6F20}"/>
    <cellStyle name="Normal 6 2 2 3 6" xfId="7591" xr:uid="{30BA2867-9CBD-47DD-B5F1-9F2F97541BFB}"/>
    <cellStyle name="Normal 6 2 2 3 6 2" xfId="39037" xr:uid="{06018B93-F74D-4AAE-9967-32DB5C9C1372}"/>
    <cellStyle name="Normal 6 2 2 3 7" xfId="11042" xr:uid="{48018FA6-6A9E-471B-835E-A8F81B030DCF}"/>
    <cellStyle name="Normal 6 2 2 3 7 2" xfId="32500" xr:uid="{A7668959-F222-459D-8E7C-C95DD22EBEED}"/>
    <cellStyle name="Normal 6 2 2 3 8" xfId="14821" xr:uid="{BE2DCDF8-13A1-4D4D-84D5-A9C8BDC1E88C}"/>
    <cellStyle name="Normal 6 2 2 3 9" xfId="18152" xr:uid="{06905BED-8F46-42F9-981D-13A6ECB22AD1}"/>
    <cellStyle name="Normal 6 2 2 4" xfId="1217" xr:uid="{FF20A7CB-775A-43C3-A1E6-C9CD0FCC92D3}"/>
    <cellStyle name="Normal 6 2 2 4 2" xfId="1218" xr:uid="{4BEFD53C-ABF1-43FF-8E07-EF04E75B12D6}"/>
    <cellStyle name="Normal 6 2 2 4 2 2" xfId="3447" xr:uid="{77B2ECEF-E2DE-4BFB-BB8A-5E6D8A0915F1}"/>
    <cellStyle name="Normal 6 2 2 4 2 2 2" xfId="6003" xr:uid="{C1F234C4-B876-4B1A-B830-FF599C2FF691}"/>
    <cellStyle name="Normal 6 2 2 4 2 2 2 2" xfId="38599" xr:uid="{AB3AB083-3953-4010-BA2B-7DBC6271F475}"/>
    <cellStyle name="Normal 6 2 2 4 2 2 3" xfId="9078" xr:uid="{1788511E-E4D2-46B7-923F-3D902DA833C3}"/>
    <cellStyle name="Normal 6 2 2 4 2 2 3 2" xfId="41881" xr:uid="{8F104267-71D7-49FC-8A1B-06718A99E612}"/>
    <cellStyle name="Normal 6 2 2 4 2 2 4" xfId="12941" xr:uid="{D5CA2649-4408-4B50-A2D6-90200F7C5738}"/>
    <cellStyle name="Normal 6 2 2 4 2 2 4 2" xfId="35392" xr:uid="{A52F2631-EE2B-4361-89BA-1CC74DF646E7}"/>
    <cellStyle name="Normal 6 2 2 4 2 2 5" xfId="16704" xr:uid="{FA9E8B1B-56CC-4940-8595-00DDB6A483D3}"/>
    <cellStyle name="Normal 6 2 2 4 2 2 6" xfId="19432" xr:uid="{CEF7BE33-B402-448C-BE63-8FD062140E3A}"/>
    <cellStyle name="Normal 6 2 2 4 2 3" xfId="6002" xr:uid="{2D5AD45A-0591-4243-B593-940A9B25D7AC}"/>
    <cellStyle name="Normal 6 2 2 4 2 3 2" xfId="36926" xr:uid="{E6EB3BF7-A0B6-40F6-8693-A13F8CCF4E03}"/>
    <cellStyle name="Normal 6 2 2 4 2 4" xfId="3446" xr:uid="{6DAEDDBE-5174-483A-BC91-41D3690E6CC1}"/>
    <cellStyle name="Normal 6 2 2 4 2 4 2" xfId="40072" xr:uid="{71FA600C-4F76-471D-99C6-338A95F31758}"/>
    <cellStyle name="Normal 6 2 2 4 2 5" xfId="7594" xr:uid="{87E4040E-D368-495E-9C1A-DC23F23050B2}"/>
    <cellStyle name="Normal 6 2 2 4 2 5 2" xfId="33575" xr:uid="{75AAEA54-21D7-44EA-9A7E-8966F884D8BD}"/>
    <cellStyle name="Normal 6 2 2 4 2 6" xfId="11046" xr:uid="{20B1DB68-D41F-422B-96F7-96D91C48938B}"/>
    <cellStyle name="Normal 6 2 2 4 2 7" xfId="14825" xr:uid="{06AC8EA9-CEF6-4B02-B4E2-D0093BF47CCD}"/>
    <cellStyle name="Normal 6 2 2 4 2 8" xfId="18155" xr:uid="{FBDE0523-FD47-4205-B165-8B6FDA6D6A18}"/>
    <cellStyle name="Normal 6 2 2 4 3" xfId="3448" xr:uid="{35C65C52-8C9E-4D28-B01E-7BB572DD9D97}"/>
    <cellStyle name="Normal 6 2 2 4 3 2" xfId="6004" xr:uid="{161ED099-27AE-4153-8082-4B5EDF7924EA}"/>
    <cellStyle name="Normal 6 2 2 4 3 2 2" xfId="12942" xr:uid="{58486FB8-58B2-4549-A5FC-AD8BE9DB3140}"/>
    <cellStyle name="Normal 6 2 2 4 3 2 3" xfId="16705" xr:uid="{30E7558A-E467-47CD-93A8-EF5F1953E8C0}"/>
    <cellStyle name="Normal 6 2 2 4 3 3" xfId="9077" xr:uid="{D3740675-C6AD-4821-BFD7-DD5802EDFB5B}"/>
    <cellStyle name="Normal 6 2 2 4 3 3 2" xfId="41880" xr:uid="{D8CC3A8B-9BD7-458E-BF38-A6E4AC04CFA9}"/>
    <cellStyle name="Normal 6 2 2 4 3 4" xfId="11047" xr:uid="{0D92DC48-D881-4CF3-85D7-4140B9C66BA2}"/>
    <cellStyle name="Normal 6 2 2 4 3 4 2" xfId="35391" xr:uid="{D84F3BE4-5BEB-43DB-B414-5D6BF4ECC907}"/>
    <cellStyle name="Normal 6 2 2 4 3 5" xfId="14826" xr:uid="{A0AECA95-638C-4D4D-8764-609B19DEA5F2}"/>
    <cellStyle name="Normal 6 2 2 4 3 6" xfId="19431" xr:uid="{A3E9DDFD-325B-4595-B3EF-0985694823D9}"/>
    <cellStyle name="Normal 6 2 2 4 4" xfId="6001" xr:uid="{E5D9BEFC-8446-4F8E-9149-77E25EAD8A0E}"/>
    <cellStyle name="Normal 6 2 2 4 4 2" xfId="12943" xr:uid="{C35EF1AB-235B-4448-95C0-9CD255BF47FA}"/>
    <cellStyle name="Normal 6 2 2 4 4 2 2" xfId="36111" xr:uid="{5106C47E-542B-4CD8-9524-D7233BE2C392}"/>
    <cellStyle name="Normal 6 2 2 4 4 3" xfId="16706" xr:uid="{44105505-C97D-440A-B9AE-A2B57EC8591C}"/>
    <cellStyle name="Normal 6 2 2 4 5" xfId="3445" xr:uid="{24F4C606-079B-497A-96BB-B3975B8E1A48}"/>
    <cellStyle name="Normal 6 2 2 4 5 2" xfId="39257" xr:uid="{60587ECB-5B90-4E5E-B0A2-A912DBE37A37}"/>
    <cellStyle name="Normal 6 2 2 4 6" xfId="7593" xr:uid="{3B9C674E-0E96-45A3-B8B2-19A6E526916B}"/>
    <cellStyle name="Normal 6 2 2 4 6 2" xfId="32725" xr:uid="{64FD4939-86B1-49B5-A6DA-36E0BB9BB293}"/>
    <cellStyle name="Normal 6 2 2 4 7" xfId="11045" xr:uid="{FB0C9533-2F18-4E90-A8C9-2A948BA0C277}"/>
    <cellStyle name="Normal 6 2 2 4 8" xfId="14824" xr:uid="{640228D3-0A0A-496D-B0D7-4E4FA84951DB}"/>
    <cellStyle name="Normal 6 2 2 4 9" xfId="18154" xr:uid="{F224A15E-15D1-418A-8315-2D79055066D3}"/>
    <cellStyle name="Normal 6 2 2 5" xfId="1219" xr:uid="{FF5914AC-54B0-4218-B847-EB0F31AFE9A4}"/>
    <cellStyle name="Normal 6 2 2 5 2" xfId="3450" xr:uid="{00F287FE-9930-4E2D-BE39-5845ED807219}"/>
    <cellStyle name="Normal 6 2 2 5 2 2" xfId="6006" xr:uid="{51664D27-19AE-43CB-8614-BDB7071770DB}"/>
    <cellStyle name="Normal 6 2 2 5 2 2 2" xfId="38600" xr:uid="{38FD5D4E-B4B3-46E8-8357-D8852C60B867}"/>
    <cellStyle name="Normal 6 2 2 5 2 3" xfId="9079" xr:uid="{A63CBB8A-8751-4604-A60C-A00A864F7C2C}"/>
    <cellStyle name="Normal 6 2 2 5 2 3 2" xfId="41882" xr:uid="{30E1DAA6-9984-4318-AD27-8AFC73223048}"/>
    <cellStyle name="Normal 6 2 2 5 2 4" xfId="12944" xr:uid="{BEB34695-3918-4E78-9CE0-EAA40928794B}"/>
    <cellStyle name="Normal 6 2 2 5 2 4 2" xfId="35393" xr:uid="{0754EDFA-DC3D-4DFF-A4C1-A4059589F150}"/>
    <cellStyle name="Normal 6 2 2 5 2 5" xfId="16707" xr:uid="{7FD532F1-8A25-408C-A896-9C314E168C29}"/>
    <cellStyle name="Normal 6 2 2 5 2 6" xfId="19433" xr:uid="{441D7163-1140-4958-8858-7506EDD346F6}"/>
    <cellStyle name="Normal 6 2 2 5 3" xfId="6005" xr:uid="{52A9D600-C1C9-451A-8AF6-DE501C45A01C}"/>
    <cellStyle name="Normal 6 2 2 5 3 2" xfId="26059" xr:uid="{D216F145-1F40-4B9E-A1F2-A7CBD70EEFED}"/>
    <cellStyle name="Normal 6 2 2 5 3 2 2" xfId="36518" xr:uid="{EB663620-4A17-4F81-8F4B-9EEC65F1ABBA}"/>
    <cellStyle name="Normal 6 2 2 5 3 3" xfId="30436" xr:uid="{ACA7A786-1F75-4BCA-8C7C-8B4397385113}"/>
    <cellStyle name="Normal 6 2 2 5 4" xfId="3449" xr:uid="{3A4FE1EA-C6E9-4FA0-B86F-BABA755C36DA}"/>
    <cellStyle name="Normal 6 2 2 5 4 2" xfId="39664" xr:uid="{B2A17FBF-56D3-4829-B6A4-9EB3C21EE69C}"/>
    <cellStyle name="Normal 6 2 2 5 5" xfId="7595" xr:uid="{75D10616-EB3E-4B1E-BF95-FF65AA4CD845}"/>
    <cellStyle name="Normal 6 2 2 5 5 2" xfId="33147" xr:uid="{A45E6273-F128-46ED-8AD0-2596691397F5}"/>
    <cellStyle name="Normal 6 2 2 5 6" xfId="11048" xr:uid="{7786C74C-2B72-4EC6-A5BA-FF06856BB197}"/>
    <cellStyle name="Normal 6 2 2 5 7" xfId="14827" xr:uid="{A1B002B4-16FD-4C25-847F-4834D460082F}"/>
    <cellStyle name="Normal 6 2 2 5 8" xfId="18156" xr:uid="{6EEC594B-C083-41DD-BCF4-2ED7FB6E1985}"/>
    <cellStyle name="Normal 6 2 2 6" xfId="3451" xr:uid="{5F14088E-7D96-413C-877D-9B27237BBC1D}"/>
    <cellStyle name="Normal 6 2 2 6 2" xfId="6007" xr:uid="{995C2A1B-F98B-47BD-BC6E-7C3B9DCC3940}"/>
    <cellStyle name="Normal 6 2 2 6 2 2" xfId="9545" xr:uid="{06E2E03F-C967-4EF3-A79B-6B87D00F0C42}"/>
    <cellStyle name="Normal 6 2 2 6 2 3" xfId="12945" xr:uid="{2B4C65AB-8A7C-42DD-A89D-E3C24B59940F}"/>
    <cellStyle name="Normal 6 2 2 6 2 4" xfId="16708" xr:uid="{13346B2C-8106-4D7B-ABE9-FC02E3C7600F}"/>
    <cellStyle name="Normal 6 2 2 6 3" xfId="8063" xr:uid="{0C707984-638B-4A04-8517-C2384ACFFDD8}"/>
    <cellStyle name="Normal 6 2 2 6 3 2" xfId="41867" xr:uid="{C03BFE5A-6A0A-45A2-B7B0-103ACC40A614}"/>
    <cellStyle name="Normal 6 2 2 6 4" xfId="11049" xr:uid="{C7EF724F-CDA2-45C1-B891-FD550594A334}"/>
    <cellStyle name="Normal 6 2 2 6 4 2" xfId="35378" xr:uid="{DFA6AB49-0BCE-4787-9088-811F0F0700B5}"/>
    <cellStyle name="Normal 6 2 2 6 5" xfId="14828" xr:uid="{45650236-55A7-40C6-9D3F-632099B01EAE}"/>
    <cellStyle name="Normal 6 2 2 6 6" xfId="19426" xr:uid="{9EF2E92B-9191-4DFB-A1B7-5071A29B304E}"/>
    <cellStyle name="Normal 6 2 2 7" xfId="5992" xr:uid="{81BC7B7C-7BA3-4162-8898-1661C270AC68}"/>
    <cellStyle name="Normal 6 2 2 7 2" xfId="9072" xr:uid="{58E4A425-E379-470C-9724-A76703456408}"/>
    <cellStyle name="Normal 6 2 2 7 2 2" xfId="35702" xr:uid="{78946CE6-334F-4CE4-8B52-3C3A29150EB3}"/>
    <cellStyle name="Normal 6 2 2 7 3" xfId="12946" xr:uid="{8615BFB3-EB61-48D3-BF74-50161A4780A3}"/>
    <cellStyle name="Normal 6 2 2 7 4" xfId="16709" xr:uid="{58D5EE46-3BB6-4EB4-874C-FB1FB01B8122}"/>
    <cellStyle name="Normal 6 2 2 8" xfId="3436" xr:uid="{B29F9520-44D9-4CED-A6EB-68F2D2CF0449}"/>
    <cellStyle name="Normal 6 2 2 8 2" xfId="38848" xr:uid="{AAE247D2-6CFD-4A4A-A28F-E264C3D6EEB5}"/>
    <cellStyle name="Normal 6 2 2 9" xfId="7588" xr:uid="{5BC410BC-6498-45E6-B393-EF63162EB5FE}"/>
    <cellStyle name="Normal 6 2 2 9 2" xfId="32303" xr:uid="{F690C470-8E53-4AD7-BAF7-8F820930DCBF}"/>
    <cellStyle name="Normal 6 2 3" xfId="348" xr:uid="{BEBE84C1-F906-424A-891B-DC25BFC06436}"/>
    <cellStyle name="Normal 6 2 3 10" xfId="14829" xr:uid="{60183459-C1A9-459D-AE43-DBEBCC57B09E}"/>
    <cellStyle name="Normal 6 2 3 11" xfId="18157" xr:uid="{01253C9A-CA3A-45C7-8BC3-F0D28DDC9FA4}"/>
    <cellStyle name="Normal 6 2 3 2" xfId="1220" xr:uid="{45144C8A-A0C8-422E-B4AF-94E0BC0A8E3B}"/>
    <cellStyle name="Normal 6 2 3 2 2" xfId="1221" xr:uid="{0AFFBC40-AB2D-476B-B78D-7F9A67690EEB}"/>
    <cellStyle name="Normal 6 2 3 2 2 2" xfId="3455" xr:uid="{4BA64EA4-7987-48A3-9A57-6858ED4BE155}"/>
    <cellStyle name="Normal 6 2 3 2 2 2 2" xfId="6011" xr:uid="{88E8399D-E986-465E-AB8B-BFEE005B82EF}"/>
    <cellStyle name="Normal 6 2 3 2 2 2 2 2" xfId="27367" xr:uid="{696A4095-5D5A-4AB4-ACF0-A2DBF9513C8B}"/>
    <cellStyle name="Normal 6 2 3 2 2 2 2 2 2" xfId="38603" xr:uid="{4F5F0FB7-C20E-49F3-A71B-E9CAF320278D}"/>
    <cellStyle name="Normal 6 2 3 2 2 2 2 3" xfId="29124" xr:uid="{799B3977-ED58-47B6-9368-F62736012992}"/>
    <cellStyle name="Normal 6 2 3 2 2 2 2 3 2" xfId="41886" xr:uid="{441A4222-15E3-4400-872C-FD2E7AF54553}"/>
    <cellStyle name="Normal 6 2 3 2 2 2 2 4" xfId="25180" xr:uid="{CB130F46-78D7-4A95-A659-BE32BE7C2857}"/>
    <cellStyle name="Normal 6 2 3 2 2 2 2 4 2" xfId="35397" xr:uid="{82E08BF4-0924-4DA8-A3A5-C969C5239D7C}"/>
    <cellStyle name="Normal 6 2 3 2 2 2 2 5" xfId="32068" xr:uid="{668CF911-98D6-4875-848C-141608E04548}"/>
    <cellStyle name="Normal 6 2 3 2 2 2 3" xfId="9082" xr:uid="{C58777BF-1CCC-45E7-9F52-EAE2B5553162}"/>
    <cellStyle name="Normal 6 2 3 2 2 2 3 2" xfId="37173" xr:uid="{05C48020-A12B-4BFA-BC5A-7A59D6D6E667}"/>
    <cellStyle name="Normal 6 2 3 2 2 2 4" xfId="12947" xr:uid="{8667AF03-965D-4B31-8854-5AD975BE3D14}"/>
    <cellStyle name="Normal 6 2 3 2 2 2 4 2" xfId="40319" xr:uid="{CB2C5D46-EF17-4824-B7C7-7EA62E4FEFA5}"/>
    <cellStyle name="Normal 6 2 3 2 2 2 5" xfId="16710" xr:uid="{A115B5C4-AFF1-44CE-9108-AE6CF0220F66}"/>
    <cellStyle name="Normal 6 2 3 2 2 2 5 2" xfId="33824" xr:uid="{2A2B3311-9702-464F-91FB-72E0C1A71690}"/>
    <cellStyle name="Normal 6 2 3 2 2 2 6" xfId="19436" xr:uid="{2D93229F-8A6F-491C-9EF6-963A0C684990}"/>
    <cellStyle name="Normal 6 2 3 2 2 3" xfId="6010" xr:uid="{8AFE3479-199A-4A67-B945-45D55C6A9051}"/>
    <cellStyle name="Normal 6 2 3 2 2 3 2" xfId="27366" xr:uid="{334C6F31-9085-482B-9BB0-4E89FEC45440}"/>
    <cellStyle name="Normal 6 2 3 2 2 3 2 2" xfId="38602" xr:uid="{67A762E2-9F38-4F67-AA63-F2E265DF36E6}"/>
    <cellStyle name="Normal 6 2 3 2 2 3 3" xfId="29123" xr:uid="{198C089F-B621-4EA3-B387-87C22CC0043A}"/>
    <cellStyle name="Normal 6 2 3 2 2 3 3 2" xfId="41885" xr:uid="{28D35558-16AB-46F3-B9E6-5329BEF67442}"/>
    <cellStyle name="Normal 6 2 3 2 2 3 4" xfId="25179" xr:uid="{DBCA0ED1-CC26-4C79-BD99-A157FBA47176}"/>
    <cellStyle name="Normal 6 2 3 2 2 3 4 2" xfId="35396" xr:uid="{A07BB51C-BBFA-4B61-9005-2157BB3AB0A2}"/>
    <cellStyle name="Normal 6 2 3 2 2 3 5" xfId="32067" xr:uid="{6DB0AFDA-7B04-49E1-929B-D566EEBB2357}"/>
    <cellStyle name="Normal 6 2 3 2 2 4" xfId="3454" xr:uid="{1B5FC1FE-D832-4DF3-B5B9-4450F86EC951}"/>
    <cellStyle name="Normal 6 2 3 2 2 4 2" xfId="25901" xr:uid="{6896D4F5-09B7-427F-98DF-32D5C54FB91D}"/>
    <cellStyle name="Normal 6 2 3 2 2 4 2 2" xfId="36358" xr:uid="{A0DF46DB-C765-4A79-B2F6-B7B06828805A}"/>
    <cellStyle name="Normal 6 2 3 2 2 4 3" xfId="30278" xr:uid="{AF1FDCC6-8408-4CFA-9E91-3CC8F82382F5}"/>
    <cellStyle name="Normal 6 2 3 2 2 5" xfId="7598" xr:uid="{C213DA00-5333-4FED-A862-7C05546A6E6A}"/>
    <cellStyle name="Normal 6 2 3 2 2 5 2" xfId="39504" xr:uid="{FAA3E3BD-706F-4301-9536-756D533EE28A}"/>
    <cellStyle name="Normal 6 2 3 2 2 6" xfId="11052" xr:uid="{546B502F-29F5-4C8A-BAA8-CD38D58AC29E}"/>
    <cellStyle name="Normal 6 2 3 2 2 6 2" xfId="32973" xr:uid="{93E97901-0E1A-4288-94FF-E4A1B3A3A9C6}"/>
    <cellStyle name="Normal 6 2 3 2 2 7" xfId="14831" xr:uid="{53742844-C7DF-4F94-A051-208D0264FA70}"/>
    <cellStyle name="Normal 6 2 3 2 2 8" xfId="18159" xr:uid="{DF65845F-DFE4-4586-B04B-EE7BFCACB660}"/>
    <cellStyle name="Normal 6 2 3 2 3" xfId="3456" xr:uid="{55BC3639-E3DD-4887-B11E-5EA5B1F08FDB}"/>
    <cellStyle name="Normal 6 2 3 2 3 2" xfId="6012" xr:uid="{D779E848-D12D-49AA-92D3-A2275C63E755}"/>
    <cellStyle name="Normal 6 2 3 2 3 2 2" xfId="12948" xr:uid="{28F15C2E-A59F-446C-9E5D-864DDB83856B}"/>
    <cellStyle name="Normal 6 2 3 2 3 2 2 2" xfId="38604" xr:uid="{1E348E21-F25D-4714-BB18-638E7541F627}"/>
    <cellStyle name="Normal 6 2 3 2 3 2 3" xfId="16711" xr:uid="{E5A633DA-38B6-4A5A-90D1-033DC85B001D}"/>
    <cellStyle name="Normal 6 2 3 2 3 2 3 2" xfId="41887" xr:uid="{43DE9ED2-93AB-4A53-A3C5-9FA92589B82E}"/>
    <cellStyle name="Normal 6 2 3 2 3 2 4" xfId="25181" xr:uid="{644C1509-4BC5-4F52-982B-7659C428EB7E}"/>
    <cellStyle name="Normal 6 2 3 2 3 2 4 2" xfId="35398" xr:uid="{26AA9A90-81E1-4CFC-9EC3-3C3586563ED5}"/>
    <cellStyle name="Normal 6 2 3 2 3 2 5" xfId="32069" xr:uid="{4FEFEF47-B14C-40BA-ADB2-1CA971E140C1}"/>
    <cellStyle name="Normal 6 2 3 2 3 3" xfId="9081" xr:uid="{A9F77284-BB63-4CE1-9D7F-D07CD4D41127}"/>
    <cellStyle name="Normal 6 2 3 2 3 3 2" xfId="36753" xr:uid="{DA4F6818-E41A-4EF8-92A6-9E0E3811EF85}"/>
    <cellStyle name="Normal 6 2 3 2 3 4" xfId="11053" xr:uid="{51E3BB69-BD34-4FD0-9EEB-4F6D6B3E2542}"/>
    <cellStyle name="Normal 6 2 3 2 3 4 2" xfId="39899" xr:uid="{C181856E-4DE7-4A1B-9C4C-72DE430B9734}"/>
    <cellStyle name="Normal 6 2 3 2 3 5" xfId="14832" xr:uid="{4304D50D-1A16-460F-892D-AEE0FA1330AD}"/>
    <cellStyle name="Normal 6 2 3 2 3 5 2" xfId="33393" xr:uid="{99FDAE1B-02F5-4782-852B-7011B0D76E2A}"/>
    <cellStyle name="Normal 6 2 3 2 3 6" xfId="19435" xr:uid="{B46E4A8E-B6C2-4FE7-912B-A5043259F30E}"/>
    <cellStyle name="Normal 6 2 3 2 4" xfId="6009" xr:uid="{6B817B24-2AD5-4E1E-BCF7-E6D4E31F37BF}"/>
    <cellStyle name="Normal 6 2 3 2 4 2" xfId="12949" xr:uid="{E53434CD-3E69-4EDA-BE07-322A7E65F83C}"/>
    <cellStyle name="Normal 6 2 3 2 4 2 2" xfId="38601" xr:uid="{0312F223-C9D4-483A-B3FD-288CA7A6008F}"/>
    <cellStyle name="Normal 6 2 3 2 4 3" xfId="16712" xr:uid="{D0806B65-3937-400D-8826-8B70BE3980CC}"/>
    <cellStyle name="Normal 6 2 3 2 4 3 2" xfId="41884" xr:uid="{143953F1-BE16-4843-86DE-E381EB06D811}"/>
    <cellStyle name="Normal 6 2 3 2 4 4" xfId="25178" xr:uid="{B7E47144-70E2-48E8-A924-20A006C3A096}"/>
    <cellStyle name="Normal 6 2 3 2 4 4 2" xfId="35395" xr:uid="{20B38F29-456E-487E-A6E5-C12AC62CB035}"/>
    <cellStyle name="Normal 6 2 3 2 4 5" xfId="32066" xr:uid="{9209A463-3DA1-4625-AA18-656A7AF75605}"/>
    <cellStyle name="Normal 6 2 3 2 5" xfId="3453" xr:uid="{0B2868A7-FD3C-4873-B970-3197CFD2A497}"/>
    <cellStyle name="Normal 6 2 3 2 5 2" xfId="25563" xr:uid="{F337A74E-04A0-4BF3-8C95-04B4A350A8C4}"/>
    <cellStyle name="Normal 6 2 3 2 5 2 2" xfId="35939" xr:uid="{E39A3214-5F21-46D0-B015-B80AD7F385B4}"/>
    <cellStyle name="Normal 6 2 3 2 5 3" xfId="29940" xr:uid="{A43705ED-08ED-4777-B5CD-8EA73C324DD1}"/>
    <cellStyle name="Normal 6 2 3 2 6" xfId="7597" xr:uid="{BC5CCFFE-2718-40B5-B668-F2E77763CB2D}"/>
    <cellStyle name="Normal 6 2 3 2 6 2" xfId="39085" xr:uid="{F9FAA033-22E7-4974-A958-7DD6389EC876}"/>
    <cellStyle name="Normal 6 2 3 2 7" xfId="11051" xr:uid="{A776F59E-E549-40F4-9E97-2B0EAA997908}"/>
    <cellStyle name="Normal 6 2 3 2 7 2" xfId="32548" xr:uid="{04D829C1-E88C-46D8-BBE6-3C5421A300D1}"/>
    <cellStyle name="Normal 6 2 3 2 8" xfId="14830" xr:uid="{EA8D25A9-CCF0-43E5-B266-079C29C5881B}"/>
    <cellStyle name="Normal 6 2 3 2 9" xfId="18158" xr:uid="{451320B1-40D7-4CBF-94E6-0B44E777DE6D}"/>
    <cellStyle name="Normal 6 2 3 3" xfId="1222" xr:uid="{871A7101-6630-4388-A66E-750E8661C97B}"/>
    <cellStyle name="Normal 6 2 3 3 2" xfId="1223" xr:uid="{A838A4C2-5685-4454-9A0B-F143A1B8E597}"/>
    <cellStyle name="Normal 6 2 3 3 2 2" xfId="3459" xr:uid="{1481778B-3C4B-4721-9792-EA9F5D2F2921}"/>
    <cellStyle name="Normal 6 2 3 3 2 2 2" xfId="6015" xr:uid="{D9F6FA51-9315-41E1-B425-31C67FDF5E44}"/>
    <cellStyle name="Normal 6 2 3 3 2 2 2 2" xfId="38605" xr:uid="{B62A7B42-2D26-4AE0-959B-4FF29B5097B6}"/>
    <cellStyle name="Normal 6 2 3 3 2 2 3" xfId="9084" xr:uid="{46105107-C51E-4908-BD60-CA16DB62D834}"/>
    <cellStyle name="Normal 6 2 3 3 2 2 3 2" xfId="41889" xr:uid="{1270B4B3-811C-49F6-BF2A-CACDFEACBEBE}"/>
    <cellStyle name="Normal 6 2 3 3 2 2 4" xfId="12950" xr:uid="{1F77090F-4688-4600-B190-44C0E49247CA}"/>
    <cellStyle name="Normal 6 2 3 3 2 2 4 2" xfId="35400" xr:uid="{F44A7CB6-9BE6-4838-A955-BCCACE835699}"/>
    <cellStyle name="Normal 6 2 3 3 2 2 5" xfId="16713" xr:uid="{69F4977B-BD12-4CFA-BB22-9DA12803741F}"/>
    <cellStyle name="Normal 6 2 3 3 2 2 6" xfId="19438" xr:uid="{D8DD67D4-6BB1-4E7E-A4D5-16685341F469}"/>
    <cellStyle name="Normal 6 2 3 3 2 3" xfId="6014" xr:uid="{45EF2712-6541-45EF-A957-3192540F8114}"/>
    <cellStyle name="Normal 6 2 3 3 2 3 2" xfId="36974" xr:uid="{968F844D-812D-44F8-83BB-0DF52FD701B9}"/>
    <cellStyle name="Normal 6 2 3 3 2 4" xfId="3458" xr:uid="{EF5FE62E-20D6-49A1-B387-BFB559DB54A3}"/>
    <cellStyle name="Normal 6 2 3 3 2 4 2" xfId="40120" xr:uid="{0D357001-0D31-4C7F-9185-836F566C5DA0}"/>
    <cellStyle name="Normal 6 2 3 3 2 5" xfId="7600" xr:uid="{77D8D739-AF0E-418F-80E0-4CFB2DA5AB02}"/>
    <cellStyle name="Normal 6 2 3 3 2 5 2" xfId="33623" xr:uid="{0CB8B0B2-1092-4E4B-A535-C67F5CD2E411}"/>
    <cellStyle name="Normal 6 2 3 3 2 6" xfId="11055" xr:uid="{2F546040-5652-46A8-809F-C69987F30273}"/>
    <cellStyle name="Normal 6 2 3 3 2 7" xfId="14834" xr:uid="{4CAFBB35-F8CE-473C-87F0-064C67C48859}"/>
    <cellStyle name="Normal 6 2 3 3 2 8" xfId="18161" xr:uid="{B28D9E22-F555-4C52-BBB7-547FF066721B}"/>
    <cellStyle name="Normal 6 2 3 3 3" xfId="3460" xr:uid="{98A8FF7A-CF68-46A9-B99B-95B321CA1073}"/>
    <cellStyle name="Normal 6 2 3 3 3 2" xfId="6016" xr:uid="{CB54B103-2DEC-4151-839A-2A67C2112F34}"/>
    <cellStyle name="Normal 6 2 3 3 3 2 2" xfId="12951" xr:uid="{B176EBE7-B404-427C-B5D5-962923539B44}"/>
    <cellStyle name="Normal 6 2 3 3 3 2 3" xfId="16714" xr:uid="{8465E0B0-A595-40FE-A32F-C83BEB0C42BC}"/>
    <cellStyle name="Normal 6 2 3 3 3 3" xfId="9083" xr:uid="{FCF7B8EA-AA25-4B07-8815-D4AAD6562953}"/>
    <cellStyle name="Normal 6 2 3 3 3 3 2" xfId="41888" xr:uid="{67C9DD97-023A-4AFF-B42E-6E39F61FABE9}"/>
    <cellStyle name="Normal 6 2 3 3 3 4" xfId="11056" xr:uid="{51BECA41-CF32-4B7E-B70F-72F7174B4D31}"/>
    <cellStyle name="Normal 6 2 3 3 3 4 2" xfId="35399" xr:uid="{D4E7A642-8813-452D-9D39-20483E7D8CB9}"/>
    <cellStyle name="Normal 6 2 3 3 3 5" xfId="14835" xr:uid="{8359BBC8-2D7F-4CFD-9D9A-A8957F781FDD}"/>
    <cellStyle name="Normal 6 2 3 3 3 6" xfId="19437" xr:uid="{0274CEC6-9E9C-4FFD-B355-47BB2AEB6833}"/>
    <cellStyle name="Normal 6 2 3 3 4" xfId="6013" xr:uid="{8C05E423-6436-4B91-BA3B-3A243C4200D5}"/>
    <cellStyle name="Normal 6 2 3 3 4 2" xfId="12952" xr:uid="{EF77AF51-FA89-4CDD-9183-4E66570015F0}"/>
    <cellStyle name="Normal 6 2 3 3 4 2 2" xfId="36159" xr:uid="{D3057438-7662-4ACB-93C2-B932574D6FA7}"/>
    <cellStyle name="Normal 6 2 3 3 4 3" xfId="16715" xr:uid="{68DFA2A7-8BB2-4870-AB70-A914E7911AC7}"/>
    <cellStyle name="Normal 6 2 3 3 5" xfId="3457" xr:uid="{13E450FF-E4F2-41B2-8797-21CFCEBA2B97}"/>
    <cellStyle name="Normal 6 2 3 3 5 2" xfId="39305" xr:uid="{07391403-31F5-448E-9A47-664B9CAE8AFB}"/>
    <cellStyle name="Normal 6 2 3 3 6" xfId="7599" xr:uid="{58ECD25B-EAFC-473E-B02E-C97997A50175}"/>
    <cellStyle name="Normal 6 2 3 3 6 2" xfId="32773" xr:uid="{A856EB74-C46C-497C-95B0-2D981315FCAA}"/>
    <cellStyle name="Normal 6 2 3 3 7" xfId="11054" xr:uid="{06838DBE-0BB6-4D73-A97F-C960D04E1831}"/>
    <cellStyle name="Normal 6 2 3 3 8" xfId="14833" xr:uid="{BD6C06E2-2EC0-429F-BC74-4D279C98D208}"/>
    <cellStyle name="Normal 6 2 3 3 9" xfId="18160" xr:uid="{6FBB6359-8F34-4CFC-99D7-8F12B667C824}"/>
    <cellStyle name="Normal 6 2 3 4" xfId="1224" xr:uid="{94DF9255-035F-4DF8-B0A9-C5677479DC9B}"/>
    <cellStyle name="Normal 6 2 3 4 2" xfId="3462" xr:uid="{B743D7C8-A8BB-4D6A-B1E7-5C8242237C64}"/>
    <cellStyle name="Normal 6 2 3 4 2 2" xfId="6018" xr:uid="{366C7632-F7E5-4A87-B296-6EFC3F6D0D95}"/>
    <cellStyle name="Normal 6 2 3 4 2 2 2" xfId="38606" xr:uid="{7300CEB4-6049-49AB-A9A7-B826455B49CD}"/>
    <cellStyle name="Normal 6 2 3 4 2 3" xfId="9085" xr:uid="{34C27B35-95B1-4CD3-B035-61239712CBFF}"/>
    <cellStyle name="Normal 6 2 3 4 2 3 2" xfId="41890" xr:uid="{1EEDD4BC-A1B2-45A8-BA01-62E7623F69EF}"/>
    <cellStyle name="Normal 6 2 3 4 2 4" xfId="12953" xr:uid="{E1B0525E-F7AB-4E53-A0C3-0292B8114371}"/>
    <cellStyle name="Normal 6 2 3 4 2 4 2" xfId="35401" xr:uid="{A162CABC-DE71-4DD4-AAF1-5A04044CEFCD}"/>
    <cellStyle name="Normal 6 2 3 4 2 5" xfId="16716" xr:uid="{C034A118-890B-45AF-B95E-F3B45E8F2CFD}"/>
    <cellStyle name="Normal 6 2 3 4 2 6" xfId="19439" xr:uid="{9395B048-2E5E-4C0E-982D-B1637F485BBD}"/>
    <cellStyle name="Normal 6 2 3 4 3" xfId="6017" xr:uid="{3263D8F6-053D-46EE-84EC-C691D91E026B}"/>
    <cellStyle name="Normal 6 2 3 4 3 2" xfId="36560" xr:uid="{4D87D4A5-D270-45F9-94AA-4AE559F06E88}"/>
    <cellStyle name="Normal 6 2 3 4 4" xfId="3461" xr:uid="{F95796ED-0F56-4E20-80C4-E3B758AA6699}"/>
    <cellStyle name="Normal 6 2 3 4 4 2" xfId="39706" xr:uid="{F53876F2-E706-41A3-A187-8DC58787B8D1}"/>
    <cellStyle name="Normal 6 2 3 4 5" xfId="7601" xr:uid="{185A2441-7FC2-44D0-9421-062404D10253}"/>
    <cellStyle name="Normal 6 2 3 4 5 2" xfId="33193" xr:uid="{20C467D3-44B1-4E2F-8B3B-189DED7C5A36}"/>
    <cellStyle name="Normal 6 2 3 4 6" xfId="11057" xr:uid="{ECEA0698-735B-4565-9401-2F25110A5272}"/>
    <cellStyle name="Normal 6 2 3 4 7" xfId="14836" xr:uid="{30E6857E-C633-4E23-8B65-1266C78B95A0}"/>
    <cellStyle name="Normal 6 2 3 4 8" xfId="18162" xr:uid="{45E3F42C-A6D8-43A5-8EC1-4FDAB85BE028}"/>
    <cellStyle name="Normal 6 2 3 5" xfId="3463" xr:uid="{48ECF908-676F-479D-B2FB-6B56F2B86576}"/>
    <cellStyle name="Normal 6 2 3 5 2" xfId="6019" xr:uid="{54AEF595-D394-4D1F-BA51-ACAE9E3B54C6}"/>
    <cellStyle name="Normal 6 2 3 5 2 2" xfId="9546" xr:uid="{9E1E24A9-79E1-46EE-8BED-5A5236590AB7}"/>
    <cellStyle name="Normal 6 2 3 5 2 3" xfId="12954" xr:uid="{DD863A96-4134-4544-9E4E-9F6055466148}"/>
    <cellStyle name="Normal 6 2 3 5 2 4" xfId="16717" xr:uid="{EBAE1354-2BD4-421F-81AF-555E781E8A04}"/>
    <cellStyle name="Normal 6 2 3 5 3" xfId="8064" xr:uid="{26058BD7-927D-4E18-A296-72965076B0B2}"/>
    <cellStyle name="Normal 6 2 3 5 3 2" xfId="41883" xr:uid="{97F23414-32C7-420C-AAA0-776707641DD5}"/>
    <cellStyle name="Normal 6 2 3 5 4" xfId="11058" xr:uid="{845618F0-FB10-49A4-A13C-82D23E1B419A}"/>
    <cellStyle name="Normal 6 2 3 5 4 2" xfId="35394" xr:uid="{CF6392F4-E966-464F-8C03-FDB3AE7A3B38}"/>
    <cellStyle name="Normal 6 2 3 5 5" xfId="14837" xr:uid="{6C96A2FA-65EC-43C7-AEA1-D281EFC32A17}"/>
    <cellStyle name="Normal 6 2 3 5 6" xfId="19434" xr:uid="{D6D9CD81-01C0-43D5-9F72-FC7FD3C383B6}"/>
    <cellStyle name="Normal 6 2 3 6" xfId="6008" xr:uid="{2A6CA7F6-DDCE-4EF6-9499-5DDA219E8CDA}"/>
    <cellStyle name="Normal 6 2 3 6 2" xfId="9080" xr:uid="{8D730F10-C7B9-4924-8682-989A99F3B0D9}"/>
    <cellStyle name="Normal 6 2 3 6 2 2" xfId="35747" xr:uid="{4AF1E139-B559-4007-A084-A44ED5E38C43}"/>
    <cellStyle name="Normal 6 2 3 6 3" xfId="12955" xr:uid="{90FF21C3-AA19-4250-B9BC-54FCA8C62A36}"/>
    <cellStyle name="Normal 6 2 3 6 4" xfId="16718" xr:uid="{C2ACA17C-9E69-46AD-9EB4-7A6878640A07}"/>
    <cellStyle name="Normal 6 2 3 7" xfId="3452" xr:uid="{257A6194-915C-4EDC-AF17-FFFEB0CFE3DB}"/>
    <cellStyle name="Normal 6 2 3 7 2" xfId="38893" xr:uid="{FB8CB769-C5F0-47B2-BC0B-DDA7F979CD51}"/>
    <cellStyle name="Normal 6 2 3 8" xfId="7596" xr:uid="{3EFF2765-2620-4B13-945E-08CD1EAFB7EA}"/>
    <cellStyle name="Normal 6 2 3 8 2" xfId="32351" xr:uid="{8EB6FF6A-0B48-449C-BCB1-D7230DD657F3}"/>
    <cellStyle name="Normal 6 2 3 9" xfId="11050" xr:uid="{5011B7E8-4360-4464-8262-8C819AB4DC6E}"/>
    <cellStyle name="Normal 6 2 4" xfId="1225" xr:uid="{FB257CCF-2474-49AD-B9B7-CC64D80FE259}"/>
    <cellStyle name="Normal 6 2 4 10" xfId="22178" xr:uid="{902D686A-7546-4827-B699-D5A1E54442C2}"/>
    <cellStyle name="Normal 6 2 4 2" xfId="22282" xr:uid="{4D340F0D-6F6A-4663-8894-4D59BB759BF6}"/>
    <cellStyle name="Normal 6 2 4 2 2" xfId="22720" xr:uid="{0B1A6065-A156-4A50-92B8-D4C346040A65}"/>
    <cellStyle name="Normal 6 2 4 2 2 2" xfId="23297" xr:uid="{2C231040-C865-4BF6-8AFA-E8F158201DBF}"/>
    <cellStyle name="Normal 6 2 4 2 2 2 2" xfId="27370" xr:uid="{92AF57B5-284C-40F3-9971-6AFE03BA30E0}"/>
    <cellStyle name="Normal 6 2 4 2 2 2 2 2" xfId="38609" xr:uid="{21A1B9B8-3C2D-456F-A7ED-6563052BAB34}"/>
    <cellStyle name="Normal 6 2 4 2 2 2 3" xfId="29127" xr:uid="{E4CE4609-FDC0-4536-815E-022E5C41CE79}"/>
    <cellStyle name="Normal 6 2 4 2 2 2 3 2" xfId="41893" xr:uid="{BF675A1E-A8C9-40EE-BC2F-E644EDED7722}"/>
    <cellStyle name="Normal 6 2 4 2 2 2 4" xfId="25184" xr:uid="{4AB527E9-337B-449E-891B-AA501FEA7911}"/>
    <cellStyle name="Normal 6 2 4 2 2 2 4 2" xfId="35404" xr:uid="{881F9AE3-4F4E-4B0E-961F-EEE3DE078DBB}"/>
    <cellStyle name="Normal 6 2 4 2 2 2 5" xfId="32072" xr:uid="{BDC3C761-F3CC-47B6-BD87-030EEDC23B86}"/>
    <cellStyle name="Normal 6 2 4 2 2 3" xfId="26261" xr:uid="{EF5EE289-FC05-4FBA-9103-B166F2322D6C}"/>
    <cellStyle name="Normal 6 2 4 2 2 3 2" xfId="37077" xr:uid="{D7715B68-C212-4C5B-A7EB-87AEC160306C}"/>
    <cellStyle name="Normal 6 2 4 2 2 4" xfId="28015" xr:uid="{372F6E97-1517-475C-8D42-1E251487A3ED}"/>
    <cellStyle name="Normal 6 2 4 2 2 4 2" xfId="40223" xr:uid="{1E24A36E-4F86-4992-887C-87EC69FD49A7}"/>
    <cellStyle name="Normal 6 2 4 2 2 5" xfId="23902" xr:uid="{884AE06A-90C4-410B-8CC5-2BD7C15FDEE9}"/>
    <cellStyle name="Normal 6 2 4 2 2 5 2" xfId="33728" xr:uid="{7A6784D5-E3E1-4FED-810B-99D90866A64D}"/>
    <cellStyle name="Normal 6 2 4 2 2 6" xfId="30740" xr:uid="{35A403FC-0DEF-48DB-B7C9-FEF83142B317}"/>
    <cellStyle name="Normal 6 2 4 2 3" xfId="23296" xr:uid="{5038C670-E968-4C21-A3EB-19D272FAE827}"/>
    <cellStyle name="Normal 6 2 4 2 3 2" xfId="27369" xr:uid="{4EB31C99-5811-433A-B26A-6D0FD1F62BC8}"/>
    <cellStyle name="Normal 6 2 4 2 3 2 2" xfId="38608" xr:uid="{40A81C3F-F23E-464B-90C1-D5CFB10EB4D4}"/>
    <cellStyle name="Normal 6 2 4 2 3 3" xfId="29126" xr:uid="{109AAF5D-456C-44DE-9D1B-BBD79EDFECB2}"/>
    <cellStyle name="Normal 6 2 4 2 3 3 2" xfId="41892" xr:uid="{A016CF19-A085-45C6-B73C-9E32406D8F08}"/>
    <cellStyle name="Normal 6 2 4 2 3 4" xfId="25183" xr:uid="{BB106251-2CB7-409C-8A8C-E0BAC8F6F3CB}"/>
    <cellStyle name="Normal 6 2 4 2 3 4 2" xfId="35403" xr:uid="{0B4A0021-A72C-4029-B931-8FAB5CF1CE7F}"/>
    <cellStyle name="Normal 6 2 4 2 3 5" xfId="32071" xr:uid="{EEB24E4E-F9B9-4CBA-9663-9EBB44164C8F}"/>
    <cellStyle name="Normal 6 2 4 2 4" xfId="22511" xr:uid="{AA5B2AED-DA3A-4E51-9AC0-9D2CEC527775}"/>
    <cellStyle name="Normal 6 2 4 2 4 2" xfId="25807" xr:uid="{7E149870-B69D-4770-8A60-167190730588}"/>
    <cellStyle name="Normal 6 2 4 2 4 2 2" xfId="36262" xr:uid="{C10F38B2-CFB2-4F24-9D4F-783CDFE9AB7A}"/>
    <cellStyle name="Normal 6 2 4 2 4 3" xfId="30184" xr:uid="{CD0641CA-66F6-4042-B82D-D39EDF5D9C9C}"/>
    <cellStyle name="Normal 6 2 4 2 5" xfId="27649" xr:uid="{0DD4D1AC-0EA1-4B91-BAC1-3A3B6F8279E9}"/>
    <cellStyle name="Normal 6 2 4 2 5 2" xfId="39408" xr:uid="{9411E01D-EB5D-4A7A-906A-17E2E7EA46FE}"/>
    <cellStyle name="Normal 6 2 4 2 6" xfId="23528" xr:uid="{9DFD0BDC-7731-44C7-B9AA-4BD9B39C176C}"/>
    <cellStyle name="Normal 6 2 4 2 6 2" xfId="32877" xr:uid="{C8BA809A-298F-415C-810A-163669DE6C67}"/>
    <cellStyle name="Normal 6 2 4 2 7" xfId="29582" xr:uid="{091E9A22-2F16-42F0-8B25-E70CFC07068E}"/>
    <cellStyle name="Normal 6 2 4 3" xfId="22620" xr:uid="{4CDD3599-B583-447A-B262-D4A482962106}"/>
    <cellStyle name="Normal 6 2 4 3 2" xfId="23298" xr:uid="{3C610A06-4EDE-4745-9E07-45B0A226F1C9}"/>
    <cellStyle name="Normal 6 2 4 3 2 2" xfId="27371" xr:uid="{54510080-276F-4C7F-A001-1A0F6D75F7E0}"/>
    <cellStyle name="Normal 6 2 4 3 2 2 2" xfId="38610" xr:uid="{00A1A980-AFA0-4B1A-8CFE-A8A359C3A678}"/>
    <cellStyle name="Normal 6 2 4 3 2 3" xfId="29128" xr:uid="{210BDDC7-E642-4D1E-AF90-692BCCB18D27}"/>
    <cellStyle name="Normal 6 2 4 3 2 3 2" xfId="41894" xr:uid="{99BA3240-9C31-4B08-BB5E-B23BAB65FC3D}"/>
    <cellStyle name="Normal 6 2 4 3 2 4" xfId="25185" xr:uid="{97496496-858B-4AC6-B4E8-A3975388D0CA}"/>
    <cellStyle name="Normal 6 2 4 3 2 4 2" xfId="35405" xr:uid="{268C1E69-6C01-40A9-AA75-E13D44E4C517}"/>
    <cellStyle name="Normal 6 2 4 3 2 5" xfId="32073" xr:uid="{8442D1A2-17AE-4651-9BDF-E470D055D890}"/>
    <cellStyle name="Normal 6 2 4 3 3" xfId="26098" xr:uid="{EFECAA1C-A453-4176-A1DF-7BB464E45E04}"/>
    <cellStyle name="Normal 6 2 4 3 3 2" xfId="36658" xr:uid="{1BCC9E8C-4F3E-430A-AF29-E0B446E64F2A}"/>
    <cellStyle name="Normal 6 2 4 3 4" xfId="27806" xr:uid="{2AB9E2DA-2D3B-44FD-AC1A-FF11DC453116}"/>
    <cellStyle name="Normal 6 2 4 3 4 2" xfId="39804" xr:uid="{9F35749C-4078-481D-86BC-66BC284FB80A}"/>
    <cellStyle name="Normal 6 2 4 3 5" xfId="23688" xr:uid="{44574362-8811-4BD2-AD5C-9573B855776A}"/>
    <cellStyle name="Normal 6 2 4 3 5 2" xfId="33297" xr:uid="{864ABFD3-589F-47EC-B4E1-9E9D7B8894C0}"/>
    <cellStyle name="Normal 6 2 4 3 6" xfId="30525" xr:uid="{8621CD0B-1CDF-4964-8CFC-970B8293DD48}"/>
    <cellStyle name="Normal 6 2 4 4" xfId="23295" xr:uid="{AD8DA228-1F7D-4272-9757-62F419DE44BE}"/>
    <cellStyle name="Normal 6 2 4 4 2" xfId="27368" xr:uid="{47EF2575-7810-4CC3-A631-0A605C60A2AD}"/>
    <cellStyle name="Normal 6 2 4 4 2 2" xfId="38607" xr:uid="{6D9A1937-E82C-4930-A9F8-A169F393101D}"/>
    <cellStyle name="Normal 6 2 4 4 3" xfId="29125" xr:uid="{FC9BF438-A8D0-4DAD-B901-A65CC513FEB7}"/>
    <cellStyle name="Normal 6 2 4 4 3 2" xfId="41891" xr:uid="{C7EE42AC-DE13-4C85-8EB5-4DC138E69A0D}"/>
    <cellStyle name="Normal 6 2 4 4 4" xfId="25182" xr:uid="{9EC0BCEB-7B61-4417-A4BC-CD3909359EE5}"/>
    <cellStyle name="Normal 6 2 4 4 4 2" xfId="35402" xr:uid="{DADD67C1-37D5-45A2-8C9D-BDCD2B8E0809}"/>
    <cellStyle name="Normal 6 2 4 4 5" xfId="32070" xr:uid="{8658FBEA-DE5C-4ACF-8269-2A4973071738}"/>
    <cellStyle name="Normal 6 2 4 5" xfId="22399" xr:uid="{CF3CDC29-C153-4639-A4BA-86C68146291B}"/>
    <cellStyle name="Normal 6 2 4 5 2" xfId="25468" xr:uid="{6F0F5560-B447-4F83-89A6-81B4BD4725AF}"/>
    <cellStyle name="Normal 6 2 4 5 2 2" xfId="35844" xr:uid="{4A133431-5B13-46B1-9113-E023B9E5F4D2}"/>
    <cellStyle name="Normal 6 2 4 5 3" xfId="29845" xr:uid="{2C13D489-9C79-4DBF-BAEA-EF26985647DD}"/>
    <cellStyle name="Normal 6 2 4 6" xfId="27535" xr:uid="{1ED79442-D3E1-469D-803E-78EA220F44CA}"/>
    <cellStyle name="Normal 6 2 4 6 2" xfId="38990" xr:uid="{B8F3D878-3FB1-42C5-A897-E512214A1176}"/>
    <cellStyle name="Normal 6 2 4 7" xfId="23410" xr:uid="{592F7C14-ACD1-4622-9035-7EA0D92C827E}"/>
    <cellStyle name="Normal 6 2 4 7 2" xfId="32453" xr:uid="{807A64DC-B734-40BE-AA8F-C2C413EF273A}"/>
    <cellStyle name="Normal 6 2 4 8" xfId="29416" xr:uid="{3D04F83E-20D1-4D09-AA9A-ABA33D364555}"/>
    <cellStyle name="Normal 6 2 4 9" xfId="42208" xr:uid="{651EBE8D-5C26-4E29-885A-D04C5449EB8B}"/>
    <cellStyle name="Normal 6 2 5" xfId="1226" xr:uid="{855C7111-0A1F-438F-ADC0-C50127EBF1C4}"/>
    <cellStyle name="Normal 6 2 5 2" xfId="1227" xr:uid="{AC1927D0-388E-4F8A-9226-AD09D3A0C7FC}"/>
    <cellStyle name="Normal 6 2 5 2 2" xfId="3466" xr:uid="{28542A78-D224-4762-B05C-EB114DD36F86}"/>
    <cellStyle name="Normal 6 2 5 2 2 2" xfId="6022" xr:uid="{E4BD1663-33EB-4220-8A6F-CD8D556A770B}"/>
    <cellStyle name="Normal 6 2 5 2 2 2 2" xfId="38611" xr:uid="{CDAB48BE-EC34-4590-B557-691976C8A10B}"/>
    <cellStyle name="Normal 6 2 5 2 2 3" xfId="9087" xr:uid="{8F6DBD98-34A1-454A-ACBF-AB779BC8BF1E}"/>
    <cellStyle name="Normal 6 2 5 2 2 3 2" xfId="41896" xr:uid="{05BD5E04-E773-4467-92C7-976ABB84DE5B}"/>
    <cellStyle name="Normal 6 2 5 2 2 4" xfId="12956" xr:uid="{F05821DE-5324-4521-815F-31009E587A97}"/>
    <cellStyle name="Normal 6 2 5 2 2 4 2" xfId="35407" xr:uid="{C94F79D7-9C10-40B7-BCEE-DD71734481C8}"/>
    <cellStyle name="Normal 6 2 5 2 2 5" xfId="16719" xr:uid="{330EF762-684A-4C77-8C68-FB37B7A1E458}"/>
    <cellStyle name="Normal 6 2 5 2 2 6" xfId="19441" xr:uid="{57FAC6A3-1FE7-49B8-AAF8-71472275F21D}"/>
    <cellStyle name="Normal 6 2 5 2 3" xfId="6021" xr:uid="{8249D29F-9783-4A14-A437-E33B72791656}"/>
    <cellStyle name="Normal 6 2 5 2 3 2" xfId="36879" xr:uid="{F297485F-7720-44DC-838C-0A2D2B6776EC}"/>
    <cellStyle name="Normal 6 2 5 2 4" xfId="3465" xr:uid="{82669FFA-B934-4AA0-BC3F-DAF2D78FB4F7}"/>
    <cellStyle name="Normal 6 2 5 2 4 2" xfId="40025" xr:uid="{D6A297FE-1764-47D0-A81F-36135D64A84B}"/>
    <cellStyle name="Normal 6 2 5 2 5" xfId="7603" xr:uid="{7DB57F65-6589-4345-A11F-98541DF08332}"/>
    <cellStyle name="Normal 6 2 5 2 5 2" xfId="33527" xr:uid="{9C75E224-BB7C-41B0-9002-EF781ABB504C}"/>
    <cellStyle name="Normal 6 2 5 2 6" xfId="11060" xr:uid="{6D483556-90BC-48DC-836D-D0BA804C81FE}"/>
    <cellStyle name="Normal 6 2 5 2 7" xfId="14839" xr:uid="{E13F44F0-9051-4B66-AC12-22DF711DB831}"/>
    <cellStyle name="Normal 6 2 5 2 8" xfId="18164" xr:uid="{5D0057E3-D471-453D-82BE-9D1EFC96B7C2}"/>
    <cellStyle name="Normal 6 2 5 3" xfId="3467" xr:uid="{3EAE8769-1F74-41D3-B2A1-64190401E19A}"/>
    <cellStyle name="Normal 6 2 5 3 2" xfId="6023" xr:uid="{69B4A9DB-B4F3-4AC7-8040-782025CCBE83}"/>
    <cellStyle name="Normal 6 2 5 3 2 2" xfId="12957" xr:uid="{A99F3B5E-8241-4469-B020-8DEC866C83F7}"/>
    <cellStyle name="Normal 6 2 5 3 2 3" xfId="16720" xr:uid="{A27EF367-0FD1-47B3-8D74-1D3D8F3DC53B}"/>
    <cellStyle name="Normal 6 2 5 3 3" xfId="9086" xr:uid="{B4F58DC1-D525-4B35-ABC4-8DA92CE27F6C}"/>
    <cellStyle name="Normal 6 2 5 3 3 2" xfId="41895" xr:uid="{B8161DC6-FB21-4D32-A75A-73C5338B60B5}"/>
    <cellStyle name="Normal 6 2 5 3 4" xfId="11061" xr:uid="{8575A47F-8776-4411-8A0E-EB215CE1A35C}"/>
    <cellStyle name="Normal 6 2 5 3 4 2" xfId="35406" xr:uid="{54D88571-01F6-485C-8165-210ACA2C6AD9}"/>
    <cellStyle name="Normal 6 2 5 3 5" xfId="14840" xr:uid="{0D2D0084-1C04-4382-9399-11D383466E01}"/>
    <cellStyle name="Normal 6 2 5 3 6" xfId="19440" xr:uid="{52B3FD1E-FDFF-44A0-859A-4CA25B4373FE}"/>
    <cellStyle name="Normal 6 2 5 4" xfId="6020" xr:uid="{E4B51813-DAA2-48F9-9CC0-45169C1EFFB4}"/>
    <cellStyle name="Normal 6 2 5 4 2" xfId="12958" xr:uid="{E74098D8-E6FC-4C9A-A360-25187C27A6DB}"/>
    <cellStyle name="Normal 6 2 5 4 2 2" xfId="36064" xr:uid="{5578EFAC-4D40-4CC5-9E0B-031674CDECE2}"/>
    <cellStyle name="Normal 6 2 5 4 3" xfId="16721" xr:uid="{502DB71A-2BCE-418D-83BB-FBC328B9C81B}"/>
    <cellStyle name="Normal 6 2 5 5" xfId="3464" xr:uid="{DA3FAA95-C0B1-48E5-8E61-17BD56641355}"/>
    <cellStyle name="Normal 6 2 5 5 2" xfId="39210" xr:uid="{FD6BC71E-4872-420C-9875-1046A1927155}"/>
    <cellStyle name="Normal 6 2 5 6" xfId="7602" xr:uid="{29F21E19-45EE-434C-891E-1A3F39DE0F71}"/>
    <cellStyle name="Normal 6 2 5 6 2" xfId="32677" xr:uid="{A9FB4AB9-2F4B-449A-9E12-66B04D51FB40}"/>
    <cellStyle name="Normal 6 2 5 7" xfId="11059" xr:uid="{7C5DD42F-F3AB-49AA-9487-A01FD1CA0EDC}"/>
    <cellStyle name="Normal 6 2 5 8" xfId="14838" xr:uid="{DC145B3C-DE55-4696-8A40-08A3616C7CB6}"/>
    <cellStyle name="Normal 6 2 5 9" xfId="18163" xr:uid="{B9FF8630-A171-43FB-8DCE-35C77D7B73C1}"/>
    <cellStyle name="Normal 6 2 6" xfId="1228" xr:uid="{6D32A830-BEE1-4CA0-B1FA-4604DE83800F}"/>
    <cellStyle name="Normal 6 2 6 2" xfId="1229" xr:uid="{754F0278-74E7-4E3B-80CC-29E3DE388928}"/>
    <cellStyle name="Normal 6 2 6 2 2" xfId="3470" xr:uid="{18F6C58E-D8B5-49F7-A8C6-8F8B1EAA2DA8}"/>
    <cellStyle name="Normal 6 2 6 2 2 2" xfId="6026" xr:uid="{5416D432-2770-475C-AD01-761CCC98D007}"/>
    <cellStyle name="Normal 6 2 6 2 2 3" xfId="9089" xr:uid="{983BB047-F52B-4699-B3C7-B77476715EBD}"/>
    <cellStyle name="Normal 6 2 6 2 2 4" xfId="12959" xr:uid="{7712ADCA-FCF8-4444-88C4-EFA947B4915C}"/>
    <cellStyle name="Normal 6 2 6 2 2 5" xfId="16722" xr:uid="{2AD96CCC-80AE-4431-980A-9366DF30FD8E}"/>
    <cellStyle name="Normal 6 2 6 2 2 6" xfId="19443" xr:uid="{928EF9B1-7EA2-4F99-B232-891B6977FDD7}"/>
    <cellStyle name="Normal 6 2 6 2 3" xfId="6025" xr:uid="{226CC526-A6CB-4B47-89AB-662E1A7D3739}"/>
    <cellStyle name="Normal 6 2 6 2 3 2" xfId="41897" xr:uid="{8BC5B5ED-1955-4310-A4C6-BF46914554E9}"/>
    <cellStyle name="Normal 6 2 6 2 4" xfId="3469" xr:uid="{7042FB3A-F95A-4A1A-B4DA-93B27139DFD5}"/>
    <cellStyle name="Normal 6 2 6 2 4 2" xfId="35408" xr:uid="{A7B7D216-5663-43A6-90D4-AF7952819487}"/>
    <cellStyle name="Normal 6 2 6 2 5" xfId="7605" xr:uid="{D40CCFD2-D94F-49C3-9BF6-6CC4EEB8F947}"/>
    <cellStyle name="Normal 6 2 6 2 6" xfId="11063" xr:uid="{204E5CC9-4C53-4C8B-9A7C-7000B4ECFD54}"/>
    <cellStyle name="Normal 6 2 6 2 7" xfId="14842" xr:uid="{B0433EAE-B587-4344-84A8-426D83671F32}"/>
    <cellStyle name="Normal 6 2 6 2 8" xfId="18166" xr:uid="{96A05C1C-80C3-4895-9045-6A18A05BDD30}"/>
    <cellStyle name="Normal 6 2 6 3" xfId="3471" xr:uid="{A36AF8E7-10D5-4087-A647-DEB6AED341E3}"/>
    <cellStyle name="Normal 6 2 6 3 2" xfId="6027" xr:uid="{027FA780-964D-4119-90F3-EE52E4EB70BF}"/>
    <cellStyle name="Normal 6 2 6 3 2 2" xfId="12960" xr:uid="{840FA3BB-177C-45BC-868A-41CB283CA8EE}"/>
    <cellStyle name="Normal 6 2 6 3 2 3" xfId="16723" xr:uid="{62144B59-5973-499E-A7A6-707AEDE01334}"/>
    <cellStyle name="Normal 6 2 6 3 3" xfId="9088" xr:uid="{BCD8A6BD-A255-4781-B99C-63483B48A0B6}"/>
    <cellStyle name="Normal 6 2 6 3 4" xfId="11064" xr:uid="{00B46666-FFEB-4F99-9C3A-4839EB271B41}"/>
    <cellStyle name="Normal 6 2 6 3 5" xfId="14843" xr:uid="{340849DF-5A78-4D59-B1DA-282F7DA87DA7}"/>
    <cellStyle name="Normal 6 2 6 3 6" xfId="19442" xr:uid="{825D5FAC-55EA-4FEC-A440-45EAF853B918}"/>
    <cellStyle name="Normal 6 2 6 4" xfId="6024" xr:uid="{71B0E121-32D8-42BC-A0F6-E8E1479233E8}"/>
    <cellStyle name="Normal 6 2 6 4 2" xfId="12961" xr:uid="{D1297DA7-77FE-4F42-91DF-A2886E13E656}"/>
    <cellStyle name="Normal 6 2 6 4 3" xfId="16724" xr:uid="{0CB08AEF-6888-4CA9-9371-4298B21BF273}"/>
    <cellStyle name="Normal 6 2 6 5" xfId="3468" xr:uid="{2E59B4BC-E94C-45F3-ABA4-D6BD06726F69}"/>
    <cellStyle name="Normal 6 2 6 5 2" xfId="33100" xr:uid="{BB6AC081-FE37-4C9C-BAA3-0C86E1FE8F58}"/>
    <cellStyle name="Normal 6 2 6 6" xfId="7604" xr:uid="{9B32C091-B008-4729-A600-C31EF19E1302}"/>
    <cellStyle name="Normal 6 2 6 7" xfId="11062" xr:uid="{C169FAAF-817F-44CB-A056-E0F3A390AB4A}"/>
    <cellStyle name="Normal 6 2 6 8" xfId="14841" xr:uid="{61FD8237-1AD7-45F9-9B31-22783D15CFD1}"/>
    <cellStyle name="Normal 6 2 6 9" xfId="18165" xr:uid="{A8DE6881-8A82-427C-AB60-77DBF949F256}"/>
    <cellStyle name="Normal 6 2 7" xfId="1230" xr:uid="{E826C3AA-C898-41F3-B56F-C46AE5B49316}"/>
    <cellStyle name="Normal 6 2 7 2" xfId="1231" xr:uid="{E2AA484A-7491-4283-A6E7-9A968D25B1A4}"/>
    <cellStyle name="Normal 6 2 7 2 2" xfId="3474" xr:uid="{101B6712-7D81-4A72-8DAD-E81F83797404}"/>
    <cellStyle name="Normal 6 2 7 2 2 2" xfId="6030" xr:uid="{22832E38-6FB2-475F-93EC-D3E1D6C47135}"/>
    <cellStyle name="Normal 6 2 7 2 2 3" xfId="9091" xr:uid="{3FB7D924-11F3-4165-88DD-E61DA28FD138}"/>
    <cellStyle name="Normal 6 2 7 2 2 4" xfId="12962" xr:uid="{0213ADDF-9606-4024-9F0B-CA91785C9178}"/>
    <cellStyle name="Normal 6 2 7 2 2 5" xfId="16725" xr:uid="{A4AA3A4E-0572-4313-A0F1-1547F1248A82}"/>
    <cellStyle name="Normal 6 2 7 2 2 6" xfId="19445" xr:uid="{8DDC2ADB-86F6-42F2-8BEF-1FC64DE2E793}"/>
    <cellStyle name="Normal 6 2 7 2 3" xfId="6029" xr:uid="{577A29D3-D3F0-4F18-AA28-92D324066B02}"/>
    <cellStyle name="Normal 6 2 7 2 4" xfId="3473" xr:uid="{6FEDB6B7-CED1-44AF-B63E-608B04722A13}"/>
    <cellStyle name="Normal 6 2 7 2 5" xfId="7607" xr:uid="{DC6D5E4F-90A9-4B1B-B581-B08D03F8C4BF}"/>
    <cellStyle name="Normal 6 2 7 2 6" xfId="11066" xr:uid="{2325B0B8-A095-4C89-AEF8-ABEF000A8658}"/>
    <cellStyle name="Normal 6 2 7 2 7" xfId="14845" xr:uid="{4BE15A37-23A0-4A0F-833E-411682479328}"/>
    <cellStyle name="Normal 6 2 7 2 8" xfId="18168" xr:uid="{915F04F6-F90C-4776-8562-49D2BBEF0349}"/>
    <cellStyle name="Normal 6 2 7 3" xfId="3475" xr:uid="{B054C2FF-B9EB-41E5-BA07-E3666F9733CC}"/>
    <cellStyle name="Normal 6 2 7 3 2" xfId="6031" xr:uid="{8CC93F02-40D9-4F2F-95C7-8AAD6696DA6E}"/>
    <cellStyle name="Normal 6 2 7 3 2 2" xfId="12963" xr:uid="{1FB5B482-8DC6-4494-95B1-557530056B4E}"/>
    <cellStyle name="Normal 6 2 7 3 2 3" xfId="16726" xr:uid="{30DF7CEB-27F0-4AFF-9318-32315B0A8F29}"/>
    <cellStyle name="Normal 6 2 7 3 3" xfId="9090" xr:uid="{15CF0F41-5E13-4151-92FD-114454D1E281}"/>
    <cellStyle name="Normal 6 2 7 3 4" xfId="11067" xr:uid="{497FF550-A0CC-437B-81DD-D1EBC2AAFAA6}"/>
    <cellStyle name="Normal 6 2 7 3 5" xfId="14846" xr:uid="{603ED8EB-DE64-4783-AC2E-93602C224F56}"/>
    <cellStyle name="Normal 6 2 7 3 6" xfId="19444" xr:uid="{6B1BD11A-A7B4-4A6D-BCA5-4905954956C8}"/>
    <cellStyle name="Normal 6 2 7 4" xfId="6028" xr:uid="{7406A481-CA41-4413-995D-0B382468F0C3}"/>
    <cellStyle name="Normal 6 2 7 4 2" xfId="12964" xr:uid="{AE75DBAC-5B70-492F-B717-09FE3C596D9F}"/>
    <cellStyle name="Normal 6 2 7 4 3" xfId="16727" xr:uid="{C9ED386F-28A9-4485-9213-3F54446AFDAA}"/>
    <cellStyle name="Normal 6 2 7 5" xfId="3472" xr:uid="{4141FC5E-FD1B-40B2-82A3-8734F3EDFFDE}"/>
    <cellStyle name="Normal 6 2 7 6" xfId="7606" xr:uid="{A59A33B9-C1FA-469D-97E2-268F780AE16D}"/>
    <cellStyle name="Normal 6 2 7 7" xfId="11065" xr:uid="{FAE15479-07D9-431F-ACC7-2BF607621321}"/>
    <cellStyle name="Normal 6 2 7 8" xfId="14844" xr:uid="{42167DA0-5111-4429-B68E-98307EA4E360}"/>
    <cellStyle name="Normal 6 2 7 9" xfId="18167" xr:uid="{5F4B21CA-0568-4949-AB3F-AAB556AC418C}"/>
    <cellStyle name="Normal 6 2 8" xfId="3476" xr:uid="{92EC4114-6946-4091-8EF5-1B6470AE5F49}"/>
    <cellStyle name="Normal 6 2 8 2" xfId="6032" xr:uid="{746784EE-B8C5-442E-ABCD-AD40AC59ED80}"/>
    <cellStyle name="Normal 6 2 8 2 2" xfId="9547" xr:uid="{117B27E3-24C3-47F2-B2EF-572357AD28DA}"/>
    <cellStyle name="Normal 6 2 8 3" xfId="8065" xr:uid="{1F38B8B2-6B58-47BE-9E8F-CF74170661E0}"/>
    <cellStyle name="Normal 6 2 8 4" xfId="19425" xr:uid="{0DC3B8FE-BBFE-4249-8E59-C5C1EBDF25AF}"/>
    <cellStyle name="Normal 6 2 9" xfId="5991" xr:uid="{B8F74BDB-A641-4862-B5F5-D693800C57B4}"/>
    <cellStyle name="Normal 6 2 9 2" xfId="9071" xr:uid="{A66C7DC3-32F3-4850-A547-4F5AA912E928}"/>
    <cellStyle name="Normal 6 3" xfId="218" xr:uid="{18D85CEE-1DC1-4E17-983D-CA95907857EC}"/>
    <cellStyle name="Normal 6 3 10" xfId="11068" xr:uid="{5D90C457-8167-46B2-8631-FAA6E096F31C}"/>
    <cellStyle name="Normal 6 3 11" xfId="14847" xr:uid="{3E06D85F-32AD-43DC-AE38-E1DED0772DCF}"/>
    <cellStyle name="Normal 6 3 12" xfId="18169" xr:uid="{6BDDAFA5-B847-4F5E-9A4D-4C51A3E39208}"/>
    <cellStyle name="Normal 6 3 2" xfId="372" xr:uid="{AFB8D6C1-B600-4704-805B-63C12FEBAE1F}"/>
    <cellStyle name="Normal 6 3 2 2" xfId="1232" xr:uid="{0E2AA618-62EF-4EF9-8E68-F09CA44ADD4A}"/>
    <cellStyle name="Normal 6 3 2 2 2" xfId="3480" xr:uid="{B7258CA8-8FD3-4BA7-8F24-CD37703DB2A8}"/>
    <cellStyle name="Normal 6 3 2 2 2 2" xfId="6036" xr:uid="{D1F9BB56-9DE4-469E-9A6F-70A60341C45C}"/>
    <cellStyle name="Normal 6 3 2 2 2 2 2" xfId="23299" xr:uid="{66D706A8-F1CE-4AD8-8099-F05D1B3E2E3B}"/>
    <cellStyle name="Normal 6 3 2 2 2 2 2 2" xfId="27375" xr:uid="{EA73CAD6-4F8A-440F-902F-B475873EF898}"/>
    <cellStyle name="Normal 6 3 2 2 2 2 2 2 2" xfId="38615" xr:uid="{CFA0DEE8-4049-4278-8BF3-860974DBC8F3}"/>
    <cellStyle name="Normal 6 3 2 2 2 2 2 3" xfId="29132" xr:uid="{0D40EFDA-F5AD-4123-83DA-6C27A88F6D5F}"/>
    <cellStyle name="Normal 6 3 2 2 2 2 2 3 2" xfId="41902" xr:uid="{BB4C2E38-E64E-457B-A90B-0863BA3BEAE7}"/>
    <cellStyle name="Normal 6 3 2 2 2 2 2 4" xfId="25189" xr:uid="{7E6DBEF0-0910-4B0B-8F49-6039AA22A129}"/>
    <cellStyle name="Normal 6 3 2 2 2 2 2 4 2" xfId="35413" xr:uid="{CA8DC542-D2F4-45E4-ABD5-45DA78E2A5D8}"/>
    <cellStyle name="Normal 6 3 2 2 2 2 2 5" xfId="32077" xr:uid="{36F7370A-BC52-4DD7-80B9-3D22326D9209}"/>
    <cellStyle name="Normal 6 3 2 2 2 2 3" xfId="26314" xr:uid="{584D0D0D-FA26-4A8B-BA6E-90D0EC5EBF9A}"/>
    <cellStyle name="Normal 6 3 2 2 2 2 3 2" xfId="37197" xr:uid="{E463E6F3-304C-4130-A72F-E7FB71C26026}"/>
    <cellStyle name="Normal 6 3 2 2 2 2 4" xfId="28068" xr:uid="{53E73F4D-BBD2-41B9-A0BF-E4EF8A9C0093}"/>
    <cellStyle name="Normal 6 3 2 2 2 2 4 2" xfId="40343" xr:uid="{3A61172A-25E9-467F-8F19-793339F1B01B}"/>
    <cellStyle name="Normal 6 3 2 2 2 2 5" xfId="23956" xr:uid="{6B4D3FD1-CCC2-435D-9662-1CAB614C3DC0}"/>
    <cellStyle name="Normal 6 3 2 2 2 2 5 2" xfId="33848" xr:uid="{7894AB80-636B-4981-8B59-AD52C1A7202E}"/>
    <cellStyle name="Normal 6 3 2 2 2 2 6" xfId="30794" xr:uid="{EDF5EB36-7DD9-463C-8B61-5A392D3CEDC6}"/>
    <cellStyle name="Normal 6 3 2 2 2 3" xfId="9094" xr:uid="{C5DDAD19-9DC9-40FE-97DF-E786B93A6BCA}"/>
    <cellStyle name="Normal 6 3 2 2 2 3 2" xfId="27374" xr:uid="{50B8F1B9-E54F-4FA1-BB60-1DFB13BADB68}"/>
    <cellStyle name="Normal 6 3 2 2 2 3 2 2" xfId="38614" xr:uid="{9E9C2959-DD1B-4413-8AFB-708F71833E9E}"/>
    <cellStyle name="Normal 6 3 2 2 2 3 3" xfId="29131" xr:uid="{2AF547FD-2092-4D5F-8541-397638EC1D04}"/>
    <cellStyle name="Normal 6 3 2 2 2 3 3 2" xfId="41901" xr:uid="{6B0657B4-BBD0-4EEF-BCFC-FA7EC7C54620}"/>
    <cellStyle name="Normal 6 3 2 2 2 3 4" xfId="25188" xr:uid="{43C375B5-A7F0-416A-A9BC-BF83AFD6DF2A}"/>
    <cellStyle name="Normal 6 3 2 2 2 3 4 2" xfId="35412" xr:uid="{0DB591DF-E5F5-439C-A30F-21A19A2321E3}"/>
    <cellStyle name="Normal 6 3 2 2 2 3 5" xfId="32076" xr:uid="{36E82858-C6CF-4BB9-B670-A26F450B7785}"/>
    <cellStyle name="Normal 6 3 2 2 2 4" xfId="12965" xr:uid="{4C30401C-1233-4BA1-AB37-06AEAB5E2AE9}"/>
    <cellStyle name="Normal 6 3 2 2 2 4 2" xfId="25925" xr:uid="{B949B378-0FFB-4D45-9499-0C064DFC5950}"/>
    <cellStyle name="Normal 6 3 2 2 2 4 2 2" xfId="36382" xr:uid="{3FBBC622-A6D7-4394-94F2-E78CF24FD887}"/>
    <cellStyle name="Normal 6 3 2 2 2 4 3" xfId="30302" xr:uid="{7E0EF3A3-E94F-482F-80B2-1FCA68C91335}"/>
    <cellStyle name="Normal 6 3 2 2 2 5" xfId="16728" xr:uid="{43C48F3E-653F-4C58-9F11-8D73DDCD6C2B}"/>
    <cellStyle name="Normal 6 3 2 2 2 5 2" xfId="39528" xr:uid="{AEDDD823-9B22-4520-B78D-45DE1B6AE837}"/>
    <cellStyle name="Normal 6 3 2 2 2 6" xfId="19448" xr:uid="{483E4A66-5DC2-4341-9098-115926A60179}"/>
    <cellStyle name="Normal 6 3 2 2 2 6 2" xfId="32997" xr:uid="{63776C6E-B02A-4985-9BC8-74A572FDDE63}"/>
    <cellStyle name="Normal 6 3 2 2 2 7" xfId="29636" xr:uid="{B59CFC3A-9041-465E-9B86-21F7AF8F336A}"/>
    <cellStyle name="Normal 6 3 2 2 3" xfId="6035" xr:uid="{DB21F757-3F0C-470F-B95E-F143A137216A}"/>
    <cellStyle name="Normal 6 3 2 2 3 2" xfId="23300" xr:uid="{22CBC780-ECAB-4CEA-8893-730464AE2753}"/>
    <cellStyle name="Normal 6 3 2 2 3 2 2" xfId="27376" xr:uid="{014C57EC-3E80-46B7-92D3-078C1D3B33B9}"/>
    <cellStyle name="Normal 6 3 2 2 3 2 2 2" xfId="38616" xr:uid="{B56B589C-D7A7-479C-BD58-E84F99C9513F}"/>
    <cellStyle name="Normal 6 3 2 2 3 2 3" xfId="29133" xr:uid="{731C6E5E-9170-4C59-ADF6-E3B2974660B1}"/>
    <cellStyle name="Normal 6 3 2 2 3 2 3 2" xfId="41903" xr:uid="{E25082A4-1B15-470E-A21A-C24032771B40}"/>
    <cellStyle name="Normal 6 3 2 2 3 2 4" xfId="25190" xr:uid="{B7490995-8669-4469-A519-7361C85DFF4F}"/>
    <cellStyle name="Normal 6 3 2 2 3 2 4 2" xfId="35414" xr:uid="{6A244E70-BF95-40A4-A8C2-EED64AFBB30F}"/>
    <cellStyle name="Normal 6 3 2 2 3 2 5" xfId="32078" xr:uid="{E9CC7585-8D40-4B9B-9961-729DCB542890}"/>
    <cellStyle name="Normal 6 3 2 2 3 3" xfId="26152" xr:uid="{38B2A97B-913C-4F75-BFB2-21299E90C642}"/>
    <cellStyle name="Normal 6 3 2 2 3 3 2" xfId="36777" xr:uid="{54ECD1F2-889C-46D8-BFA5-0CC5C849BD4C}"/>
    <cellStyle name="Normal 6 3 2 2 3 4" xfId="27859" xr:uid="{AA68F29A-CAE2-4AF2-A5EB-4F2E436A100C}"/>
    <cellStyle name="Normal 6 3 2 2 3 4 2" xfId="39923" xr:uid="{FF782C94-C173-467B-AB66-5626DFCD4C76}"/>
    <cellStyle name="Normal 6 3 2 2 3 5" xfId="23743" xr:uid="{7F227BD8-9E7D-4556-93A5-975646AF5B94}"/>
    <cellStyle name="Normal 6 3 2 2 3 5 2" xfId="33417" xr:uid="{1D7C26C7-A9D3-4FF2-8BD9-30D7651980E4}"/>
    <cellStyle name="Normal 6 3 2 2 3 6" xfId="30581" xr:uid="{CEB2AACC-FE8D-4CD8-9050-5267E9D041CC}"/>
    <cellStyle name="Normal 6 3 2 2 4" xfId="3479" xr:uid="{07695AC8-9158-4B87-A296-2C78A78E5823}"/>
    <cellStyle name="Normal 6 3 2 2 4 2" xfId="27373" xr:uid="{F9F89016-69F4-4577-A581-4EAADF19D651}"/>
    <cellStyle name="Normal 6 3 2 2 4 2 2" xfId="38613" xr:uid="{1ACBEB71-D94C-48EE-85B7-E33BB2227E81}"/>
    <cellStyle name="Normal 6 3 2 2 4 3" xfId="29130" xr:uid="{29F40130-9904-430B-9B36-A4825D6B292E}"/>
    <cellStyle name="Normal 6 3 2 2 4 3 2" xfId="41900" xr:uid="{1DB160EC-CDAB-4F11-AC12-A7C6296A36B0}"/>
    <cellStyle name="Normal 6 3 2 2 4 4" xfId="25187" xr:uid="{517B3430-5FFE-4515-B5FF-6FD15F447886}"/>
    <cellStyle name="Normal 6 3 2 2 4 4 2" xfId="35411" xr:uid="{1A75419F-C6F3-4F18-9BE2-695D04A4446E}"/>
    <cellStyle name="Normal 6 3 2 2 4 5" xfId="32075" xr:uid="{0B33EE03-FAC5-444A-8A1A-5FDE691D0AC5}"/>
    <cellStyle name="Normal 6 3 2 2 5" xfId="7610" xr:uid="{52731A1E-077C-479F-96C0-4F7DE54F5EA5}"/>
    <cellStyle name="Normal 6 3 2 2 5 2" xfId="25587" xr:uid="{4329089A-18F8-4963-9ADD-01A75003710C}"/>
    <cellStyle name="Normal 6 3 2 2 5 2 2" xfId="35963" xr:uid="{D04A647C-4583-4B74-AB5C-9B8791425E3D}"/>
    <cellStyle name="Normal 6 3 2 2 5 3" xfId="29964" xr:uid="{7AB3959A-5C63-4BD5-AC9A-5F1D7C47E7A5}"/>
    <cellStyle name="Normal 6 3 2 2 6" xfId="11070" xr:uid="{1470DC1B-1FE6-412D-921B-ABBE695D8ED7}"/>
    <cellStyle name="Normal 6 3 2 2 6 2" xfId="39109" xr:uid="{E452B302-F077-4411-A198-3830DE008965}"/>
    <cellStyle name="Normal 6 3 2 2 7" xfId="14849" xr:uid="{50B360EA-815C-4FDA-8162-5FD6ECF6E068}"/>
    <cellStyle name="Normal 6 3 2 2 7 2" xfId="32572" xr:uid="{D19663F8-CF32-46F2-99CC-F7729871ADC5}"/>
    <cellStyle name="Normal 6 3 2 2 8" xfId="18171" xr:uid="{81CC1530-2840-4E3E-8A97-4AAE122B27F8}"/>
    <cellStyle name="Normal 6 3 2 3" xfId="3481" xr:uid="{B5BE2482-94AC-41F3-9180-9AA150A1AE56}"/>
    <cellStyle name="Normal 6 3 2 3 2" xfId="6037" xr:uid="{D08C478E-B6CA-467D-809E-5FE13D8DA8DA}"/>
    <cellStyle name="Normal 6 3 2 3 2 2" xfId="12966" xr:uid="{DD57BBE3-F2E1-4419-8C39-8B52E1E01F4D}"/>
    <cellStyle name="Normal 6 3 2 3 2 2 2" xfId="27378" xr:uid="{98ECED4D-17BE-4B02-A28B-78E25AC87B8E}"/>
    <cellStyle name="Normal 6 3 2 3 2 2 2 2" xfId="38618" xr:uid="{B5C65C3F-7A84-42C8-A2C7-A7A1AEC808E4}"/>
    <cellStyle name="Normal 6 3 2 3 2 2 3" xfId="29135" xr:uid="{4E900C7D-C61F-4A87-8DEA-A8D3A5F3F66B}"/>
    <cellStyle name="Normal 6 3 2 3 2 2 3 2" xfId="41905" xr:uid="{E831C5A1-C222-4DAC-A308-FC1656AD3287}"/>
    <cellStyle name="Normal 6 3 2 3 2 2 4" xfId="25192" xr:uid="{1B6FBF0A-FA92-4143-B2C4-1EF3DA70EA19}"/>
    <cellStyle name="Normal 6 3 2 3 2 2 4 2" xfId="35416" xr:uid="{EA67032E-A8C8-493F-BC5A-E3677976E1BF}"/>
    <cellStyle name="Normal 6 3 2 3 2 2 5" xfId="32080" xr:uid="{0ECC5460-A0EA-49FA-A679-F6F92D747F2A}"/>
    <cellStyle name="Normal 6 3 2 3 2 3" xfId="16729" xr:uid="{A37DC4AB-CDCC-4308-AE13-20D1A6CA6210}"/>
    <cellStyle name="Normal 6 3 2 3 2 3 2" xfId="36998" xr:uid="{B6EF87E1-720C-4419-B4C1-1FAE038356BE}"/>
    <cellStyle name="Normal 6 3 2 3 2 4" xfId="27972" xr:uid="{269CC3F5-6EF5-472C-B32E-8CC820B760D4}"/>
    <cellStyle name="Normal 6 3 2 3 2 4 2" xfId="40144" xr:uid="{D9008DAC-82D0-4C92-9990-F6E3659F4DFF}"/>
    <cellStyle name="Normal 6 3 2 3 2 5" xfId="23857" xr:uid="{08565A0C-7C5D-4C02-AB0D-C579735EF6B0}"/>
    <cellStyle name="Normal 6 3 2 3 2 5 2" xfId="33647" xr:uid="{5F1E37E7-5774-40AA-992D-1991611121ED}"/>
    <cellStyle name="Normal 6 3 2 3 2 6" xfId="30695" xr:uid="{6F6B172F-6144-471D-BC3F-1629DBB68BEC}"/>
    <cellStyle name="Normal 6 3 2 3 3" xfId="9093" xr:uid="{C00D1E2C-5304-4D05-821B-C1591AA12D4D}"/>
    <cellStyle name="Normal 6 3 2 3 3 2" xfId="27377" xr:uid="{D322AC7E-12C9-4FDA-BEC3-6D534BB28D15}"/>
    <cellStyle name="Normal 6 3 2 3 3 2 2" xfId="38617" xr:uid="{AE0132DD-B29D-40A4-BE7D-28D14BC8794E}"/>
    <cellStyle name="Normal 6 3 2 3 3 3" xfId="29134" xr:uid="{B614FA8D-CB2B-46AF-B273-76068C85AF68}"/>
    <cellStyle name="Normal 6 3 2 3 3 3 2" xfId="41904" xr:uid="{63FAAB69-34A0-46C9-B296-B778F1611C4F}"/>
    <cellStyle name="Normal 6 3 2 3 3 4" xfId="25191" xr:uid="{C95F5D78-7CF1-4E09-984F-38B6B70779AB}"/>
    <cellStyle name="Normal 6 3 2 3 3 4 2" xfId="35415" xr:uid="{76ACD79A-C9C6-4609-A3E5-B0B8A4177969}"/>
    <cellStyle name="Normal 6 3 2 3 3 5" xfId="32079" xr:uid="{2DBB62C8-A0FA-4793-BA07-CA2B7F71E190}"/>
    <cellStyle name="Normal 6 3 2 3 4" xfId="11071" xr:uid="{23113A2C-0028-4D9E-A0E8-4FE98B8DA3F3}"/>
    <cellStyle name="Normal 6 3 2 3 4 2" xfId="25734" xr:uid="{05B93AF7-BAF7-4159-A247-D8F5BF12C42F}"/>
    <cellStyle name="Normal 6 3 2 3 4 2 2" xfId="36183" xr:uid="{3038A1BB-7784-42B4-AC17-1C1564E219A8}"/>
    <cellStyle name="Normal 6 3 2 3 4 3" xfId="30111" xr:uid="{A963DB0F-513B-428B-BD50-354BF03C50A0}"/>
    <cellStyle name="Normal 6 3 2 3 5" xfId="14850" xr:uid="{63AD0FB4-6C8B-4E30-BCED-FDF95F59C098}"/>
    <cellStyle name="Normal 6 3 2 3 5 2" xfId="39329" xr:uid="{C5653945-41A0-4AE8-90DD-EA3977500EDB}"/>
    <cellStyle name="Normal 6 3 2 3 6" xfId="19447" xr:uid="{738A5276-EECF-46BD-83B5-A3915E767365}"/>
    <cellStyle name="Normal 6 3 2 3 6 2" xfId="32797" xr:uid="{6E07A2E5-E41B-42D8-9596-AB0A31D531CE}"/>
    <cellStyle name="Normal 6 3 2 3 7" xfId="29536" xr:uid="{8ACCB6EE-C0F7-4593-A8D9-CC5A597C8C2E}"/>
    <cellStyle name="Normal 6 3 2 4" xfId="6034" xr:uid="{3461CC76-2A1B-435A-9419-DB88466D3711}"/>
    <cellStyle name="Normal 6 3 2 4 2" xfId="12967" xr:uid="{E798106C-8584-4D0A-AEEA-D323718C1D61}"/>
    <cellStyle name="Normal 6 3 2 4 2 2" xfId="27379" xr:uid="{7E6647E7-F6E1-4A01-A9FA-C621CE456DB5}"/>
    <cellStyle name="Normal 6 3 2 4 2 2 2" xfId="38619" xr:uid="{12B14B4A-3013-43AD-8A86-9A973D58915F}"/>
    <cellStyle name="Normal 6 3 2 4 2 3" xfId="29136" xr:uid="{9F43F971-2879-4983-8613-A7E1A7B9AB47}"/>
    <cellStyle name="Normal 6 3 2 4 2 3 2" xfId="41906" xr:uid="{C1E7BB1C-4032-4110-9DDB-B67B40B9CDF2}"/>
    <cellStyle name="Normal 6 3 2 4 2 4" xfId="25193" xr:uid="{757BFFEB-679B-4E6E-8618-FC6290A00DC3}"/>
    <cellStyle name="Normal 6 3 2 4 2 4 2" xfId="35417" xr:uid="{521C6F8D-A868-4344-898B-41279A0BB06C}"/>
    <cellStyle name="Normal 6 3 2 4 2 5" xfId="32081" xr:uid="{41576AD1-E914-4FEF-8E47-02EBB7921C4C}"/>
    <cellStyle name="Normal 6 3 2 4 3" xfId="16730" xr:uid="{5F630FE9-221F-4E1F-BC12-C16E8C5C4FEB}"/>
    <cellStyle name="Normal 6 3 2 4 3 2" xfId="36582" xr:uid="{1719E67E-AC3A-43DF-81C2-A908BE953E62}"/>
    <cellStyle name="Normal 6 3 2 4 4" xfId="27764" xr:uid="{57C620D1-631D-4339-99DE-7B49AA9059BF}"/>
    <cellStyle name="Normal 6 3 2 4 4 2" xfId="39728" xr:uid="{D943B424-C9FD-412B-9889-A21781CF4E51}"/>
    <cellStyle name="Normal 6 3 2 4 5" xfId="23643" xr:uid="{A3EC16DC-AA7F-4215-815B-FBFFB49CFA75}"/>
    <cellStyle name="Normal 6 3 2 4 5 2" xfId="33217" xr:uid="{63AB6237-1591-445D-94BD-F723771D42E2}"/>
    <cellStyle name="Normal 6 3 2 4 6" xfId="30480" xr:uid="{5CC05416-7E23-4BB5-B76A-D54B8F00B4D9}"/>
    <cellStyle name="Normal 6 3 2 5" xfId="3478" xr:uid="{4968A311-E023-4315-AFC9-BD1584978412}"/>
    <cellStyle name="Normal 6 3 2 5 2" xfId="27372" xr:uid="{6433AF35-BDCA-4BEB-8AC9-9D9B8A4010D8}"/>
    <cellStyle name="Normal 6 3 2 5 2 2" xfId="38612" xr:uid="{50EAC57C-F2D7-42C3-AEB9-986AC32E01F3}"/>
    <cellStyle name="Normal 6 3 2 5 3" xfId="29129" xr:uid="{E1125430-DC89-43A3-B9BA-E23937A7EC4C}"/>
    <cellStyle name="Normal 6 3 2 5 3 2" xfId="41899" xr:uid="{8D36B650-48A5-44EE-88BB-5DD003AE3DEB}"/>
    <cellStyle name="Normal 6 3 2 5 4" xfId="25186" xr:uid="{3DB8F820-ACCA-4634-857A-562775AEBD1A}"/>
    <cellStyle name="Normal 6 3 2 5 4 2" xfId="35410" xr:uid="{9246C811-0904-43BD-BFB4-03262FA5EF73}"/>
    <cellStyle name="Normal 6 3 2 5 5" xfId="32074" xr:uid="{226E3455-95D4-48AF-9798-9BF1D951DDD4}"/>
    <cellStyle name="Normal 6 3 2 6" xfId="7609" xr:uid="{7AE74E63-045A-4085-BCF8-C11321F195CC}"/>
    <cellStyle name="Normal 6 3 2 6 2" xfId="25397" xr:uid="{CBC664DE-949E-417C-97FA-5C3A65DEDA22}"/>
    <cellStyle name="Normal 6 3 2 6 2 2" xfId="35769" xr:uid="{85C5C897-209F-49D5-B61C-25B7A6B69FE4}"/>
    <cellStyle name="Normal 6 3 2 6 3" xfId="29774" xr:uid="{E16F5863-7571-4E6C-9FE4-EB09F569F0A0}"/>
    <cellStyle name="Normal 6 3 2 7" xfId="11069" xr:uid="{A79366C0-A6B2-48AD-8EC5-F60711843D5C}"/>
    <cellStyle name="Normal 6 3 2 7 2" xfId="38915" xr:uid="{9AECC55D-2F15-4F52-9E2B-ABF7586B93F9}"/>
    <cellStyle name="Normal 6 3 2 8" xfId="14848" xr:uid="{CD86B1D7-4C65-4FEA-9EBD-45660314802F}"/>
    <cellStyle name="Normal 6 3 2 8 2" xfId="32375" xr:uid="{8EC5DE49-DCBD-4368-B2B1-9E07F3699087}"/>
    <cellStyle name="Normal 6 3 2 9" xfId="18170" xr:uid="{CF7C3650-20D2-4C69-8DE8-C8625B44BE2B}"/>
    <cellStyle name="Normal 6 3 3" xfId="1233" xr:uid="{CC950BB3-10DD-4528-9D9D-F67FFE6D79B3}"/>
    <cellStyle name="Normal 6 3 3 2" xfId="1234" xr:uid="{21E2EE0C-0FDF-4E0A-8D21-92EA611D59F1}"/>
    <cellStyle name="Normal 6 3 3 2 2" xfId="3484" xr:uid="{F9425DE7-70F1-4084-BD13-C51DF963486A}"/>
    <cellStyle name="Normal 6 3 3 2 2 2" xfId="6040" xr:uid="{C938DF7B-E893-45B4-8E5C-D78652248711}"/>
    <cellStyle name="Normal 6 3 3 2 2 2 2" xfId="27381" xr:uid="{364A41C0-99BD-421A-A714-1A592CBAFEC5}"/>
    <cellStyle name="Normal 6 3 3 2 2 2 2 2" xfId="38622" xr:uid="{AAEFF276-F49B-4EBF-9B72-4A08005A3E8F}"/>
    <cellStyle name="Normal 6 3 3 2 2 2 3" xfId="29138" xr:uid="{7A0E725D-5497-4F2D-BCB6-A16217CD6FA8}"/>
    <cellStyle name="Normal 6 3 3 2 2 2 3 2" xfId="41909" xr:uid="{59B59BBF-637A-4E8A-A907-BD038CCC3860}"/>
    <cellStyle name="Normal 6 3 3 2 2 2 4" xfId="25196" xr:uid="{6798F6ED-EDE6-4D72-83A5-F7C05E7E9079}"/>
    <cellStyle name="Normal 6 3 3 2 2 2 4 2" xfId="35420" xr:uid="{314EADD8-CC5E-4D44-B8C6-077BB3B0E829}"/>
    <cellStyle name="Normal 6 3 3 2 2 2 5" xfId="32084" xr:uid="{2171725D-C399-4014-96E5-7EEA08B02C46}"/>
    <cellStyle name="Normal 6 3 3 2 2 3" xfId="9096" xr:uid="{69FCB3C8-29B6-4086-A5F2-10E49CABB081}"/>
    <cellStyle name="Normal 6 3 3 2 2 3 2" xfId="37101" xr:uid="{C942D8D2-1DCD-42F9-A257-60E0FDACB82C}"/>
    <cellStyle name="Normal 6 3 3 2 2 4" xfId="12968" xr:uid="{CF6C9FD1-2C28-43C9-9037-AA961BB69F76}"/>
    <cellStyle name="Normal 6 3 3 2 2 4 2" xfId="40247" xr:uid="{FF0772C6-0155-4CD2-911E-C5476D85931A}"/>
    <cellStyle name="Normal 6 3 3 2 2 5" xfId="16731" xr:uid="{1B9D4747-D06A-4D1C-9A50-2BFDFEA9924D}"/>
    <cellStyle name="Normal 6 3 3 2 2 5 2" xfId="33752" xr:uid="{403AE4AA-EF4D-4B25-BC76-03559A18B519}"/>
    <cellStyle name="Normal 6 3 3 2 2 6" xfId="19450" xr:uid="{483FAF33-B9EE-4A6C-B1DB-DD26628E90E5}"/>
    <cellStyle name="Normal 6 3 3 2 3" xfId="6039" xr:uid="{CE2E36AB-22AB-4A38-9DDA-3127CF1A23FD}"/>
    <cellStyle name="Normal 6 3 3 2 3 2" xfId="27380" xr:uid="{70E5A52B-F35B-47CA-83D2-6E574E525B03}"/>
    <cellStyle name="Normal 6 3 3 2 3 2 2" xfId="38621" xr:uid="{DE92B876-1A1D-4FE2-99DA-BCE0E322235C}"/>
    <cellStyle name="Normal 6 3 3 2 3 3" xfId="29137" xr:uid="{4E3D69B5-7CE0-46B2-9A36-CD74B3FC23D2}"/>
    <cellStyle name="Normal 6 3 3 2 3 3 2" xfId="41908" xr:uid="{5C4A8FBB-1369-4F96-B615-C5F2A4FE2816}"/>
    <cellStyle name="Normal 6 3 3 2 3 4" xfId="25195" xr:uid="{59FE7BED-F16D-4A8D-8C20-7AC19AD2F94B}"/>
    <cellStyle name="Normal 6 3 3 2 3 4 2" xfId="35419" xr:uid="{382EAC5D-B013-4B45-92F8-7546290B4F3F}"/>
    <cellStyle name="Normal 6 3 3 2 3 5" xfId="32083" xr:uid="{1DF38580-1E0D-4E79-86C7-AF22F6ABF23E}"/>
    <cellStyle name="Normal 6 3 3 2 4" xfId="3483" xr:uid="{0885525C-CCA3-438E-A5A7-57353E5C71D7}"/>
    <cellStyle name="Normal 6 3 3 2 4 2" xfId="25830" xr:uid="{3D146030-84AF-4A55-B382-7187A3D913BF}"/>
    <cellStyle name="Normal 6 3 3 2 4 2 2" xfId="36286" xr:uid="{FFE53353-F5F8-408F-A2F5-02CF76458AC3}"/>
    <cellStyle name="Normal 6 3 3 2 4 3" xfId="30207" xr:uid="{7D97F8DF-EC0D-4036-8271-FAE9B36279E4}"/>
    <cellStyle name="Normal 6 3 3 2 5" xfId="7612" xr:uid="{642C100F-212D-45AB-9276-EDC57D5DC5ED}"/>
    <cellStyle name="Normal 6 3 3 2 5 2" xfId="39432" xr:uid="{FBAD70D2-A646-47DB-B975-A89D1F709320}"/>
    <cellStyle name="Normal 6 3 3 2 6" xfId="11073" xr:uid="{2A00BCE7-14C5-4AD6-835D-CE0EE3F337FB}"/>
    <cellStyle name="Normal 6 3 3 2 6 2" xfId="32901" xr:uid="{6F30794E-B76F-434E-91DD-4B0AC90F0D68}"/>
    <cellStyle name="Normal 6 3 3 2 7" xfId="14852" xr:uid="{36A2D867-B0E7-493C-ACAE-0072E1AC8B0D}"/>
    <cellStyle name="Normal 6 3 3 2 8" xfId="18173" xr:uid="{5927E664-3FEC-4C17-BC9C-80FD83B614D5}"/>
    <cellStyle name="Normal 6 3 3 3" xfId="3485" xr:uid="{CA39B5F1-6714-4F50-BDF9-31494D5DC5C3}"/>
    <cellStyle name="Normal 6 3 3 3 2" xfId="6041" xr:uid="{0195A5DC-06E1-4896-ACC4-D5C8F76EDFB5}"/>
    <cellStyle name="Normal 6 3 3 3 2 2" xfId="12969" xr:uid="{97DEDAD0-6E6E-4858-BA38-9F934A9A8FF1}"/>
    <cellStyle name="Normal 6 3 3 3 2 2 2" xfId="38623" xr:uid="{B0C1EBCC-4967-4A00-9448-FE7D51686255}"/>
    <cellStyle name="Normal 6 3 3 3 2 3" xfId="16732" xr:uid="{858C1DFB-2674-481F-86D2-0F3CF5C106BD}"/>
    <cellStyle name="Normal 6 3 3 3 2 3 2" xfId="41910" xr:uid="{F68793B9-87A7-48DB-A141-0289580F8A62}"/>
    <cellStyle name="Normal 6 3 3 3 2 4" xfId="25197" xr:uid="{927C3DB9-A82A-4B89-8832-B9F596D14695}"/>
    <cellStyle name="Normal 6 3 3 3 2 4 2" xfId="35421" xr:uid="{AA186062-2F43-4723-8F1A-15DE4CD47BFC}"/>
    <cellStyle name="Normal 6 3 3 3 2 5" xfId="32085" xr:uid="{192FC1B8-232F-40B4-A49E-509376330561}"/>
    <cellStyle name="Normal 6 3 3 3 3" xfId="9095" xr:uid="{388863DA-771C-405D-AA3D-80AAA6AB1850}"/>
    <cellStyle name="Normal 6 3 3 3 3 2" xfId="36681" xr:uid="{C1D76E54-352F-4C63-A98A-DA144EE67426}"/>
    <cellStyle name="Normal 6 3 3 3 4" xfId="11074" xr:uid="{6381E06A-40FD-4B5A-B0CE-7C7784CA5D32}"/>
    <cellStyle name="Normal 6 3 3 3 4 2" xfId="39827" xr:uid="{140D7ECF-BF5A-452D-AD05-5FE4A1A32614}"/>
    <cellStyle name="Normal 6 3 3 3 5" xfId="14853" xr:uid="{D3E2C092-09F2-409F-80A2-7A50EFA4D6DE}"/>
    <cellStyle name="Normal 6 3 3 3 5 2" xfId="33321" xr:uid="{7AAFF79C-60BA-4A2C-B988-F6B75AE77504}"/>
    <cellStyle name="Normal 6 3 3 3 6" xfId="19449" xr:uid="{225A03DA-F30D-49C5-9C6B-6DBA12C01681}"/>
    <cellStyle name="Normal 6 3 3 4" xfId="6038" xr:uid="{73C327E7-5568-48C1-9066-1424AFDF63DA}"/>
    <cellStyle name="Normal 6 3 3 4 2" xfId="12970" xr:uid="{41ACEEAB-C8C9-46F9-9788-B7F0CACEAD38}"/>
    <cellStyle name="Normal 6 3 3 4 2 2" xfId="38620" xr:uid="{414CECB3-1A86-451F-B119-9A6B392C947E}"/>
    <cellStyle name="Normal 6 3 3 4 3" xfId="16733" xr:uid="{98441F9D-EC99-4FCB-9182-4BFEE21B4EBE}"/>
    <cellStyle name="Normal 6 3 3 4 3 2" xfId="41907" xr:uid="{A37F4271-5E21-46BB-9000-DE62FF373FCE}"/>
    <cellStyle name="Normal 6 3 3 4 4" xfId="25194" xr:uid="{39D4BDB5-6344-4655-A9CB-5224B5933C05}"/>
    <cellStyle name="Normal 6 3 3 4 4 2" xfId="35418" xr:uid="{1C9C1A28-936B-4E55-AD2B-2464FF59443F}"/>
    <cellStyle name="Normal 6 3 3 4 5" xfId="32082" xr:uid="{E2278FB7-B895-45ED-8C85-C394A8833E10}"/>
    <cellStyle name="Normal 6 3 3 5" xfId="3482" xr:uid="{7557D4B1-795D-4892-BC6E-B018221A39E9}"/>
    <cellStyle name="Normal 6 3 3 5 2" xfId="25491" xr:uid="{1E2471D1-456B-423E-B9A6-92D44881D15E}"/>
    <cellStyle name="Normal 6 3 3 5 2 2" xfId="35867" xr:uid="{BBB4DA28-4B6F-45DE-89F5-49CFD1153B81}"/>
    <cellStyle name="Normal 6 3 3 5 3" xfId="29868" xr:uid="{BFCB79E6-749A-4BA6-B57D-651E0322E8E3}"/>
    <cellStyle name="Normal 6 3 3 6" xfId="7611" xr:uid="{A65DB8E3-1B03-4A19-A839-029B51AF1082}"/>
    <cellStyle name="Normal 6 3 3 6 2" xfId="39013" xr:uid="{B2A831D6-FDC4-47E4-A275-6A146526A839}"/>
    <cellStyle name="Normal 6 3 3 7" xfId="11072" xr:uid="{E6358B12-0D30-4D3E-8232-FD2C8DBAC2D0}"/>
    <cellStyle name="Normal 6 3 3 7 2" xfId="32476" xr:uid="{FF1B42A4-4118-4CEC-8C38-B2378C11DE3B}"/>
    <cellStyle name="Normal 6 3 3 8" xfId="14851" xr:uid="{8B5B4EA6-3033-4A33-877E-4CC513D4A311}"/>
    <cellStyle name="Normal 6 3 3 9" xfId="18172" xr:uid="{D3A802F3-6062-431C-961D-45735D02CFD3}"/>
    <cellStyle name="Normal 6 3 4" xfId="1235" xr:uid="{843A82B2-867E-49A8-92C3-F947FD65FC38}"/>
    <cellStyle name="Normal 6 3 4 2" xfId="1236" xr:uid="{77BA3E5D-4C2C-49B7-8ECE-9FD36F4C731D}"/>
    <cellStyle name="Normal 6 3 4 2 2" xfId="3488" xr:uid="{AEF6CBCB-BF62-42C9-9F0A-16019ED534FA}"/>
    <cellStyle name="Normal 6 3 4 2 2 2" xfId="6044" xr:uid="{57275514-635C-4788-B201-B6B6CCDC41CE}"/>
    <cellStyle name="Normal 6 3 4 2 2 2 2" xfId="38624" xr:uid="{85E11550-3E28-4334-8891-6C9824E9F77D}"/>
    <cellStyle name="Normal 6 3 4 2 2 3" xfId="9098" xr:uid="{E1EAE28F-5CEE-4416-AFFD-9FD034738BC7}"/>
    <cellStyle name="Normal 6 3 4 2 2 3 2" xfId="41912" xr:uid="{F504CD76-59B1-46E6-B3B3-77D3BE6F2AE1}"/>
    <cellStyle name="Normal 6 3 4 2 2 4" xfId="12971" xr:uid="{565338D5-C17A-44EF-B308-9748C1C0F20C}"/>
    <cellStyle name="Normal 6 3 4 2 2 4 2" xfId="35423" xr:uid="{F5AF10E6-8A1F-4847-8D35-D6B9AADA783D}"/>
    <cellStyle name="Normal 6 3 4 2 2 5" xfId="16734" xr:uid="{750B4B01-FE3E-4429-BCAB-EE3714129227}"/>
    <cellStyle name="Normal 6 3 4 2 2 6" xfId="19452" xr:uid="{BA009A6F-CF55-48A0-92D8-8780EEEA4A1C}"/>
    <cellStyle name="Normal 6 3 4 2 3" xfId="6043" xr:uid="{E2CF5295-9E03-40BF-B854-DBECC7C1A205}"/>
    <cellStyle name="Normal 6 3 4 2 3 2" xfId="36902" xr:uid="{13B4AEDD-5E0C-42C8-B7B1-A024D36101DE}"/>
    <cellStyle name="Normal 6 3 4 2 4" xfId="3487" xr:uid="{47EB6D2B-11B2-4EC8-9AB9-2348C15016D0}"/>
    <cellStyle name="Normal 6 3 4 2 4 2" xfId="40048" xr:uid="{45630C96-71FC-4A86-A77A-3D0F161D1F2B}"/>
    <cellStyle name="Normal 6 3 4 2 5" xfId="7614" xr:uid="{044504C3-51CE-49EA-8B9D-C4878896AFF7}"/>
    <cellStyle name="Normal 6 3 4 2 5 2" xfId="33551" xr:uid="{C921F4AA-AE0E-4AB4-B7BD-C2BCE2AF36F8}"/>
    <cellStyle name="Normal 6 3 4 2 6" xfId="11076" xr:uid="{730613FA-4B03-41FF-87A7-C8D21F346879}"/>
    <cellStyle name="Normal 6 3 4 2 7" xfId="14855" xr:uid="{10D7BAEB-086F-463C-8DB0-E6BCEC42B64D}"/>
    <cellStyle name="Normal 6 3 4 2 8" xfId="18175" xr:uid="{A7EB0871-4259-42C5-BBBC-8E2565B83F52}"/>
    <cellStyle name="Normal 6 3 4 3" xfId="3489" xr:uid="{71B58288-6F48-4D30-97FB-15754F7F16F1}"/>
    <cellStyle name="Normal 6 3 4 3 2" xfId="6045" xr:uid="{55534465-8CD3-413F-8E53-D1FE5E7E18D0}"/>
    <cellStyle name="Normal 6 3 4 3 2 2" xfId="12972" xr:uid="{44C33A6D-240D-4C1A-8B5F-5A4B77E56DAD}"/>
    <cellStyle name="Normal 6 3 4 3 2 3" xfId="16735" xr:uid="{67E77F2E-FB16-4B0A-BBDC-D2C7E5B58C45}"/>
    <cellStyle name="Normal 6 3 4 3 3" xfId="9097" xr:uid="{A62E3F67-ACB5-4F6B-9DE1-2D0E2107B053}"/>
    <cellStyle name="Normal 6 3 4 3 3 2" xfId="41911" xr:uid="{5A99DD35-5AAE-4933-8856-CCB5D1B0DA71}"/>
    <cellStyle name="Normal 6 3 4 3 4" xfId="11077" xr:uid="{D974F932-FD39-491A-B09E-F7565AD5D36F}"/>
    <cellStyle name="Normal 6 3 4 3 4 2" xfId="35422" xr:uid="{2CDE60CE-6E35-419E-9BD8-F0BD840F0FCE}"/>
    <cellStyle name="Normal 6 3 4 3 5" xfId="14856" xr:uid="{91813070-678C-412C-8C84-9778F94ACDE9}"/>
    <cellStyle name="Normal 6 3 4 3 6" xfId="19451" xr:uid="{01C6AB11-86F8-470A-BB1C-8C45732615B9}"/>
    <cellStyle name="Normal 6 3 4 4" xfId="6042" xr:uid="{09C2E655-E543-41DE-8F5A-7C441466D638}"/>
    <cellStyle name="Normal 6 3 4 4 2" xfId="12973" xr:uid="{1680C724-F413-478D-B517-2F35949BAC2B}"/>
    <cellStyle name="Normal 6 3 4 4 2 2" xfId="36087" xr:uid="{5DEECE45-42BC-48B7-B07E-55CCAFD59164}"/>
    <cellStyle name="Normal 6 3 4 4 3" xfId="16736" xr:uid="{703F2AC7-1A60-4B21-8A86-C5FC6F40CA34}"/>
    <cellStyle name="Normal 6 3 4 5" xfId="3486" xr:uid="{3888E9A1-8B46-4197-8A22-28B802FE06C8}"/>
    <cellStyle name="Normal 6 3 4 5 2" xfId="39233" xr:uid="{9780AE63-A3B4-4CA6-8CB3-9C0FF5453BC2}"/>
    <cellStyle name="Normal 6 3 4 6" xfId="7613" xr:uid="{BC9581AF-54DB-424A-BD91-6AF29CF35E6F}"/>
    <cellStyle name="Normal 6 3 4 6 2" xfId="32701" xr:uid="{78C28D79-4FE1-4431-B5CD-3D391E4373CF}"/>
    <cellStyle name="Normal 6 3 4 7" xfId="11075" xr:uid="{444B490F-E34C-4725-B758-32FD1B5202BA}"/>
    <cellStyle name="Normal 6 3 4 8" xfId="14854" xr:uid="{C2783611-C788-40B8-AF9B-694CA65CE8D0}"/>
    <cellStyle name="Normal 6 3 4 9" xfId="18174" xr:uid="{591E3197-C983-4DF5-9AFE-36B83D2BE4C1}"/>
    <cellStyle name="Normal 6 3 5" xfId="1237" xr:uid="{484BFE16-90E6-424D-AD45-3FBEF2C611B7}"/>
    <cellStyle name="Normal 6 3 5 2" xfId="3491" xr:uid="{670B68AB-7927-418A-B4FC-E16ED9E84572}"/>
    <cellStyle name="Normal 6 3 5 2 2" xfId="6047" xr:uid="{09CD478B-9781-46D6-BF81-6614319E1092}"/>
    <cellStyle name="Normal 6 3 5 2 2 2" xfId="38625" xr:uid="{EB25F6C0-C72D-4775-8AD2-489386580D29}"/>
    <cellStyle name="Normal 6 3 5 2 3" xfId="9099" xr:uid="{36FF3965-803C-4E9E-A064-CC0C44A6BB4C}"/>
    <cellStyle name="Normal 6 3 5 2 3 2" xfId="41913" xr:uid="{8D9B97A8-6383-42C0-B672-790479B9FBED}"/>
    <cellStyle name="Normal 6 3 5 2 4" xfId="12974" xr:uid="{105F2899-8FD5-46AE-927E-1EFE117EBFEE}"/>
    <cellStyle name="Normal 6 3 5 2 4 2" xfId="35424" xr:uid="{B6576B3C-D9AC-405D-AA6A-000F23BC5DB2}"/>
    <cellStyle name="Normal 6 3 5 2 5" xfId="16737" xr:uid="{93714DAB-024B-4ED2-9223-A5BE0AEC6B7A}"/>
    <cellStyle name="Normal 6 3 5 2 6" xfId="19453" xr:uid="{7748D036-74F7-44EF-8FF4-9BBF31D582AB}"/>
    <cellStyle name="Normal 6 3 5 3" xfId="6046" xr:uid="{4EDAE8D5-8800-4C3F-8672-E4630975434E}"/>
    <cellStyle name="Normal 6 3 5 3 2" xfId="26038" xr:uid="{3F9572B7-4823-400A-A5CB-BA6938D32C31}"/>
    <cellStyle name="Normal 6 3 5 3 2 2" xfId="36497" xr:uid="{9FB26966-9D85-4EB4-B7B8-7DE8AE78F52D}"/>
    <cellStyle name="Normal 6 3 5 3 3" xfId="30415" xr:uid="{1116769B-E2D9-40C5-9306-46D92E2E8A52}"/>
    <cellStyle name="Normal 6 3 5 4" xfId="3490" xr:uid="{103D93FC-4865-42C6-961C-3387003AD9B6}"/>
    <cellStyle name="Normal 6 3 5 4 2" xfId="39643" xr:uid="{0C3905E9-B35D-4D15-AB01-461F10989A5B}"/>
    <cellStyle name="Normal 6 3 5 5" xfId="7615" xr:uid="{8FB81A72-8F39-4A62-AA25-609A366743A2}"/>
    <cellStyle name="Normal 6 3 5 5 2" xfId="33123" xr:uid="{3D104589-0BA5-42CB-B44C-115982ED10B3}"/>
    <cellStyle name="Normal 6 3 5 6" xfId="11078" xr:uid="{51F4C24D-5CCE-4605-A218-C5F40A4277DD}"/>
    <cellStyle name="Normal 6 3 5 7" xfId="14857" xr:uid="{01786849-00EE-429E-8A80-65C034D1449E}"/>
    <cellStyle name="Normal 6 3 5 8" xfId="18176" xr:uid="{EA5A4C92-4ABD-42CD-B79F-B42C6A651D47}"/>
    <cellStyle name="Normal 6 3 6" xfId="3492" xr:uid="{3EEF5946-3E4E-4379-9F83-92894BE43CF2}"/>
    <cellStyle name="Normal 6 3 6 2" xfId="6048" xr:uid="{2F1A5708-5168-4AD9-85DC-85835E55CB18}"/>
    <cellStyle name="Normal 6 3 6 2 2" xfId="9548" xr:uid="{36C80274-F041-46D8-A4DB-70A2E4790B92}"/>
    <cellStyle name="Normal 6 3 6 2 3" xfId="12975" xr:uid="{2E8ED881-EBB6-49D1-BE1E-6C7E7230DADF}"/>
    <cellStyle name="Normal 6 3 6 2 4" xfId="16738" xr:uid="{609D234D-BF0B-46AE-B586-51841CD2F26A}"/>
    <cellStyle name="Normal 6 3 6 3" xfId="8066" xr:uid="{1F9DC8E1-566E-4687-B348-E30F95A47184}"/>
    <cellStyle name="Normal 6 3 6 3 2" xfId="41898" xr:uid="{A7E269B1-E24D-4F96-9777-078DF96E0DE5}"/>
    <cellStyle name="Normal 6 3 6 4" xfId="11079" xr:uid="{47543C08-798A-44A8-A2B2-4D7C5D2AE829}"/>
    <cellStyle name="Normal 6 3 6 4 2" xfId="35409" xr:uid="{FF3C90F2-B2D4-4BE6-9331-7BA222D68D76}"/>
    <cellStyle name="Normal 6 3 6 5" xfId="14858" xr:uid="{8662608E-456F-4DAE-AC02-B45D563256DC}"/>
    <cellStyle name="Normal 6 3 6 6" xfId="19446" xr:uid="{1403874A-259F-4A2F-ACC2-60F4B945786C}"/>
    <cellStyle name="Normal 6 3 7" xfId="6033" xr:uid="{F20CA34D-113D-48A2-86FD-7E71878F2F68}"/>
    <cellStyle name="Normal 6 3 7 2" xfId="9092" xr:uid="{F9AA96BC-1858-4900-B679-B469CDCC7C48}"/>
    <cellStyle name="Normal 6 3 7 2 2" xfId="35680" xr:uid="{4B309A35-1EBA-483A-A29F-1521C24FFF48}"/>
    <cellStyle name="Normal 6 3 7 3" xfId="12976" xr:uid="{D68CB726-1C3F-46F0-99CE-3C6C6AD124DF}"/>
    <cellStyle name="Normal 6 3 7 4" xfId="16739" xr:uid="{9DF7A173-84B1-47F9-8F28-FEF03930B07D}"/>
    <cellStyle name="Normal 6 3 8" xfId="3477" xr:uid="{8E74EF89-D62D-4500-A8C3-02D568A43529}"/>
    <cellStyle name="Normal 6 3 8 2" xfId="38826" xr:uid="{CA091AC1-2ADF-49A5-92E8-145265296F7F}"/>
    <cellStyle name="Normal 6 3 9" xfId="7608" xr:uid="{1D1D299A-FA45-485C-AE1D-FB84B6582AA4}"/>
    <cellStyle name="Normal 6 3 9 2" xfId="32279" xr:uid="{25B67188-52E0-4FF2-89A1-E152CD266782}"/>
    <cellStyle name="Normal 6 4" xfId="170" xr:uid="{84C6D6A0-09F0-4794-91FC-971A15BBA5C0}"/>
    <cellStyle name="Normal 6 4 10" xfId="11080" xr:uid="{E7D97CE6-5D3A-4D6E-8014-99B6E7A67A89}"/>
    <cellStyle name="Normal 6 4 11" xfId="14859" xr:uid="{45BEB81A-C943-43C3-85FE-4DC2E1CE1541}"/>
    <cellStyle name="Normal 6 4 12" xfId="18177" xr:uid="{9CC316C4-0B6A-4411-BD15-53AC23165BE2}"/>
    <cellStyle name="Normal 6 4 2" xfId="324" xr:uid="{964D074E-4B9E-4380-B224-01D637C62FEE}"/>
    <cellStyle name="Normal 6 4 2 2" xfId="1238" xr:uid="{039B443E-57AC-4FDE-AE76-0EE7EE3929A6}"/>
    <cellStyle name="Normal 6 4 2 2 2" xfId="3496" xr:uid="{0CFC316E-C6E4-45C1-9CE1-1022D3754918}"/>
    <cellStyle name="Normal 6 4 2 2 2 2" xfId="6052" xr:uid="{B9820B6D-66DC-4ADB-93DB-117CFE283BAA}"/>
    <cellStyle name="Normal 6 4 2 2 2 2 2" xfId="27383" xr:uid="{C0A0A58C-F611-49E1-AE29-9938120FC72D}"/>
    <cellStyle name="Normal 6 4 2 2 2 2 2 2" xfId="38628" xr:uid="{E30FF52F-4FF7-4B66-BC32-0EB4DB779482}"/>
    <cellStyle name="Normal 6 4 2 2 2 2 3" xfId="29140" xr:uid="{48099EBD-42A3-424C-95B4-84063447DF1C}"/>
    <cellStyle name="Normal 6 4 2 2 2 2 3 2" xfId="41917" xr:uid="{1F0643D5-E8B4-45C9-AB59-DD477927DA61}"/>
    <cellStyle name="Normal 6 4 2 2 2 2 4" xfId="25200" xr:uid="{0701D133-1FF0-43AB-AC0F-1D85E7101D75}"/>
    <cellStyle name="Normal 6 4 2 2 2 2 4 2" xfId="35428" xr:uid="{9A9C06D6-6D58-4261-9B86-769849566872}"/>
    <cellStyle name="Normal 6 4 2 2 2 2 5" xfId="32088" xr:uid="{0498E000-B2E8-47EF-8D72-57C2627EC93B}"/>
    <cellStyle name="Normal 6 4 2 2 2 3" xfId="9102" xr:uid="{D42DEC34-AC20-4738-BC5C-C18D319DCBDB}"/>
    <cellStyle name="Normal 6 4 2 2 2 3 2" xfId="37149" xr:uid="{1D52D21F-69F2-4F9F-8A92-73FF5C798C93}"/>
    <cellStyle name="Normal 6 4 2 2 2 4" xfId="12977" xr:uid="{A462ECE9-3004-4CE6-BE8D-95BDA4783A5C}"/>
    <cellStyle name="Normal 6 4 2 2 2 4 2" xfId="40295" xr:uid="{43499E2E-7DE2-4694-B03E-DE14E4FAD720}"/>
    <cellStyle name="Normal 6 4 2 2 2 5" xfId="16740" xr:uid="{1578050F-7D1C-4397-B179-66D2884F560D}"/>
    <cellStyle name="Normal 6 4 2 2 2 5 2" xfId="33800" xr:uid="{8FAA4670-B181-41B6-81B8-7A26DE646DC0}"/>
    <cellStyle name="Normal 6 4 2 2 2 6" xfId="19456" xr:uid="{87206B8B-4431-4B80-B9B4-9472054AD938}"/>
    <cellStyle name="Normal 6 4 2 2 3" xfId="6051" xr:uid="{51339B95-5389-4580-A404-FE632F50DF24}"/>
    <cellStyle name="Normal 6 4 2 2 3 2" xfId="27382" xr:uid="{6C3EF45C-74C0-4685-8EAB-54A85DC3E7FF}"/>
    <cellStyle name="Normal 6 4 2 2 3 2 2" xfId="38627" xr:uid="{1510DA45-998C-4402-8D76-639386AE3FCC}"/>
    <cellStyle name="Normal 6 4 2 2 3 3" xfId="29139" xr:uid="{6E45010F-C41E-4186-B2AE-8733B35FD95F}"/>
    <cellStyle name="Normal 6 4 2 2 3 3 2" xfId="41916" xr:uid="{6576033C-529F-4E28-9CBB-1B1354D7D268}"/>
    <cellStyle name="Normal 6 4 2 2 3 4" xfId="25199" xr:uid="{EE9C6C1A-2F20-45CB-8DBD-5BCA72D3B562}"/>
    <cellStyle name="Normal 6 4 2 2 3 4 2" xfId="35427" xr:uid="{AEC88B4A-67A2-43C9-BD17-66D4AFC60E82}"/>
    <cellStyle name="Normal 6 4 2 2 3 5" xfId="32087" xr:uid="{7C3BDFB2-2F4B-46EC-A835-C4AA675F3728}"/>
    <cellStyle name="Normal 6 4 2 2 4" xfId="3495" xr:uid="{DD80ABA8-AC3C-4766-AABF-0314AC8250AA}"/>
    <cellStyle name="Normal 6 4 2 2 4 2" xfId="25877" xr:uid="{D5F75BEE-52CE-4420-9655-C38FE2B4D7C7}"/>
    <cellStyle name="Normal 6 4 2 2 4 2 2" xfId="36334" xr:uid="{2940EB6A-FC65-4626-9138-06B29CAC8B13}"/>
    <cellStyle name="Normal 6 4 2 2 4 3" xfId="30254" xr:uid="{65AA9A0E-2742-4B8E-8076-66CCA2783355}"/>
    <cellStyle name="Normal 6 4 2 2 5" xfId="7618" xr:uid="{BD8E445A-3389-4F02-981D-E57195184AB3}"/>
    <cellStyle name="Normal 6 4 2 2 5 2" xfId="39480" xr:uid="{517350B1-94C2-44D5-AB7B-D7D0FD0C1B1D}"/>
    <cellStyle name="Normal 6 4 2 2 6" xfId="11082" xr:uid="{19C7560F-93B3-4B4F-B33A-40927ED49B09}"/>
    <cellStyle name="Normal 6 4 2 2 6 2" xfId="32949" xr:uid="{444E642F-CC57-4085-9471-63412286FD56}"/>
    <cellStyle name="Normal 6 4 2 2 7" xfId="14861" xr:uid="{6B3179D0-CDCC-4EDE-AD85-890054C63D74}"/>
    <cellStyle name="Normal 6 4 2 2 8" xfId="18179" xr:uid="{A577A377-8AE2-4E89-AEC8-EDF45118A485}"/>
    <cellStyle name="Normal 6 4 2 3" xfId="3497" xr:uid="{387F8634-6844-4DCD-B47B-6972DC1A4475}"/>
    <cellStyle name="Normal 6 4 2 3 2" xfId="6053" xr:uid="{302B6C73-C00E-4CEC-A8F0-4DBB230B2120}"/>
    <cellStyle name="Normal 6 4 2 3 2 2" xfId="12978" xr:uid="{EBF63E6E-C0D4-458E-A424-0128107B409E}"/>
    <cellStyle name="Normal 6 4 2 3 2 2 2" xfId="38629" xr:uid="{6C20858F-F35D-4251-924B-32B47D7878C5}"/>
    <cellStyle name="Normal 6 4 2 3 2 3" xfId="16741" xr:uid="{32A2281A-2E0D-4125-B8E1-42AC8AC25645}"/>
    <cellStyle name="Normal 6 4 2 3 2 3 2" xfId="41918" xr:uid="{C7EA4061-70EE-49E7-8E13-780B2D654C09}"/>
    <cellStyle name="Normal 6 4 2 3 2 4" xfId="25201" xr:uid="{BAC70509-51AC-4FBD-8C12-B3DC5EBF162E}"/>
    <cellStyle name="Normal 6 4 2 3 2 4 2" xfId="35429" xr:uid="{7DE4AC2F-6059-4571-AD91-E7ACAB6A89AC}"/>
    <cellStyle name="Normal 6 4 2 3 2 5" xfId="32089" xr:uid="{949ADE63-EF21-40CE-BCE8-9EBE691590BA}"/>
    <cellStyle name="Normal 6 4 2 3 3" xfId="9101" xr:uid="{90DD9FE0-8C94-444B-93B6-DFDD2EFFCB21}"/>
    <cellStyle name="Normal 6 4 2 3 3 2" xfId="36729" xr:uid="{56FDA008-D529-49D5-9B9C-EC62822D0F8F}"/>
    <cellStyle name="Normal 6 4 2 3 4" xfId="11083" xr:uid="{F098F54D-8986-4169-8667-86649691327C}"/>
    <cellStyle name="Normal 6 4 2 3 4 2" xfId="39875" xr:uid="{F7D1C80B-80AC-4F79-8DA2-249F101B7008}"/>
    <cellStyle name="Normal 6 4 2 3 5" xfId="14862" xr:uid="{C540454C-1CD6-4A78-9E6B-A467734FB5EC}"/>
    <cellStyle name="Normal 6 4 2 3 5 2" xfId="33369" xr:uid="{1D1E6598-2DC1-4D9E-AA43-505C4489C5E2}"/>
    <cellStyle name="Normal 6 4 2 3 6" xfId="19455" xr:uid="{DAD79A79-B6AE-4DE4-B0B5-610254780230}"/>
    <cellStyle name="Normal 6 4 2 4" xfId="6050" xr:uid="{CB32BDC8-986E-441B-AB34-816DCCC88481}"/>
    <cellStyle name="Normal 6 4 2 4 2" xfId="12979" xr:uid="{DFB3429B-9901-4AEB-884B-C321B5437086}"/>
    <cellStyle name="Normal 6 4 2 4 2 2" xfId="38626" xr:uid="{531A441E-C67F-4FEC-AA6C-4F56D0807DCE}"/>
    <cellStyle name="Normal 6 4 2 4 3" xfId="16742" xr:uid="{437A8903-9F64-441F-BDAB-BEA3F9925953}"/>
    <cellStyle name="Normal 6 4 2 4 3 2" xfId="41915" xr:uid="{541515CE-80E6-428A-9BA0-C7B74DF9BD92}"/>
    <cellStyle name="Normal 6 4 2 4 4" xfId="25198" xr:uid="{9ADEC93C-CA3B-431B-A597-CB5B33B0416C}"/>
    <cellStyle name="Normal 6 4 2 4 4 2" xfId="35426" xr:uid="{D1CF4367-EFF4-45C6-86B6-E33E96BD34C6}"/>
    <cellStyle name="Normal 6 4 2 4 5" xfId="32086" xr:uid="{3603A763-E577-43F9-B76F-4A6C73AC4E9A}"/>
    <cellStyle name="Normal 6 4 2 5" xfId="3494" xr:uid="{B8BB796A-5AF2-4899-AA68-4DA8FD4D1087}"/>
    <cellStyle name="Normal 6 4 2 5 2" xfId="25539" xr:uid="{171FA903-48A6-424A-9524-D3FA0487C1AA}"/>
    <cellStyle name="Normal 6 4 2 5 2 2" xfId="35915" xr:uid="{6EF59A14-E737-4C6A-86AE-13C5BF8EC25D}"/>
    <cellStyle name="Normal 6 4 2 5 3" xfId="29916" xr:uid="{EE3CE406-5ACF-4EC7-8775-5F99F9EE6244}"/>
    <cellStyle name="Normal 6 4 2 6" xfId="7617" xr:uid="{87843B33-2C47-4854-8BB3-6EB28F5BBDA2}"/>
    <cellStyle name="Normal 6 4 2 6 2" xfId="39061" xr:uid="{9F91AF48-CFA2-4569-B4F1-775C3A893714}"/>
    <cellStyle name="Normal 6 4 2 7" xfId="11081" xr:uid="{071C71D2-C169-42B1-820F-2718D5C0F837}"/>
    <cellStyle name="Normal 6 4 2 7 2" xfId="32524" xr:uid="{669DA7C2-7467-4B95-842A-B8A517808817}"/>
    <cellStyle name="Normal 6 4 2 8" xfId="14860" xr:uid="{C5B25146-B13D-4B44-9BB9-74A2097211FE}"/>
    <cellStyle name="Normal 6 4 2 9" xfId="18178" xr:uid="{5A24EA51-9EEA-4CD6-ABB7-C8508943F01A}"/>
    <cellStyle name="Normal 6 4 3" xfId="1239" xr:uid="{C1A978B2-CB48-4A11-AE2B-D917F6DF4B77}"/>
    <cellStyle name="Normal 6 4 3 2" xfId="1240" xr:uid="{E37ED5F5-9040-40AB-8CA1-B94D391BF150}"/>
    <cellStyle name="Normal 6 4 3 2 2" xfId="3500" xr:uid="{E2A3C284-94BB-4378-BE05-87D495C57ADB}"/>
    <cellStyle name="Normal 6 4 3 2 2 2" xfId="6056" xr:uid="{412B6002-FC4A-41B0-B6AC-7B68CC7EE305}"/>
    <cellStyle name="Normal 6 4 3 2 2 2 2" xfId="38630" xr:uid="{062C7DAB-7235-42E1-ABBA-E76621985097}"/>
    <cellStyle name="Normal 6 4 3 2 2 3" xfId="9104" xr:uid="{3614B8E8-1BE0-44A8-956F-B0948910C4C6}"/>
    <cellStyle name="Normal 6 4 3 2 2 3 2" xfId="41920" xr:uid="{B1011A2A-799A-43E5-92D6-E40A933C8016}"/>
    <cellStyle name="Normal 6 4 3 2 2 4" xfId="12980" xr:uid="{7A731425-6829-49A7-A768-5BEAF54EF67C}"/>
    <cellStyle name="Normal 6 4 3 2 2 4 2" xfId="35431" xr:uid="{C9B5BD97-7A55-4118-8F4A-C7BF57800C84}"/>
    <cellStyle name="Normal 6 4 3 2 2 5" xfId="16743" xr:uid="{4B3CBF80-7517-4849-8738-C3251C1AA10B}"/>
    <cellStyle name="Normal 6 4 3 2 2 6" xfId="19458" xr:uid="{3B9776AE-EC11-40EC-9717-873E16DB5323}"/>
    <cellStyle name="Normal 6 4 3 2 3" xfId="6055" xr:uid="{3FD9FC58-FC87-482C-8242-412C674EF57F}"/>
    <cellStyle name="Normal 6 4 3 2 3 2" xfId="36950" xr:uid="{2CB161B6-84E4-45BA-B588-92718A5FC6A2}"/>
    <cellStyle name="Normal 6 4 3 2 4" xfId="3499" xr:uid="{FAF05829-2FCA-4AEE-A54C-A584E581A41C}"/>
    <cellStyle name="Normal 6 4 3 2 4 2" xfId="40096" xr:uid="{372E1B8F-859B-457D-816E-F931170274D2}"/>
    <cellStyle name="Normal 6 4 3 2 5" xfId="7620" xr:uid="{89FE517A-A74E-427D-9F80-E4DACB4BDFC5}"/>
    <cellStyle name="Normal 6 4 3 2 5 2" xfId="33599" xr:uid="{A2454F52-E3B7-44A8-B069-AEC54E1C5858}"/>
    <cellStyle name="Normal 6 4 3 2 6" xfId="11085" xr:uid="{5C2253AF-8AC1-40A0-A2B6-3199C172FCCD}"/>
    <cellStyle name="Normal 6 4 3 2 7" xfId="14864" xr:uid="{66B8781A-2844-47FB-B7E3-00D0729443B9}"/>
    <cellStyle name="Normal 6 4 3 2 8" xfId="18181" xr:uid="{C1977ABD-9D66-427B-B7AA-E53C9B5D424A}"/>
    <cellStyle name="Normal 6 4 3 3" xfId="3501" xr:uid="{07A2AB5C-2D70-4BFF-8BB1-22C8233797A2}"/>
    <cellStyle name="Normal 6 4 3 3 2" xfId="6057" xr:uid="{E0D80131-7895-4373-A3C1-6B64C1D5E13A}"/>
    <cellStyle name="Normal 6 4 3 3 2 2" xfId="12981" xr:uid="{E0AD69A7-B45D-4C27-8B34-53E9E35D8705}"/>
    <cellStyle name="Normal 6 4 3 3 2 3" xfId="16744" xr:uid="{11EB2CF8-9A83-40C5-A293-3A8DF4D37951}"/>
    <cellStyle name="Normal 6 4 3 3 3" xfId="9103" xr:uid="{112C2B00-8E34-4B43-9B1E-395747F616EF}"/>
    <cellStyle name="Normal 6 4 3 3 3 2" xfId="41919" xr:uid="{E5F96736-C049-46C0-B1DF-A189B1F1DEAC}"/>
    <cellStyle name="Normal 6 4 3 3 4" xfId="11086" xr:uid="{C9B5452F-ED43-45ED-BE0B-208F7C055E34}"/>
    <cellStyle name="Normal 6 4 3 3 4 2" xfId="35430" xr:uid="{A25358FF-EECC-413F-AA94-3DCBC15AB041}"/>
    <cellStyle name="Normal 6 4 3 3 5" xfId="14865" xr:uid="{30F66A9E-284A-4DA7-B269-5FF844534918}"/>
    <cellStyle name="Normal 6 4 3 3 6" xfId="19457" xr:uid="{E066D499-E223-4685-938D-C0785245E94E}"/>
    <cellStyle name="Normal 6 4 3 4" xfId="6054" xr:uid="{51C9EC23-6395-436B-9992-3525C50043ED}"/>
    <cellStyle name="Normal 6 4 3 4 2" xfId="12982" xr:uid="{501DF7F0-AA60-45DC-AE07-1D7203B2CE33}"/>
    <cellStyle name="Normal 6 4 3 4 2 2" xfId="36135" xr:uid="{98E0E23E-3D78-4715-BCCF-1EF47AAD5CD0}"/>
    <cellStyle name="Normal 6 4 3 4 3" xfId="16745" xr:uid="{0978A072-E5E2-4917-BBAD-F5D7E70F8C04}"/>
    <cellStyle name="Normal 6 4 3 5" xfId="3498" xr:uid="{A173C85A-0BF0-40A5-98F8-D4B632442B77}"/>
    <cellStyle name="Normal 6 4 3 5 2" xfId="39281" xr:uid="{CE6FECB5-8418-4935-B720-3312E55A90D9}"/>
    <cellStyle name="Normal 6 4 3 6" xfId="7619" xr:uid="{AD290E61-4E4A-4370-866D-73B62DF3CB0E}"/>
    <cellStyle name="Normal 6 4 3 6 2" xfId="32749" xr:uid="{215FBC2F-9564-423E-83B7-6BA16334F7CF}"/>
    <cellStyle name="Normal 6 4 3 7" xfId="11084" xr:uid="{4FB85ED2-8EEA-4F5B-918B-7A388D0F827B}"/>
    <cellStyle name="Normal 6 4 3 8" xfId="14863" xr:uid="{F4B55164-DAD2-4FFE-B0B8-8371EC1E5896}"/>
    <cellStyle name="Normal 6 4 3 9" xfId="18180" xr:uid="{E32B283C-6E83-4640-99F1-A5F5697E46DD}"/>
    <cellStyle name="Normal 6 4 4" xfId="1241" xr:uid="{6B4D6161-5F78-4176-8C94-3C218DD82D80}"/>
    <cellStyle name="Normal 6 4 4 2" xfId="1242" xr:uid="{A916A37F-0973-4AC4-9A10-844B4B53ED6A}"/>
    <cellStyle name="Normal 6 4 4 2 2" xfId="3504" xr:uid="{AD6F144B-AA32-4848-A0E3-4337712C16FA}"/>
    <cellStyle name="Normal 6 4 4 2 2 2" xfId="6060" xr:uid="{27E38794-9FFF-4334-8189-42E0C8C295F0}"/>
    <cellStyle name="Normal 6 4 4 2 2 3" xfId="9106" xr:uid="{A779AC6C-5F15-478E-94C8-52A36E5CA3AE}"/>
    <cellStyle name="Normal 6 4 4 2 2 4" xfId="12983" xr:uid="{C76250C5-57A1-45B8-B692-6CCF39084AA9}"/>
    <cellStyle name="Normal 6 4 4 2 2 5" xfId="16746" xr:uid="{B7AAC522-5228-4395-879B-F58435FEB5DE}"/>
    <cellStyle name="Normal 6 4 4 2 2 6" xfId="19460" xr:uid="{F7AF1E64-54A7-487A-97D5-96440867E864}"/>
    <cellStyle name="Normal 6 4 4 2 3" xfId="6059" xr:uid="{A427995B-B061-4710-B36E-4FED402C2575}"/>
    <cellStyle name="Normal 6 4 4 2 3 2" xfId="41921" xr:uid="{48B1C922-E5ED-4A95-A300-83A2E13929D1}"/>
    <cellStyle name="Normal 6 4 4 2 4" xfId="3503" xr:uid="{B1D69AE6-959D-4BE9-A06D-85CF9939CF08}"/>
    <cellStyle name="Normal 6 4 4 2 4 2" xfId="35432" xr:uid="{D0D2E836-4BA9-42A0-9F82-32757ABBBFBA}"/>
    <cellStyle name="Normal 6 4 4 2 5" xfId="7622" xr:uid="{DF6BE71C-E8C2-4BFE-9EE4-67860CD49172}"/>
    <cellStyle name="Normal 6 4 4 2 6" xfId="11088" xr:uid="{72F5A717-1CC8-428F-AE0C-B4BA74DFD9D9}"/>
    <cellStyle name="Normal 6 4 4 2 7" xfId="14867" xr:uid="{E27771EB-8E65-47FE-B9D2-31E04E1E321E}"/>
    <cellStyle name="Normal 6 4 4 2 8" xfId="18183" xr:uid="{4E3093A5-ECA6-4FA9-88FC-365D21CF72B0}"/>
    <cellStyle name="Normal 6 4 4 3" xfId="3505" xr:uid="{D0F1A1B7-D409-44EF-8176-B9837B2F2B65}"/>
    <cellStyle name="Normal 6 4 4 3 2" xfId="6061" xr:uid="{7DD419C6-78B1-4B2C-8A95-9DD3679EA0D0}"/>
    <cellStyle name="Normal 6 4 4 3 2 2" xfId="12984" xr:uid="{8D0EEC98-1841-4356-B50F-892B8023E29D}"/>
    <cellStyle name="Normal 6 4 4 3 2 3" xfId="16747" xr:uid="{F27BBF78-8C6E-4C1A-82FB-A15B7FB4115D}"/>
    <cellStyle name="Normal 6 4 4 3 3" xfId="9105" xr:uid="{A71A8431-0205-4F48-9416-7D01153FC2F7}"/>
    <cellStyle name="Normal 6 4 4 3 4" xfId="11089" xr:uid="{12DCB86D-BC39-44D9-B401-05C279D06C56}"/>
    <cellStyle name="Normal 6 4 4 3 5" xfId="14868" xr:uid="{C0B39EC9-C641-496B-9570-531172EB13C8}"/>
    <cellStyle name="Normal 6 4 4 3 6" xfId="19459" xr:uid="{28728A8F-E1A0-446F-BDC5-CCFE5EBC65F2}"/>
    <cellStyle name="Normal 6 4 4 4" xfId="6058" xr:uid="{6F2D4596-2316-4A3F-82DB-7096549FFDD0}"/>
    <cellStyle name="Normal 6 4 4 4 2" xfId="12985" xr:uid="{1719DA03-2A38-4BEC-89E2-7F34E92A926F}"/>
    <cellStyle name="Normal 6 4 4 4 3" xfId="16748" xr:uid="{9A58222F-3CAB-4D6C-B195-45B05EBAAD91}"/>
    <cellStyle name="Normal 6 4 4 5" xfId="3502" xr:uid="{D8D6E554-0227-40F9-A980-90123C20FD7E}"/>
    <cellStyle name="Normal 6 4 4 5 2" xfId="33169" xr:uid="{6FA47B24-738F-488F-81C7-80354F117181}"/>
    <cellStyle name="Normal 6 4 4 6" xfId="7621" xr:uid="{CFE88DBA-8EBA-4C8F-9D8F-8512C9020C32}"/>
    <cellStyle name="Normal 6 4 4 7" xfId="11087" xr:uid="{63031713-A198-4FB4-9FB7-B68853D73C08}"/>
    <cellStyle name="Normal 6 4 4 8" xfId="14866" xr:uid="{0AE1928B-EC15-4A21-84FB-EC8062494BC2}"/>
    <cellStyle name="Normal 6 4 4 9" xfId="18182" xr:uid="{A805B436-60EC-469C-A658-3640C3A4F741}"/>
    <cellStyle name="Normal 6 4 5" xfId="1243" xr:uid="{154E9057-51C3-46A7-9089-940408E4D290}"/>
    <cellStyle name="Normal 6 4 5 2" xfId="3507" xr:uid="{261992DE-A406-4D3A-A0F9-DFD641E84271}"/>
    <cellStyle name="Normal 6 4 5 2 2" xfId="6063" xr:uid="{68428570-30FF-4AE0-B8FF-0B352BF63F2F}"/>
    <cellStyle name="Normal 6 4 5 2 3" xfId="9107" xr:uid="{7BAEA6D0-CB30-4674-9447-D991ECE9CDFC}"/>
    <cellStyle name="Normal 6 4 5 2 4" xfId="12986" xr:uid="{ADA50408-2EC2-48F5-BAB2-55B8FC47F598}"/>
    <cellStyle name="Normal 6 4 5 2 5" xfId="16749" xr:uid="{8E0FFF90-86AC-4795-8DB4-6EEE55B1A362}"/>
    <cellStyle name="Normal 6 4 5 2 6" xfId="19461" xr:uid="{6AB25A7E-8CD8-4E90-8467-7E59AF709477}"/>
    <cellStyle name="Normal 6 4 5 3" xfId="6062" xr:uid="{C219D026-EC2A-4FD0-9C1C-DBB9064FB968}"/>
    <cellStyle name="Normal 6 4 5 3 2" xfId="41914" xr:uid="{B4012308-A44A-4485-86F0-9F544299E84E}"/>
    <cellStyle name="Normal 6 4 5 4" xfId="3506" xr:uid="{5EF87377-62B7-4CDD-856D-A672052A12ED}"/>
    <cellStyle name="Normal 6 4 5 4 2" xfId="35425" xr:uid="{AADC473D-9594-44BA-9E89-D5D431637563}"/>
    <cellStyle name="Normal 6 4 5 5" xfId="7623" xr:uid="{3893E6B6-782A-4239-9EE6-9646F960CDEA}"/>
    <cellStyle name="Normal 6 4 5 6" xfId="11090" xr:uid="{705825C6-A206-4E20-9B54-01A0463081A4}"/>
    <cellStyle name="Normal 6 4 5 7" xfId="14869" xr:uid="{1C3DC75A-56FD-45F6-B5E2-F48926071F1C}"/>
    <cellStyle name="Normal 6 4 5 8" xfId="18184" xr:uid="{EF4A849C-D0AA-44BB-8750-B4B94D2C5C2A}"/>
    <cellStyle name="Normal 6 4 6" xfId="3508" xr:uid="{77588ECF-7571-47C7-AD8E-E4156D69703B}"/>
    <cellStyle name="Normal 6 4 6 2" xfId="6064" xr:uid="{A8A66409-94B2-4C9F-B5FD-BCD84E4B2AA6}"/>
    <cellStyle name="Normal 6 4 6 2 2" xfId="9549" xr:uid="{E3BD8037-CDD5-4815-81B3-FDB34DFC904C}"/>
    <cellStyle name="Normal 6 4 6 2 3" xfId="12987" xr:uid="{52297F2D-4802-4770-886B-CEE08EDF3EA0}"/>
    <cellStyle name="Normal 6 4 6 2 4" xfId="16750" xr:uid="{D573C550-6CA9-4F28-9431-720B1EC5A1EA}"/>
    <cellStyle name="Normal 6 4 6 3" xfId="8067" xr:uid="{6F16681E-F020-4F94-887C-E65A195B3B38}"/>
    <cellStyle name="Normal 6 4 6 4" xfId="11091" xr:uid="{6AA83CC0-1E91-4E3A-901F-4B7CF1743CA3}"/>
    <cellStyle name="Normal 6 4 6 5" xfId="14870" xr:uid="{DE55CA8E-DE54-4095-9BFF-18379F8571FB}"/>
    <cellStyle name="Normal 6 4 6 6" xfId="19454" xr:uid="{B7DC4EEB-A4B0-4772-B90D-01A772167E98}"/>
    <cellStyle name="Normal 6 4 7" xfId="6049" xr:uid="{F93492E7-89F5-455F-833D-35F0BC541BC1}"/>
    <cellStyle name="Normal 6 4 7 2" xfId="9100" xr:uid="{64ED1E80-71CF-4A23-95F9-DFDA09A16966}"/>
    <cellStyle name="Normal 6 4 7 3" xfId="12988" xr:uid="{6424677D-E15C-44CE-8652-BAA6E52BB63E}"/>
    <cellStyle name="Normal 6 4 7 4" xfId="16751" xr:uid="{EDD97B53-42C5-4976-AC41-E3969E6236E8}"/>
    <cellStyle name="Normal 6 4 8" xfId="3493" xr:uid="{57D155B1-892F-45D3-8324-89C1F1F0730E}"/>
    <cellStyle name="Normal 6 4 8 2" xfId="32327" xr:uid="{C8DF7528-9911-491D-8263-3DBEA60684FE}"/>
    <cellStyle name="Normal 6 4 9" xfId="7616" xr:uid="{DE189514-4D61-455F-9D89-8F5356E0FE06}"/>
    <cellStyle name="Normal 6 5" xfId="314" xr:uid="{32B8EA31-ACA3-4667-9D70-119156D20835}"/>
    <cellStyle name="Normal 6 5 2" xfId="1507" xr:uid="{01198C3B-52F3-4D11-9FF7-BDDBA26FF4EA}"/>
    <cellStyle name="Normal 6 5 2 2" xfId="3511" xr:uid="{983D8F59-4D34-4877-BFC8-3C4343F3CC76}"/>
    <cellStyle name="Normal 6 5 2 2 2" xfId="6067" xr:uid="{BE82A926-3803-4789-B39E-A18106273B7D}"/>
    <cellStyle name="Normal 6 5 2 2 2 2" xfId="27386" xr:uid="{C363DC20-47E9-42A1-B610-234B66166BAF}"/>
    <cellStyle name="Normal 6 5 2 2 2 2 2" xfId="38633" xr:uid="{DA715EF0-8974-41D4-BD82-3C8B2243089E}"/>
    <cellStyle name="Normal 6 5 2 2 2 3" xfId="29143" xr:uid="{5B2BEAAA-152C-448B-9DBA-99C7C98CB835}"/>
    <cellStyle name="Normal 6 5 2 2 2 3 2" xfId="41924" xr:uid="{BED48FEC-3766-45FD-9A45-8D6EFC12A729}"/>
    <cellStyle name="Normal 6 5 2 2 2 4" xfId="25204" xr:uid="{D32BD94B-CC17-4D3E-8E3C-0BA51C81D340}"/>
    <cellStyle name="Normal 6 5 2 2 2 4 2" xfId="35435" xr:uid="{FD1BD601-6B32-4AEC-BB17-005C91280691}"/>
    <cellStyle name="Normal 6 5 2 2 2 5" xfId="32092" xr:uid="{BBB2708B-8A6D-494C-B1A4-C6503FD9D3DB}"/>
    <cellStyle name="Normal 6 5 2 2 3" xfId="9109" xr:uid="{1209506E-1B18-40CB-B9D8-BD8A34E326BB}"/>
    <cellStyle name="Normal 6 5 2 2 3 2" xfId="37053" xr:uid="{45736E35-1C03-43BA-8C01-D0EC0D5DD21C}"/>
    <cellStyle name="Normal 6 5 2 2 4" xfId="19463" xr:uid="{D2ADFE37-B270-4857-A59F-462BF0BB4B83}"/>
    <cellStyle name="Normal 6 5 2 2 4 2" xfId="40199" xr:uid="{E280D4C9-C35C-4FA1-BB93-2B92AFCF633A}"/>
    <cellStyle name="Normal 6 5 2 2 5" xfId="23893" xr:uid="{1C0793FA-DE20-43B0-BA82-6B10175BF7FD}"/>
    <cellStyle name="Normal 6 5 2 2 5 2" xfId="33704" xr:uid="{B4F1D8CF-E0B5-411E-BB52-B8236E07362A}"/>
    <cellStyle name="Normal 6 5 2 2 6" xfId="30731" xr:uid="{E2D83A10-2B08-45D7-9BA6-D19A0D0E7C7A}"/>
    <cellStyle name="Normal 6 5 2 3" xfId="6066" xr:uid="{6CD7B4A3-5EB5-43C3-9F98-CFE1F03ADB89}"/>
    <cellStyle name="Normal 6 5 2 3 2" xfId="27385" xr:uid="{85274018-ED46-4FB4-A524-775898F9F210}"/>
    <cellStyle name="Normal 6 5 2 3 2 2" xfId="38632" xr:uid="{6FEE641E-8440-4C2E-B0D1-F790D0B49C00}"/>
    <cellStyle name="Normal 6 5 2 3 3" xfId="29142" xr:uid="{7DC30F64-9420-415F-9AC4-74002E75CCAA}"/>
    <cellStyle name="Normal 6 5 2 3 3 2" xfId="41923" xr:uid="{40A20EA9-A75E-4B33-9E30-1B714613FFBC}"/>
    <cellStyle name="Normal 6 5 2 3 4" xfId="25203" xr:uid="{FA4B3F1D-30F8-4EEF-B5C4-FA275FE4CD16}"/>
    <cellStyle name="Normal 6 5 2 3 4 2" xfId="35434" xr:uid="{3B79E99D-925F-470C-B8B4-85FC0BF6410B}"/>
    <cellStyle name="Normal 6 5 2 3 5" xfId="32091" xr:uid="{8DD1A941-1191-4758-9763-9AE5142D67AF}"/>
    <cellStyle name="Normal 6 5 2 4" xfId="3510" xr:uid="{68383E73-0090-4B30-BF33-C85ACFD561B3}"/>
    <cellStyle name="Normal 6 5 2 4 2" xfId="25785" xr:uid="{789FD8A0-1626-4F3C-9ACC-11C5A81B6297}"/>
    <cellStyle name="Normal 6 5 2 4 2 2" xfId="36238" xr:uid="{A9EA69E8-25C7-451E-9487-67F4189637E7}"/>
    <cellStyle name="Normal 6 5 2 4 3" xfId="30162" xr:uid="{97C2669A-59CE-4AA8-96DE-23CF8E7C5557}"/>
    <cellStyle name="Normal 6 5 2 5" xfId="7625" xr:uid="{F3415CEB-7DD6-4DB6-8333-EB4FD48FD45A}"/>
    <cellStyle name="Normal 6 5 2 5 2" xfId="39384" xr:uid="{0BD5F2D9-BBBC-472B-A38E-05FC9D7E444F}"/>
    <cellStyle name="Normal 6 5 2 6" xfId="18186" xr:uid="{17746AB0-2295-4FF5-B21B-9043C3083F76}"/>
    <cellStyle name="Normal 6 5 2 6 2" xfId="32853" xr:uid="{E798CAA5-8566-4218-A6E4-19DCD66927F1}"/>
    <cellStyle name="Normal 6 5 2 7" xfId="29573" xr:uid="{9F905941-1E60-4957-ACED-FA7CD1A74595}"/>
    <cellStyle name="Normal 6 5 3" xfId="3512" xr:uid="{BE9AF93C-2D9F-40CD-ADF0-3383A6CD149A}"/>
    <cellStyle name="Normal 6 5 3 2" xfId="6068" xr:uid="{3B1AB407-60D4-4D2B-B8F1-0A19F76A83E7}"/>
    <cellStyle name="Normal 6 5 3 2 2" xfId="27387" xr:uid="{C210F357-7F5A-4D9E-AB1D-C80BCB163911}"/>
    <cellStyle name="Normal 6 5 3 2 2 2" xfId="38634" xr:uid="{726982B2-32C8-4231-B2C4-61C5FB7F5C69}"/>
    <cellStyle name="Normal 6 5 3 2 3" xfId="29144" xr:uid="{FAF3C5AC-3217-473E-A06B-8ECEFD7902FC}"/>
    <cellStyle name="Normal 6 5 3 2 3 2" xfId="41925" xr:uid="{A83A4F7C-EF7A-4FCE-9829-0EAB8B515C1A}"/>
    <cellStyle name="Normal 6 5 3 2 4" xfId="25205" xr:uid="{F918B447-5358-4589-9089-0C1F68DFB018}"/>
    <cellStyle name="Normal 6 5 3 2 4 2" xfId="35436" xr:uid="{6CCDA03B-42C6-478B-83F2-9A8D862BB26A}"/>
    <cellStyle name="Normal 6 5 3 2 5" xfId="32093" xr:uid="{96AD5B0D-0531-4D36-B7DF-56092E2D6CA9}"/>
    <cellStyle name="Normal 6 5 3 3" xfId="9108" xr:uid="{DD27A2DD-6952-48D1-8D19-97173AEAD69F}"/>
    <cellStyle name="Normal 6 5 3 3 2" xfId="36634" xr:uid="{C2BF00EC-9817-4CB0-B3F7-FE74F697D974}"/>
    <cellStyle name="Normal 6 5 3 4" xfId="19462" xr:uid="{9B88E79A-8C73-4B1F-9850-C1D98BC0C9ED}"/>
    <cellStyle name="Normal 6 5 3 4 2" xfId="39780" xr:uid="{21EC2585-3889-450A-A3BD-701C5C1DA611}"/>
    <cellStyle name="Normal 6 5 3 5" xfId="23678" xr:uid="{8D6A89A1-BF50-44A4-9AF9-93DF249E7937}"/>
    <cellStyle name="Normal 6 5 3 5 2" xfId="33273" xr:uid="{8591F176-D6F0-4EC5-A95B-6B1F893D87E9}"/>
    <cellStyle name="Normal 6 5 3 6" xfId="30515" xr:uid="{5A9F9D9B-066A-4F6D-80D3-A428695D159F}"/>
    <cellStyle name="Normal 6 5 4" xfId="6065" xr:uid="{DD622EEF-114F-43A2-963F-0BE122EFE731}"/>
    <cellStyle name="Normal 6 5 4 2" xfId="27384" xr:uid="{ACEFE188-C719-40FA-92AA-1D90300F7D93}"/>
    <cellStyle name="Normal 6 5 4 2 2" xfId="38631" xr:uid="{BF0431F7-E744-4A4A-96EB-C835AD6D3B28}"/>
    <cellStyle name="Normal 6 5 4 3" xfId="29141" xr:uid="{235E7555-C312-4DE0-80A0-5768152F38EE}"/>
    <cellStyle name="Normal 6 5 4 3 2" xfId="41922" xr:uid="{D534A71D-2219-43AB-A194-85956E2FE130}"/>
    <cellStyle name="Normal 6 5 4 4" xfId="25202" xr:uid="{D58F65E1-E2C5-455F-B7DF-B116CC117203}"/>
    <cellStyle name="Normal 6 5 4 4 2" xfId="35433" xr:uid="{ADF22873-59C8-4CAA-BD37-150B67CC0EF4}"/>
    <cellStyle name="Normal 6 5 4 5" xfId="32090" xr:uid="{FEFA456D-2D44-4DA2-93CE-23E1D6A35362}"/>
    <cellStyle name="Normal 6 5 5" xfId="3509" xr:uid="{FB4F6C5F-ED76-4BF8-B10C-C985DA8F7C90}"/>
    <cellStyle name="Normal 6 5 5 2" xfId="25445" xr:uid="{D5C47211-0CE4-452A-9821-DB0ED7B1BBD4}"/>
    <cellStyle name="Normal 6 5 5 2 2" xfId="35820" xr:uid="{BC8DA241-7772-4562-861B-2E8A6FE86F9A}"/>
    <cellStyle name="Normal 6 5 5 3" xfId="29822" xr:uid="{D45BB9AA-5BD6-47FA-83A6-6F67A961BA09}"/>
    <cellStyle name="Normal 6 5 6" xfId="7624" xr:uid="{EBD801EC-62CF-4328-9ABF-EC3FEAF7BFB8}"/>
    <cellStyle name="Normal 6 5 6 2" xfId="38966" xr:uid="{424F3AA6-970B-462F-A91D-B958FEF770D5}"/>
    <cellStyle name="Normal 6 5 7" xfId="11092" xr:uid="{94DFCC85-1B62-4E80-B5D2-9ECDD2FB4EAB}"/>
    <cellStyle name="Normal 6 5 7 2" xfId="32429" xr:uid="{1CD8AB79-B534-466B-9DBD-C881EC53DDCC}"/>
    <cellStyle name="Normal 6 5 7 3" xfId="23400" xr:uid="{EA01DA46-E9D7-4DE0-8C9E-0A55B8235A06}"/>
    <cellStyle name="Normal 6 5 8" xfId="18185" xr:uid="{CE2CF13E-4323-41D0-86CA-979E91E465C1}"/>
    <cellStyle name="Normal 6 5 9" xfId="42220" xr:uid="{09122B9F-B099-44D5-8B4D-59BE02237907}"/>
    <cellStyle name="Normal 6 6" xfId="1244" xr:uid="{1ABF13AF-39E2-47CD-8C33-B955E5B29BF4}"/>
    <cellStyle name="Normal 6 6 2" xfId="1245" xr:uid="{02AB8015-0CC2-4CA9-BC75-08B73A073340}"/>
    <cellStyle name="Normal 6 6 2 2" xfId="3515" xr:uid="{E0C59E6C-F5E1-462B-A709-2D97C01B3DC4}"/>
    <cellStyle name="Normal 6 6 2 2 2" xfId="6071" xr:uid="{7F104DAF-0002-4C7A-A910-165972334EEC}"/>
    <cellStyle name="Normal 6 6 2 2 2 2" xfId="38635" xr:uid="{B6A5EBDE-7F13-4582-8204-62F9A27B6F19}"/>
    <cellStyle name="Normal 6 6 2 2 3" xfId="9111" xr:uid="{54B7B209-BBC2-4D18-902C-FBC32AA40624}"/>
    <cellStyle name="Normal 6 6 2 2 3 2" xfId="41927" xr:uid="{3E18E4EE-D669-4651-A2C5-D0DCD8E3E908}"/>
    <cellStyle name="Normal 6 6 2 2 4" xfId="12989" xr:uid="{592DC40A-04A2-47A0-9A62-3F35135779A8}"/>
    <cellStyle name="Normal 6 6 2 2 4 2" xfId="35438" xr:uid="{4928D167-CC34-46CF-A56F-684C41264E7B}"/>
    <cellStyle name="Normal 6 6 2 2 5" xfId="16752" xr:uid="{7ACFF497-FFAA-4B8F-85E2-C9D62463F79D}"/>
    <cellStyle name="Normal 6 6 2 2 6" xfId="19465" xr:uid="{364A37BF-713D-411E-915A-5EAAE2A17E79}"/>
    <cellStyle name="Normal 6 6 2 3" xfId="6070" xr:uid="{FEF3649C-D515-450B-B372-2939CF2628C0}"/>
    <cellStyle name="Normal 6 6 2 3 2" xfId="36852" xr:uid="{40E8EC33-06E6-4B38-A464-6BE997D82088}"/>
    <cellStyle name="Normal 6 6 2 4" xfId="3514" xr:uid="{9DEC3D57-3A36-4A3E-A2CE-E4490C1781E4}"/>
    <cellStyle name="Normal 6 6 2 4 2" xfId="39998" xr:uid="{08BD81C6-8625-4B84-B2B7-FFD61803C0C3}"/>
    <cellStyle name="Normal 6 6 2 5" xfId="7627" xr:uid="{56551ABE-D5EA-4554-A37E-1482A6B4FD6F}"/>
    <cellStyle name="Normal 6 6 2 5 2" xfId="33495" xr:uid="{0BCD2C57-8867-440E-B81F-D823E593239D}"/>
    <cellStyle name="Normal 6 6 2 6" xfId="11094" xr:uid="{C171BE89-5BCD-45E3-860C-FC8C799ECB84}"/>
    <cellStyle name="Normal 6 6 2 7" xfId="14872" xr:uid="{0D8ABFD6-43CE-4400-8DA0-E81B9093A086}"/>
    <cellStyle name="Normal 6 6 2 8" xfId="18188" xr:uid="{FB65C27A-6A7C-4216-95CE-D875503EC089}"/>
    <cellStyle name="Normal 6 6 3" xfId="3516" xr:uid="{9ACFA743-BB47-49BA-9C9C-76A45A5CC7D9}"/>
    <cellStyle name="Normal 6 6 3 2" xfId="6072" xr:uid="{BC73A944-F8CF-40CC-BC19-BDF29BE7192E}"/>
    <cellStyle name="Normal 6 6 3 2 2" xfId="12990" xr:uid="{28BA8C47-C011-4418-B654-858359E99C77}"/>
    <cellStyle name="Normal 6 6 3 2 3" xfId="16753" xr:uid="{89D3E8F2-1F39-49AE-B26E-638E93FC1A1C}"/>
    <cellStyle name="Normal 6 6 3 3" xfId="9110" xr:uid="{C35EE58F-0CFF-43E5-B630-8673C3FDA65C}"/>
    <cellStyle name="Normal 6 6 3 3 2" xfId="41926" xr:uid="{0B8F2071-123E-46A4-B997-9BCC2A90F1BD}"/>
    <cellStyle name="Normal 6 6 3 4" xfId="11095" xr:uid="{C1CB0660-A186-4E15-AF7B-C583E40C19F4}"/>
    <cellStyle name="Normal 6 6 3 4 2" xfId="35437" xr:uid="{ECAD1E7A-8A2B-4086-B6F1-6D5D6A330E92}"/>
    <cellStyle name="Normal 6 6 3 5" xfId="14873" xr:uid="{C73D35BD-AC8D-4C64-AE2E-AEFCA0117285}"/>
    <cellStyle name="Normal 6 6 3 6" xfId="19464" xr:uid="{DB244536-560B-486F-864B-575892FE2665}"/>
    <cellStyle name="Normal 6 6 4" xfId="6069" xr:uid="{66EE31BC-816C-4089-AC3E-CCDE28AB9140}"/>
    <cellStyle name="Normal 6 6 4 2" xfId="12991" xr:uid="{05B485DD-0A06-4D86-BAD4-9278629C601D}"/>
    <cellStyle name="Normal 6 6 4 2 2" xfId="36036" xr:uid="{DB215116-5EB2-4DF1-B273-82EA3294C1DE}"/>
    <cellStyle name="Normal 6 6 4 3" xfId="16754" xr:uid="{C473C713-7335-4C74-B5F9-DF48A5F3DC7D}"/>
    <cellStyle name="Normal 6 6 5" xfId="3513" xr:uid="{C1B25CCD-B2F1-4241-B46E-8FA30684C433}"/>
    <cellStyle name="Normal 6 6 5 2" xfId="39182" xr:uid="{551A83DF-602B-4C1C-AC88-CC7F662E44E6}"/>
    <cellStyle name="Normal 6 6 6" xfId="7626" xr:uid="{059A9037-B0B3-4028-98FD-186AFF91198C}"/>
    <cellStyle name="Normal 6 6 6 2" xfId="32649" xr:uid="{AFDE54CB-F608-4D22-A877-AA3B469071A0}"/>
    <cellStyle name="Normal 6 6 7" xfId="11093" xr:uid="{06E8DA97-6BA0-42F7-9E5F-07D1EDB94719}"/>
    <cellStyle name="Normal 6 6 8" xfId="14871" xr:uid="{E729FA01-EED4-4CC4-8C7F-06FD0C866587}"/>
    <cellStyle name="Normal 6 6 9" xfId="18187" xr:uid="{5BCA9E49-57F4-4674-8141-F93330D1D7C2}"/>
    <cellStyle name="Normal 6 7" xfId="1246" xr:uid="{1598E8F6-8ECC-4467-8E70-45F7BE525876}"/>
    <cellStyle name="Normal 6 7 2" xfId="1247" xr:uid="{80FBFE8D-497E-4E51-9839-5EAE4955A768}"/>
    <cellStyle name="Normal 6 7 2 2" xfId="3519" xr:uid="{5051E5D1-BB72-4E0B-98C0-31B8F8CA4DC0}"/>
    <cellStyle name="Normal 6 7 2 2 2" xfId="6075" xr:uid="{6A2A030F-EE6C-4635-980A-F9934C8A7B71}"/>
    <cellStyle name="Normal 6 7 2 2 3" xfId="9113" xr:uid="{E2A22A6B-5983-473E-83A9-22DACD6EC388}"/>
    <cellStyle name="Normal 6 7 2 2 4" xfId="12992" xr:uid="{F814B7CF-FAE1-4A62-8935-8C92821B0B01}"/>
    <cellStyle name="Normal 6 7 2 2 5" xfId="16755" xr:uid="{76351585-F0D5-427D-B12E-638D6FC8507F}"/>
    <cellStyle name="Normal 6 7 2 2 6" xfId="19467" xr:uid="{8F9DE568-ADD5-454E-ABC7-5B8F904AC9BC}"/>
    <cellStyle name="Normal 6 7 2 3" xfId="6074" xr:uid="{ABFF3F78-FCCC-4150-9316-7302511A42B8}"/>
    <cellStyle name="Normal 6 7 2 3 2" xfId="41928" xr:uid="{B67F6E75-57E1-4445-832E-13BE06340A51}"/>
    <cellStyle name="Normal 6 7 2 4" xfId="3518" xr:uid="{4718D466-9A00-496C-8E7D-50ABDF7DFB18}"/>
    <cellStyle name="Normal 6 7 2 4 2" xfId="35439" xr:uid="{839A33C5-9B11-404B-B2FC-0C305188E806}"/>
    <cellStyle name="Normal 6 7 2 5" xfId="7629" xr:uid="{2243437A-FE2D-4022-B035-67661DE953D7}"/>
    <cellStyle name="Normal 6 7 2 6" xfId="11097" xr:uid="{F00902FB-C7EA-4A92-8B41-5FD19A005D67}"/>
    <cellStyle name="Normal 6 7 2 7" xfId="14875" xr:uid="{68581469-A76C-4E95-9F6C-2D5D81BF5AB0}"/>
    <cellStyle name="Normal 6 7 2 8" xfId="18190" xr:uid="{1B35B555-D16E-41DF-8301-538C8D9773BB}"/>
    <cellStyle name="Normal 6 7 3" xfId="3520" xr:uid="{C8938D87-04A5-46D4-8D57-0AF3808F19D6}"/>
    <cellStyle name="Normal 6 7 3 2" xfId="6076" xr:uid="{BF46021E-27A3-4850-8871-E9D08FCC2402}"/>
    <cellStyle name="Normal 6 7 3 2 2" xfId="12993" xr:uid="{3E163743-F161-4E42-BD01-272187BB64F3}"/>
    <cellStyle name="Normal 6 7 3 2 3" xfId="16756" xr:uid="{82C9A4A5-41E7-4376-9919-A23BE65A17FE}"/>
    <cellStyle name="Normal 6 7 3 3" xfId="9112" xr:uid="{8A605C01-07AE-4104-8752-F31138BBDC3F}"/>
    <cellStyle name="Normal 6 7 3 4" xfId="11098" xr:uid="{00DC1376-DD7F-4CD3-AA32-E9445A30AABF}"/>
    <cellStyle name="Normal 6 7 3 5" xfId="14876" xr:uid="{87AA0C8D-3C72-458A-90C0-70DA84012A7F}"/>
    <cellStyle name="Normal 6 7 3 6" xfId="19466" xr:uid="{1B4CF864-5EEF-4AC3-9511-F71AA82FB723}"/>
    <cellStyle name="Normal 6 7 4" xfId="6073" xr:uid="{D2962232-9E0A-4030-B6C6-641A3B6C65A8}"/>
    <cellStyle name="Normal 6 7 4 2" xfId="12994" xr:uid="{57209A84-B362-432A-A377-FDDD1194B226}"/>
    <cellStyle name="Normal 6 7 4 3" xfId="16757" xr:uid="{EBC05931-E6C7-43C7-94C9-05F5158E5A94}"/>
    <cellStyle name="Normal 6 7 5" xfId="3517" xr:uid="{121AFE0B-5446-4B4F-BAEB-6AEEFAD4172E}"/>
    <cellStyle name="Normal 6 7 5 2" xfId="33077" xr:uid="{6164CD85-2EDA-45D9-B1B7-9E6E97A8AE7B}"/>
    <cellStyle name="Normal 6 7 6" xfId="7628" xr:uid="{27C83F64-922D-4845-BA3A-A28F8BB38981}"/>
    <cellStyle name="Normal 6 7 7" xfId="11096" xr:uid="{3DB3ED5B-4309-42B8-B547-0E343A035755}"/>
    <cellStyle name="Normal 6 7 8" xfId="14874" xr:uid="{F097985C-C5A2-4F42-9960-4243C919BA2D}"/>
    <cellStyle name="Normal 6 7 9" xfId="18189" xr:uid="{DA185E55-B1B9-4B20-BC81-F0373F3179DF}"/>
    <cellStyle name="Normal 6 8" xfId="1248" xr:uid="{DEEFEC85-75DC-4A25-940A-1DCC8C8FD179}"/>
    <cellStyle name="Normal 6 8 2" xfId="1249" xr:uid="{B4CF4D7B-BC81-4F4C-B108-5084533EC3B1}"/>
    <cellStyle name="Normal 6 8 2 2" xfId="3523" xr:uid="{E9ABFD6F-64F6-45B9-84F6-4511A4320641}"/>
    <cellStyle name="Normal 6 8 2 2 2" xfId="6079" xr:uid="{76DAD45F-C7BB-4038-8F41-F11521F431DB}"/>
    <cellStyle name="Normal 6 8 2 2 3" xfId="9115" xr:uid="{813B7B15-3A61-4BDB-81A7-D74592209EDB}"/>
    <cellStyle name="Normal 6 8 2 2 4" xfId="12995" xr:uid="{3F246C98-AE8F-46B6-944B-92D28BC54CCF}"/>
    <cellStyle name="Normal 6 8 2 2 5" xfId="16758" xr:uid="{ABAD8982-CDEC-4CE7-83FB-7B2A00172654}"/>
    <cellStyle name="Normal 6 8 2 2 6" xfId="19469" xr:uid="{72C5CCEC-E13E-43D0-A268-402D944C7076}"/>
    <cellStyle name="Normal 6 8 2 3" xfId="6078" xr:uid="{74D58822-5639-4C57-88B7-B23BD3A3087E}"/>
    <cellStyle name="Normal 6 8 2 4" xfId="3522" xr:uid="{CC4A8D13-23D1-4BEF-AA39-001A80B2FDDB}"/>
    <cellStyle name="Normal 6 8 2 5" xfId="7631" xr:uid="{1A371AEC-6489-4C35-AE91-A489D62CC47F}"/>
    <cellStyle name="Normal 6 8 2 6" xfId="11100" xr:uid="{98D6AF42-F273-4466-912A-658071B3DAF7}"/>
    <cellStyle name="Normal 6 8 2 7" xfId="14878" xr:uid="{0F27403C-B70E-4314-B0CA-A0FFD50FAE33}"/>
    <cellStyle name="Normal 6 8 2 8" xfId="18192" xr:uid="{BA16A7B9-6A14-4383-A0E5-65AAD4B7CF19}"/>
    <cellStyle name="Normal 6 8 3" xfId="3524" xr:uid="{2583502B-81EF-4190-A23D-1B4793766C1F}"/>
    <cellStyle name="Normal 6 8 3 2" xfId="6080" xr:uid="{1AF3B0FD-EC8A-4AF7-BC05-9BD25691ECCA}"/>
    <cellStyle name="Normal 6 8 3 2 2" xfId="12996" xr:uid="{8F8B01E2-476F-4D19-91F3-9D6B7AA73641}"/>
    <cellStyle name="Normal 6 8 3 2 3" xfId="16759" xr:uid="{890A490F-34F7-4F2A-A61C-11ECC8E314E4}"/>
    <cellStyle name="Normal 6 8 3 3" xfId="9114" xr:uid="{8E2F7C8D-5EB4-4CB0-9B5B-ACFC6F4E3323}"/>
    <cellStyle name="Normal 6 8 3 4" xfId="11101" xr:uid="{E7EC764B-7B80-4515-8229-B0130F16394B}"/>
    <cellStyle name="Normal 6 8 3 5" xfId="14879" xr:uid="{8FFE997F-10CD-4048-AB22-1840F14EAB20}"/>
    <cellStyle name="Normal 6 8 3 6" xfId="19468" xr:uid="{3EB894CE-B615-4C10-9132-05BDD520A319}"/>
    <cellStyle name="Normal 6 8 4" xfId="6077" xr:uid="{56FA8AB8-E24A-4BCF-B3A7-9D2EE727E3A8}"/>
    <cellStyle name="Normal 6 8 4 2" xfId="12997" xr:uid="{EA286742-CB9E-46F1-8691-6C1F73A30817}"/>
    <cellStyle name="Normal 6 8 4 3" xfId="16760" xr:uid="{50E7FBC0-201C-4435-BE58-D38ED8BBE7CF}"/>
    <cellStyle name="Normal 6 8 5" xfId="3521" xr:uid="{A0DB3B6D-4C09-4F06-BEA0-CE0146935C5B}"/>
    <cellStyle name="Normal 6 8 6" xfId="7630" xr:uid="{F8E924FB-00AA-4CB4-BE2B-FA46ECC2498C}"/>
    <cellStyle name="Normal 6 8 7" xfId="11099" xr:uid="{E08ADBD8-A25D-45D8-9B32-30E5AB36F34C}"/>
    <cellStyle name="Normal 6 8 8" xfId="14877" xr:uid="{4558211E-48D8-46D0-A53B-221E10F362B6}"/>
    <cellStyle name="Normal 6 8 9" xfId="18191" xr:uid="{AC8273DD-96A8-454A-8C18-CDC47FBA3508}"/>
    <cellStyle name="Normal 6 9" xfId="3525" xr:uid="{8F9690D2-38E9-43CC-ADDA-93C05297EF32}"/>
    <cellStyle name="Normal 6 9 2" xfId="6081" xr:uid="{9317AFC3-8A24-4F21-B7E2-2ACD0B00E0FD}"/>
    <cellStyle name="Normal 6 9 2 2" xfId="9550" xr:uid="{E0366317-4631-40D4-8022-AC38298298E9}"/>
    <cellStyle name="Normal 6 9 3" xfId="8068" xr:uid="{806788CB-6FAF-4D23-9F69-B5A675E09C21}"/>
    <cellStyle name="Normal 6 9 3 2" xfId="35641" xr:uid="{92AE641E-40E7-4D09-A3FF-A5CE71650438}"/>
    <cellStyle name="Normal 6 9 4" xfId="11102" xr:uid="{06A5E1C7-E3C4-40D2-B6CB-39DD1E2001F7}"/>
    <cellStyle name="Normal 6 9 4 2" xfId="32214" xr:uid="{10D7BA21-24CF-49EB-AAAA-19B4076FE461}"/>
    <cellStyle name="Normal 6 9 5" xfId="19424" xr:uid="{0AFD1C43-2C02-44CD-AC87-A5F9A4FBEF62}"/>
    <cellStyle name="Normal 7" xfId="2" xr:uid="{00000000-0005-0000-0000-00001B000000}"/>
    <cellStyle name="Normal 7 10" xfId="6082" xr:uid="{F972C629-FBA2-4DF0-8064-634780FE7863}"/>
    <cellStyle name="Normal 7 10 2" xfId="32239" xr:uid="{E741D7C0-29A0-4EE0-B550-AC57CAA9B246}"/>
    <cellStyle name="Normal 7 11" xfId="3526" xr:uid="{B857B91F-ECD3-4BFE-9A74-B5B1EDB1135C}"/>
    <cellStyle name="Normal 7 12" xfId="7632" xr:uid="{7BCCD874-0DA8-4D97-8166-5E36BEF4A037}"/>
    <cellStyle name="Normal 7 13" xfId="11103" xr:uid="{5B991069-B658-4D86-8430-086FB49CEC03}"/>
    <cellStyle name="Normal 7 14" xfId="18193" xr:uid="{1F059170-69BF-491F-9B08-C95F915FEB85}"/>
    <cellStyle name="Normal 7 2" xfId="29" xr:uid="{00000000-0005-0000-0000-00001C000000}"/>
    <cellStyle name="Normal 7 2 10" xfId="7633" xr:uid="{F3818A6D-645A-41F7-A692-F992028BCC20}"/>
    <cellStyle name="Normal 7 2 11" xfId="11104" xr:uid="{DE590C10-5517-421C-8180-0214366E18C4}"/>
    <cellStyle name="Normal 7 2 12" xfId="14880" xr:uid="{C7BEE376-5E56-4AEE-9BD5-50E173D9375F}"/>
    <cellStyle name="Normal 7 2 13" xfId="18194" xr:uid="{ABA953A3-833D-4AD8-B191-93FD4F763A84}"/>
    <cellStyle name="Normal 7 2 14" xfId="229" xr:uid="{809F0886-8C69-480F-83E5-221338855436}"/>
    <cellStyle name="Normal 7 2 2" xfId="378" xr:uid="{64838BB5-DF20-4193-A84F-6E6F7C439A66}"/>
    <cellStyle name="Normal 7 2 2 10" xfId="14881" xr:uid="{C4D50DEC-175B-4D17-89E1-24999B98EB56}"/>
    <cellStyle name="Normal 7 2 2 11" xfId="18195" xr:uid="{EE91CC6A-EF64-4210-A61A-2B8CE18F1118}"/>
    <cellStyle name="Normal 7 2 2 2" xfId="1250" xr:uid="{230A9E42-D1D7-4170-A186-2E19B8560152}"/>
    <cellStyle name="Normal 7 2 2 2 2" xfId="1251" xr:uid="{9FBB1889-C1C1-4777-9EC8-3707DE8023EA}"/>
    <cellStyle name="Normal 7 2 2 2 2 2" xfId="3531" xr:uid="{9EBB68A3-B1DC-4A69-ADF8-E127ABE28670}"/>
    <cellStyle name="Normal 7 2 2 2 2 2 2" xfId="6087" xr:uid="{12A40E0A-4804-4217-A359-C809904FCBFF}"/>
    <cellStyle name="Normal 7 2 2 2 2 2 2 2" xfId="27389" xr:uid="{248612DA-C5E8-4CD3-8AA0-B35C45E0775D}"/>
    <cellStyle name="Normal 7 2 2 2 2 2 2 2 2" xfId="38638" xr:uid="{80F43F9C-592E-4C08-BB2A-3580D8475C73}"/>
    <cellStyle name="Normal 7 2 2 2 2 2 2 3" xfId="29146" xr:uid="{9E8B703E-5E6E-4174-B289-6783C6ACD075}"/>
    <cellStyle name="Normal 7 2 2 2 2 2 2 3 2" xfId="41933" xr:uid="{98EEABFC-4173-488F-8AE1-DAD95F75DD64}"/>
    <cellStyle name="Normal 7 2 2 2 2 2 2 4" xfId="25208" xr:uid="{05E112DC-54EA-42DE-8E7E-3E7DBE9F0BB2}"/>
    <cellStyle name="Normal 7 2 2 2 2 2 2 4 2" xfId="35444" xr:uid="{2FF3F9D6-A205-4E25-9C0D-28FA870F393A}"/>
    <cellStyle name="Normal 7 2 2 2 2 2 2 5" xfId="32096" xr:uid="{A8193F3A-46B8-4952-B683-4AC2F5909589}"/>
    <cellStyle name="Normal 7 2 2 2 2 2 3" xfId="9120" xr:uid="{B4F73B09-1062-4F7C-882D-BACC8D7A15B1}"/>
    <cellStyle name="Normal 7 2 2 2 2 2 3 2" xfId="37203" xr:uid="{833EA48B-D599-4330-88D8-D2943D80CA8D}"/>
    <cellStyle name="Normal 7 2 2 2 2 2 4" xfId="12998" xr:uid="{1ABECB8A-BC4B-4717-A458-F9DFFD55E89D}"/>
    <cellStyle name="Normal 7 2 2 2 2 2 4 2" xfId="40349" xr:uid="{96303473-8325-4954-8AA1-8F6D19316C1C}"/>
    <cellStyle name="Normal 7 2 2 2 2 2 5" xfId="16761" xr:uid="{1E52D11F-E3B1-46B7-95E2-D13AC464EA93}"/>
    <cellStyle name="Normal 7 2 2 2 2 2 5 2" xfId="33854" xr:uid="{9DD416EC-26DE-45FD-A947-C1275D9FF36A}"/>
    <cellStyle name="Normal 7 2 2 2 2 2 6" xfId="19474" xr:uid="{405CC571-C8E8-49EF-BA11-B3C0952A737C}"/>
    <cellStyle name="Normal 7 2 2 2 2 3" xfId="6086" xr:uid="{97C698B2-FDAF-4A06-90A5-FA19690EA454}"/>
    <cellStyle name="Normal 7 2 2 2 2 3 2" xfId="27388" xr:uid="{13EA4F80-B6E6-4B92-A40A-568BA1B4F368}"/>
    <cellStyle name="Normal 7 2 2 2 2 3 2 2" xfId="38637" xr:uid="{4B938986-BA50-4388-8CF4-8D69956779FF}"/>
    <cellStyle name="Normal 7 2 2 2 2 3 3" xfId="29145" xr:uid="{A7967D4C-85AD-4591-A7D6-E4F0BFBE2ADE}"/>
    <cellStyle name="Normal 7 2 2 2 2 3 3 2" xfId="41932" xr:uid="{D0AA3343-1E77-43E6-BBFE-BD15CD2C6B32}"/>
    <cellStyle name="Normal 7 2 2 2 2 3 4" xfId="25207" xr:uid="{1E2B6047-7AAB-45C1-B28C-E8C640FCE399}"/>
    <cellStyle name="Normal 7 2 2 2 2 3 4 2" xfId="35443" xr:uid="{39549D66-38BD-4F5B-9FCE-93C25A5D282F}"/>
    <cellStyle name="Normal 7 2 2 2 2 3 5" xfId="32095" xr:uid="{386FFCAF-44D8-4AE7-BA42-8FCCB98392B8}"/>
    <cellStyle name="Normal 7 2 2 2 2 4" xfId="3530" xr:uid="{8F5771AB-0285-4B1A-BA9A-D0A28C8F901F}"/>
    <cellStyle name="Normal 7 2 2 2 2 4 2" xfId="25931" xr:uid="{182A9522-F271-41A5-A45A-2A10F10BC9AF}"/>
    <cellStyle name="Normal 7 2 2 2 2 4 2 2" xfId="36388" xr:uid="{D4251D6B-65D0-48DE-BB41-B7FAFD319F93}"/>
    <cellStyle name="Normal 7 2 2 2 2 4 3" xfId="30308" xr:uid="{4D3D70ED-84E8-4391-AD9E-286D5DDAB9D2}"/>
    <cellStyle name="Normal 7 2 2 2 2 5" xfId="7636" xr:uid="{8C9D3EA7-A915-4A48-A79E-2C17D8388EB4}"/>
    <cellStyle name="Normal 7 2 2 2 2 5 2" xfId="39534" xr:uid="{A6E0EBFE-A085-4E77-92C3-BD1B4CEE3D88}"/>
    <cellStyle name="Normal 7 2 2 2 2 6" xfId="11107" xr:uid="{194230DD-AAC5-4351-881E-9FCCBB9070D5}"/>
    <cellStyle name="Normal 7 2 2 2 2 6 2" xfId="33003" xr:uid="{1241A7CF-9DB3-4170-8D82-454102FC19F5}"/>
    <cellStyle name="Normal 7 2 2 2 2 7" xfId="14883" xr:uid="{D875E789-7C74-40A9-91B9-A29415A361FE}"/>
    <cellStyle name="Normal 7 2 2 2 2 8" xfId="18197" xr:uid="{51D147F0-FF93-41D0-80F7-7C6C167DEAA2}"/>
    <cellStyle name="Normal 7 2 2 2 3" xfId="3532" xr:uid="{BF195FF4-9593-45BE-8A03-2D5E5A3C86E9}"/>
    <cellStyle name="Normal 7 2 2 2 3 2" xfId="6088" xr:uid="{E2F59B4B-370A-48F1-8926-2025B1BAC180}"/>
    <cellStyle name="Normal 7 2 2 2 3 2 2" xfId="12999" xr:uid="{AF624CF7-F2BB-48C6-96F2-5F4929D231E2}"/>
    <cellStyle name="Normal 7 2 2 2 3 2 2 2" xfId="38639" xr:uid="{52A7C628-9E21-409F-8057-09DCFAB2A639}"/>
    <cellStyle name="Normal 7 2 2 2 3 2 3" xfId="16762" xr:uid="{5C2ECF28-57A1-43C3-9A93-3034FE18EAD3}"/>
    <cellStyle name="Normal 7 2 2 2 3 2 3 2" xfId="41934" xr:uid="{1A6B0426-5F1E-402B-9336-0B80238A215F}"/>
    <cellStyle name="Normal 7 2 2 2 3 2 4" xfId="25209" xr:uid="{C2A63549-6397-4087-A28E-6C0F60D24F88}"/>
    <cellStyle name="Normal 7 2 2 2 3 2 4 2" xfId="35445" xr:uid="{7735C57C-B77C-4D16-B25D-C690D37CD0F5}"/>
    <cellStyle name="Normal 7 2 2 2 3 2 5" xfId="32097" xr:uid="{D3E8E1E1-694B-444B-ADD9-15AA7E598269}"/>
    <cellStyle name="Normal 7 2 2 2 3 3" xfId="9119" xr:uid="{FB20D063-0B62-41EE-AC5E-18863464334F}"/>
    <cellStyle name="Normal 7 2 2 2 3 3 2" xfId="36783" xr:uid="{E84B70D4-F5FC-49FD-A5FD-A2DC45563920}"/>
    <cellStyle name="Normal 7 2 2 2 3 4" xfId="11108" xr:uid="{6E84B06A-B89F-46FF-AD63-9B427C985A6B}"/>
    <cellStyle name="Normal 7 2 2 2 3 4 2" xfId="39929" xr:uid="{3F44870D-604B-47EC-B679-3F1A43C94EC5}"/>
    <cellStyle name="Normal 7 2 2 2 3 5" xfId="14884" xr:uid="{126941D1-6C47-4F05-AFDA-60D2CC7FF6D6}"/>
    <cellStyle name="Normal 7 2 2 2 3 5 2" xfId="33423" xr:uid="{3B3BD491-9E05-4156-8940-00C50BE3D90B}"/>
    <cellStyle name="Normal 7 2 2 2 3 6" xfId="19473" xr:uid="{E1E09F06-57A9-4EFE-AB45-4BE3B88BF57E}"/>
    <cellStyle name="Normal 7 2 2 2 4" xfId="6085" xr:uid="{379C39F2-BEC7-4C2C-93C6-6BA9FE35E578}"/>
    <cellStyle name="Normal 7 2 2 2 4 2" xfId="13000" xr:uid="{B2F5A5D5-0B2E-466B-A746-B78A7A874532}"/>
    <cellStyle name="Normal 7 2 2 2 4 2 2" xfId="38636" xr:uid="{D9DDF8C1-14BB-4F53-9FF2-C86E87879967}"/>
    <cellStyle name="Normal 7 2 2 2 4 3" xfId="16763" xr:uid="{87617B1F-6F7D-48B4-9CF9-02F7258E1AC9}"/>
    <cellStyle name="Normal 7 2 2 2 4 3 2" xfId="41931" xr:uid="{60C33F75-DDD8-4E78-8185-0872AE219DF1}"/>
    <cellStyle name="Normal 7 2 2 2 4 4" xfId="25206" xr:uid="{7BE06788-5D97-4575-9B63-08FEAF3485B7}"/>
    <cellStyle name="Normal 7 2 2 2 4 4 2" xfId="35442" xr:uid="{81DE9A05-0FC7-4E37-8161-6423B7FE71CC}"/>
    <cellStyle name="Normal 7 2 2 2 4 5" xfId="32094" xr:uid="{B115EE61-938F-4CBA-BE0E-080B8E334967}"/>
    <cellStyle name="Normal 7 2 2 2 5" xfId="3529" xr:uid="{54B1F92E-4C29-40FC-993C-13201725E822}"/>
    <cellStyle name="Normal 7 2 2 2 5 2" xfId="25593" xr:uid="{8BB09C59-6E2E-4B07-A24A-534127CA3633}"/>
    <cellStyle name="Normal 7 2 2 2 5 2 2" xfId="35969" xr:uid="{FF6FD886-7C6A-4337-9E32-287F88728067}"/>
    <cellStyle name="Normal 7 2 2 2 5 3" xfId="29970" xr:uid="{F809DEB5-D34B-4221-AE3F-2EBF97163795}"/>
    <cellStyle name="Normal 7 2 2 2 6" xfId="7635" xr:uid="{202C4949-DDB9-4DDB-A412-5C65438F571A}"/>
    <cellStyle name="Normal 7 2 2 2 6 2" xfId="39115" xr:uid="{B04E3A45-EBD2-4025-B649-92EFFDF0EA26}"/>
    <cellStyle name="Normal 7 2 2 2 7" xfId="11106" xr:uid="{967CD099-63F1-4DB9-9529-80A8B13D08D3}"/>
    <cellStyle name="Normal 7 2 2 2 7 2" xfId="32578" xr:uid="{1560FDD3-C715-47A0-94EE-90150813C65C}"/>
    <cellStyle name="Normal 7 2 2 2 8" xfId="14882" xr:uid="{6BBA7AB3-99BE-49AC-B29D-C494CC21D52F}"/>
    <cellStyle name="Normal 7 2 2 2 9" xfId="18196" xr:uid="{0FAFA8B0-08D1-4F76-BDFB-6ACC503A768C}"/>
    <cellStyle name="Normal 7 2 2 3" xfId="1252" xr:uid="{A03818D5-B85C-40E9-93F9-15A05CBB84BC}"/>
    <cellStyle name="Normal 7 2 2 3 2" xfId="1253" xr:uid="{AE90E7F4-D5C1-4935-AAEB-1EF96E4E5FD2}"/>
    <cellStyle name="Normal 7 2 2 3 2 2" xfId="3535" xr:uid="{6F41E03B-1F40-4077-8956-B928CDD81685}"/>
    <cellStyle name="Normal 7 2 2 3 2 2 2" xfId="6091" xr:uid="{ABACA816-35AE-4A98-BE85-08C8CCDE2EF9}"/>
    <cellStyle name="Normal 7 2 2 3 2 2 2 2" xfId="38640" xr:uid="{736CF5DA-D443-40D3-8EA5-A860D85823ED}"/>
    <cellStyle name="Normal 7 2 2 3 2 2 3" xfId="9122" xr:uid="{2FEFDFAF-3578-40F1-8CBA-F9F0C6697CBA}"/>
    <cellStyle name="Normal 7 2 2 3 2 2 3 2" xfId="41936" xr:uid="{07953DD7-7699-48C6-A3BF-865DBC0022C4}"/>
    <cellStyle name="Normal 7 2 2 3 2 2 4" xfId="13001" xr:uid="{07C2733B-AC7B-4CE9-901A-464F25D9742C}"/>
    <cellStyle name="Normal 7 2 2 3 2 2 4 2" xfId="35447" xr:uid="{A3EE9A6C-D96D-4D1D-9781-312A12373509}"/>
    <cellStyle name="Normal 7 2 2 3 2 2 5" xfId="16764" xr:uid="{680BB1EB-8CE3-4CC1-9D94-702CC37FA3EB}"/>
    <cellStyle name="Normal 7 2 2 3 2 2 6" xfId="19476" xr:uid="{5FFA869A-DD82-483A-981D-D2D22D10902C}"/>
    <cellStyle name="Normal 7 2 2 3 2 3" xfId="6090" xr:uid="{6EE62649-C458-453E-BAC4-41BF3D03FC41}"/>
    <cellStyle name="Normal 7 2 2 3 2 3 2" xfId="37004" xr:uid="{83490288-3F98-4407-B6C6-AD9F6B63E1F6}"/>
    <cellStyle name="Normal 7 2 2 3 2 4" xfId="3534" xr:uid="{9C54547C-E53A-4466-ABCD-DBB5AB0EC8B0}"/>
    <cellStyle name="Normal 7 2 2 3 2 4 2" xfId="40150" xr:uid="{97CAA35A-90C6-46C3-BE81-6CE7CF2E46E8}"/>
    <cellStyle name="Normal 7 2 2 3 2 5" xfId="7638" xr:uid="{55D9ACD5-F2B6-43D0-AA02-EFA6E76A811A}"/>
    <cellStyle name="Normal 7 2 2 3 2 5 2" xfId="33653" xr:uid="{4330D2D6-7C77-41E2-B99C-74C9B633603A}"/>
    <cellStyle name="Normal 7 2 2 3 2 6" xfId="11110" xr:uid="{E203B2FD-B60A-4D7B-8D6E-009725CE8B0E}"/>
    <cellStyle name="Normal 7 2 2 3 2 7" xfId="14886" xr:uid="{5A894E28-4565-465D-9AFE-204E363EF9C5}"/>
    <cellStyle name="Normal 7 2 2 3 2 8" xfId="18199" xr:uid="{4F4F8E52-3C47-4B81-89C5-4898E9962FD5}"/>
    <cellStyle name="Normal 7 2 2 3 3" xfId="3536" xr:uid="{C5EEE50F-94FC-44A6-8B38-FB7784320867}"/>
    <cellStyle name="Normal 7 2 2 3 3 2" xfId="6092" xr:uid="{925033E2-D583-4CBA-A1C9-B25048C5457A}"/>
    <cellStyle name="Normal 7 2 2 3 3 2 2" xfId="13002" xr:uid="{63F1A4F7-96FC-478E-BD0B-1EED57402EA5}"/>
    <cellStyle name="Normal 7 2 2 3 3 2 3" xfId="16765" xr:uid="{4315553F-E607-458B-AC23-6FF7049A267B}"/>
    <cellStyle name="Normal 7 2 2 3 3 3" xfId="9121" xr:uid="{C0232EBF-FC3C-4A58-95EB-1A12943597FD}"/>
    <cellStyle name="Normal 7 2 2 3 3 3 2" xfId="41935" xr:uid="{199AC297-8911-4264-97E1-B27118B2A46A}"/>
    <cellStyle name="Normal 7 2 2 3 3 4" xfId="11111" xr:uid="{6128089B-2836-4BD7-AADD-0C0D7FFC014E}"/>
    <cellStyle name="Normal 7 2 2 3 3 4 2" xfId="35446" xr:uid="{E761D09C-DBBB-4C13-9099-2D482006329C}"/>
    <cellStyle name="Normal 7 2 2 3 3 5" xfId="14887" xr:uid="{C07BBC9E-8E8D-4CA6-A6E9-203520000B2A}"/>
    <cellStyle name="Normal 7 2 2 3 3 6" xfId="19475" xr:uid="{E2641808-13A9-4E90-949A-89DFEF380F4E}"/>
    <cellStyle name="Normal 7 2 2 3 4" xfId="6089" xr:uid="{A8A817C0-D9A6-47FC-91C9-16D50A4903A9}"/>
    <cellStyle name="Normal 7 2 2 3 4 2" xfId="13003" xr:uid="{A8D719F6-1D04-4B2A-8321-FE5BD63E8ADE}"/>
    <cellStyle name="Normal 7 2 2 3 4 2 2" xfId="36189" xr:uid="{18F06681-6C5A-4D6B-A935-34CD116E82CE}"/>
    <cellStyle name="Normal 7 2 2 3 4 3" xfId="16766" xr:uid="{755F4390-93A0-410C-AD83-5098C7F68DB8}"/>
    <cellStyle name="Normal 7 2 2 3 5" xfId="3533" xr:uid="{9244305F-0F4C-40CB-9834-D30451052833}"/>
    <cellStyle name="Normal 7 2 2 3 5 2" xfId="39335" xr:uid="{E8E325D9-4A9E-4219-8164-BA6B96C93649}"/>
    <cellStyle name="Normal 7 2 2 3 6" xfId="7637" xr:uid="{92BBAB67-5791-4461-899B-A4B0E6FE22D0}"/>
    <cellStyle name="Normal 7 2 2 3 6 2" xfId="32803" xr:uid="{8B46CDAB-DBC7-43CE-87FA-37427A5042B6}"/>
    <cellStyle name="Normal 7 2 2 3 7" xfId="11109" xr:uid="{3A7A6CB7-C016-449B-8362-16354E2343C8}"/>
    <cellStyle name="Normal 7 2 2 3 8" xfId="14885" xr:uid="{01D67059-160D-4F23-829E-31B614D1FE1B}"/>
    <cellStyle name="Normal 7 2 2 3 9" xfId="18198" xr:uid="{ED55E7C6-7BD2-406D-9EC0-9C334B4B72BE}"/>
    <cellStyle name="Normal 7 2 2 4" xfId="1254" xr:uid="{45F6E5A9-216A-434A-B98A-4B2CAAC81B8C}"/>
    <cellStyle name="Normal 7 2 2 4 2" xfId="3538" xr:uid="{0BCE18C4-C44B-48A2-BCD6-E035DAF86F49}"/>
    <cellStyle name="Normal 7 2 2 4 2 2" xfId="6094" xr:uid="{55ABA040-0C93-42BC-94CC-F2E7B142110A}"/>
    <cellStyle name="Normal 7 2 2 4 2 2 2" xfId="38641" xr:uid="{C7124D99-7D6B-4629-BB31-E9DED68F91F3}"/>
    <cellStyle name="Normal 7 2 2 4 2 3" xfId="9123" xr:uid="{7FD05FE4-994C-46DB-AF12-24E839832D5C}"/>
    <cellStyle name="Normal 7 2 2 4 2 3 2" xfId="41937" xr:uid="{984EA621-68D8-4C84-9666-4A56200A591A}"/>
    <cellStyle name="Normal 7 2 2 4 2 4" xfId="13004" xr:uid="{2B43F25A-9DC2-4286-89A6-CC490E2FABF8}"/>
    <cellStyle name="Normal 7 2 2 4 2 4 2" xfId="35448" xr:uid="{76FD5D89-EB82-4EDE-9EBB-23F83E480123}"/>
    <cellStyle name="Normal 7 2 2 4 2 5" xfId="16767" xr:uid="{2674D5CD-3467-478A-9E79-8E2F6628D2FD}"/>
    <cellStyle name="Normal 7 2 2 4 2 6" xfId="19477" xr:uid="{1FC6AB58-EC0A-4C21-8536-0A3362298B5C}"/>
    <cellStyle name="Normal 7 2 2 4 3" xfId="6093" xr:uid="{12FE5D0F-4DF4-4B45-B1E0-3F4EA1F44A50}"/>
    <cellStyle name="Normal 7 2 2 4 3 2" xfId="36587" xr:uid="{D520F021-6F89-4AEB-A5D7-8581325A4C96}"/>
    <cellStyle name="Normal 7 2 2 4 4" xfId="3537" xr:uid="{3285E405-468B-4E09-B5D3-F80E0BC6BF77}"/>
    <cellStyle name="Normal 7 2 2 4 4 2" xfId="39733" xr:uid="{4982DAB3-FCAA-4ECA-B39F-A0C1A0D6AE95}"/>
    <cellStyle name="Normal 7 2 2 4 5" xfId="7639" xr:uid="{067FD7C7-A6F3-425C-A5E8-62BB630B7820}"/>
    <cellStyle name="Normal 7 2 2 4 5 2" xfId="33223" xr:uid="{9FB68221-89F8-4338-BD32-345613535D6D}"/>
    <cellStyle name="Normal 7 2 2 4 6" xfId="11112" xr:uid="{0102E554-16F9-4C43-B81F-7B2FF7BC8C4B}"/>
    <cellStyle name="Normal 7 2 2 4 7" xfId="14888" xr:uid="{3BFCF3BB-BFEA-4E3E-A14D-10CAE26D72DA}"/>
    <cellStyle name="Normal 7 2 2 4 8" xfId="18200" xr:uid="{5976AA92-FF46-4C4D-979B-8A5FFF1A97FD}"/>
    <cellStyle name="Normal 7 2 2 5" xfId="3539" xr:uid="{1186F266-CC33-479C-B4E9-F0AA16E01D8F}"/>
    <cellStyle name="Normal 7 2 2 5 2" xfId="6095" xr:uid="{97BD88BB-5A73-43FC-ADF2-4042BDBD6C96}"/>
    <cellStyle name="Normal 7 2 2 5 2 2" xfId="9551" xr:uid="{A6DCA577-DB04-4233-8CCD-697A8A13AFBE}"/>
    <cellStyle name="Normal 7 2 2 5 2 3" xfId="13005" xr:uid="{1E07E3BE-E8CA-4B2B-BA8B-2917DECE6513}"/>
    <cellStyle name="Normal 7 2 2 5 2 4" xfId="16768" xr:uid="{C715421D-5C5C-4E8E-A374-B869C25BB743}"/>
    <cellStyle name="Normal 7 2 2 5 3" xfId="8069" xr:uid="{AA100DAD-7B83-45B6-A679-F1686B1BA0DD}"/>
    <cellStyle name="Normal 7 2 2 5 3 2" xfId="41930" xr:uid="{6325656E-32BA-4B12-A7A1-DD5B6C0183D0}"/>
    <cellStyle name="Normal 7 2 2 5 4" xfId="11113" xr:uid="{8E571D53-2851-4A50-AFFF-7452C7DB5B43}"/>
    <cellStyle name="Normal 7 2 2 5 4 2" xfId="35441" xr:uid="{52B78101-8E77-4307-8889-06BC8C6808A1}"/>
    <cellStyle name="Normal 7 2 2 5 5" xfId="14889" xr:uid="{EC4C1728-0537-4A24-96D5-FC8699D2E4C6}"/>
    <cellStyle name="Normal 7 2 2 5 6" xfId="19472" xr:uid="{C2C68A5A-1537-4C52-B06E-BE87B4A2C431}"/>
    <cellStyle name="Normal 7 2 2 6" xfId="6084" xr:uid="{11E93CE2-6ED4-484A-ACB0-66A325ED899D}"/>
    <cellStyle name="Normal 7 2 2 6 2" xfId="9118" xr:uid="{DECC424D-BAC3-4ECD-AAD6-81BFA3D88661}"/>
    <cellStyle name="Normal 7 2 2 6 2 2" xfId="35774" xr:uid="{2AC6E04F-1470-492E-A32F-09F8517A1222}"/>
    <cellStyle name="Normal 7 2 2 6 3" xfId="13006" xr:uid="{C497B92C-E070-43A5-8E11-C15ADC79F160}"/>
    <cellStyle name="Normal 7 2 2 6 4" xfId="16769" xr:uid="{EA464CE1-E93F-4ACF-9ABB-EF4F681D8044}"/>
    <cellStyle name="Normal 7 2 2 7" xfId="3528" xr:uid="{3210DE82-50FF-40FD-8385-5E22F029B638}"/>
    <cellStyle name="Normal 7 2 2 7 2" xfId="38920" xr:uid="{C8732E26-A891-4B8A-8A0D-4524C5A5F2C3}"/>
    <cellStyle name="Normal 7 2 2 8" xfId="7634" xr:uid="{112245C2-6496-4D6C-AEBB-39B43B73C0A8}"/>
    <cellStyle name="Normal 7 2 2 8 2" xfId="32381" xr:uid="{B1637685-3263-4212-9872-12909FEB124D}"/>
    <cellStyle name="Normal 7 2 2 9" xfId="11105" xr:uid="{56794B74-58AF-4BE3-8CAE-0034FB9182E2}"/>
    <cellStyle name="Normal 7 2 3" xfId="1255" xr:uid="{AA04420C-964A-4A37-8337-02E7F9965E56}"/>
    <cellStyle name="Normal 7 2 3 2" xfId="1256" xr:uid="{E847B9E9-A594-462D-93FF-467858B6C4B1}"/>
    <cellStyle name="Normal 7 2 3 2 2" xfId="3542" xr:uid="{11BA54BC-F173-43A8-A1F5-883747D705E8}"/>
    <cellStyle name="Normal 7 2 3 2 2 2" xfId="6098" xr:uid="{7FBEF23E-785B-4E9D-90D5-B9438600DA51}"/>
    <cellStyle name="Normal 7 2 3 2 2 2 2" xfId="27391" xr:uid="{66736BD3-E129-4827-9DAE-E72972D3613E}"/>
    <cellStyle name="Normal 7 2 3 2 2 2 2 2" xfId="38644" xr:uid="{B3323631-5045-4623-85F7-3066A8D76AC9}"/>
    <cellStyle name="Normal 7 2 3 2 2 2 3" xfId="29148" xr:uid="{A7D42138-11C2-4512-9C55-F1963F6A7388}"/>
    <cellStyle name="Normal 7 2 3 2 2 2 3 2" xfId="41940" xr:uid="{A5B59862-5F79-47EC-8A5B-6845E22AED2B}"/>
    <cellStyle name="Normal 7 2 3 2 2 2 4" xfId="25212" xr:uid="{7AF6C3BB-A3B2-4EE9-9035-CC6FA4369785}"/>
    <cellStyle name="Normal 7 2 3 2 2 2 4 2" xfId="35451" xr:uid="{1DE385A1-5E24-4F71-B2DD-8822F1A93373}"/>
    <cellStyle name="Normal 7 2 3 2 2 2 5" xfId="32100" xr:uid="{D9F54E21-0D1A-4C71-AE37-1A13DF1745E0}"/>
    <cellStyle name="Normal 7 2 3 2 2 3" xfId="9125" xr:uid="{5FD3839A-28E4-4077-9D2A-62EA387AD66E}"/>
    <cellStyle name="Normal 7 2 3 2 2 3 2" xfId="37107" xr:uid="{5CC73694-F253-48D2-8008-9001BE10E9F7}"/>
    <cellStyle name="Normal 7 2 3 2 2 4" xfId="13007" xr:uid="{88AC2134-F62A-4843-B805-6D6C1E4DE2DF}"/>
    <cellStyle name="Normal 7 2 3 2 2 4 2" xfId="40253" xr:uid="{EB5AF68F-C34F-4DD5-A0AF-2EB41AE692C3}"/>
    <cellStyle name="Normal 7 2 3 2 2 5" xfId="16770" xr:uid="{CBD2F0C1-5BD2-446F-8A7F-74FE6F9A92A9}"/>
    <cellStyle name="Normal 7 2 3 2 2 5 2" xfId="33758" xr:uid="{2FD27AEA-A2F3-4A94-A870-9D5B7566BC2A}"/>
    <cellStyle name="Normal 7 2 3 2 2 6" xfId="19479" xr:uid="{78A60B1D-AEEC-4E3B-9751-359DA08CC562}"/>
    <cellStyle name="Normal 7 2 3 2 3" xfId="6097" xr:uid="{5453B09A-10D4-4CCC-A818-115EF86D573B}"/>
    <cellStyle name="Normal 7 2 3 2 3 2" xfId="27390" xr:uid="{03D281E7-B309-4EAF-9EDF-AC9FC2899C31}"/>
    <cellStyle name="Normal 7 2 3 2 3 2 2" xfId="38643" xr:uid="{278852AE-D739-4AE6-B799-EF46A05F2441}"/>
    <cellStyle name="Normal 7 2 3 2 3 3" xfId="29147" xr:uid="{49ED942C-7544-47AE-8073-9DB93561A15E}"/>
    <cellStyle name="Normal 7 2 3 2 3 3 2" xfId="41939" xr:uid="{E17489D2-F87C-4CC4-B6A9-BCEB6C78D05B}"/>
    <cellStyle name="Normal 7 2 3 2 3 4" xfId="25211" xr:uid="{9D7692B2-63A1-4B6D-B640-5AE5663D4865}"/>
    <cellStyle name="Normal 7 2 3 2 3 4 2" xfId="35450" xr:uid="{ED3DA5B2-5821-49D3-932F-4D2B2AACB277}"/>
    <cellStyle name="Normal 7 2 3 2 3 5" xfId="32099" xr:uid="{41FA67CC-8590-4CE5-B9CF-686FC91143D0}"/>
    <cellStyle name="Normal 7 2 3 2 4" xfId="3541" xr:uid="{8B2F806C-2160-46F3-ACF9-43A6582E71ED}"/>
    <cellStyle name="Normal 7 2 3 2 4 2" xfId="25835" xr:uid="{EC5D9913-5B61-474A-B476-64D56D66BBAF}"/>
    <cellStyle name="Normal 7 2 3 2 4 2 2" xfId="36292" xr:uid="{89811170-D941-4886-9988-855A88541053}"/>
    <cellStyle name="Normal 7 2 3 2 4 3" xfId="30212" xr:uid="{030A1D58-BBFA-4768-9636-B95032751455}"/>
    <cellStyle name="Normal 7 2 3 2 5" xfId="7641" xr:uid="{357607C9-3BE2-482B-8F62-02057BEE3629}"/>
    <cellStyle name="Normal 7 2 3 2 5 2" xfId="39438" xr:uid="{4D8B7059-B923-4B5F-B017-00E38FE744A4}"/>
    <cellStyle name="Normal 7 2 3 2 6" xfId="11115" xr:uid="{F183FDB0-B53C-4EBB-866E-D114D4D30E8B}"/>
    <cellStyle name="Normal 7 2 3 2 6 2" xfId="32907" xr:uid="{224BD045-9CB6-4C40-841F-4F1142A2185E}"/>
    <cellStyle name="Normal 7 2 3 2 7" xfId="14891" xr:uid="{CED0BD1F-E5EC-42A0-A16B-40C795FB6801}"/>
    <cellStyle name="Normal 7 2 3 2 8" xfId="18202" xr:uid="{194B26EB-9CC3-4781-9574-74C70033B05B}"/>
    <cellStyle name="Normal 7 2 3 3" xfId="3543" xr:uid="{D3EC3A15-CEB6-4666-8A09-15052254715F}"/>
    <cellStyle name="Normal 7 2 3 3 2" xfId="6099" xr:uid="{0ADF4025-97BC-4765-AF02-ED836320504F}"/>
    <cellStyle name="Normal 7 2 3 3 2 2" xfId="13008" xr:uid="{362C5AEA-664E-45E6-A9F1-54DE58647C1E}"/>
    <cellStyle name="Normal 7 2 3 3 2 2 2" xfId="38645" xr:uid="{5DBFA4CB-A0F0-4E22-8C4D-51A98B9A2920}"/>
    <cellStyle name="Normal 7 2 3 3 2 3" xfId="16771" xr:uid="{D408EF4B-2DD2-40E1-B7F9-CD7C6C6B2A16}"/>
    <cellStyle name="Normal 7 2 3 3 2 3 2" xfId="41941" xr:uid="{E1CB2D27-7602-4209-A8CF-0C4680C8D1F1}"/>
    <cellStyle name="Normal 7 2 3 3 2 4" xfId="25213" xr:uid="{B340462F-C1BE-49DA-A17E-E895C1A484C7}"/>
    <cellStyle name="Normal 7 2 3 3 2 4 2" xfId="35452" xr:uid="{DBCEAE28-3543-4C85-A2F5-E9D4309374E8}"/>
    <cellStyle name="Normal 7 2 3 3 2 5" xfId="32101" xr:uid="{3A97986A-28F9-4593-A3F0-FD495A458A43}"/>
    <cellStyle name="Normal 7 2 3 3 3" xfId="9124" xr:uid="{59AD5C9B-A666-4781-9F71-ACF031FA06B3}"/>
    <cellStyle name="Normal 7 2 3 3 3 2" xfId="36687" xr:uid="{250279A4-1579-4D23-97CD-EBFA794567AE}"/>
    <cellStyle name="Normal 7 2 3 3 4" xfId="11116" xr:uid="{327962B0-8FDD-450F-B1CC-B17BE0BB5821}"/>
    <cellStyle name="Normal 7 2 3 3 4 2" xfId="39833" xr:uid="{B24C90B9-C6BE-43D9-92A6-890072817528}"/>
    <cellStyle name="Normal 7 2 3 3 5" xfId="14892" xr:uid="{3C5FF9FF-1E88-4E92-8B29-1E1B867C1EB7}"/>
    <cellStyle name="Normal 7 2 3 3 5 2" xfId="33327" xr:uid="{E0285A6B-FAF6-4347-B224-29617527ABD7}"/>
    <cellStyle name="Normal 7 2 3 3 6" xfId="19478" xr:uid="{E8D25CE7-DCE1-4692-9272-E59B40E361CB}"/>
    <cellStyle name="Normal 7 2 3 4" xfId="6096" xr:uid="{2F7E6744-300C-4CFB-9515-6F4A5C969B05}"/>
    <cellStyle name="Normal 7 2 3 4 2" xfId="13009" xr:uid="{E877C7DD-E312-4022-BC1B-522E03F6A285}"/>
    <cellStyle name="Normal 7 2 3 4 2 2" xfId="38642" xr:uid="{F4185C14-6B2A-49F0-8884-5F3D7B513C31}"/>
    <cellStyle name="Normal 7 2 3 4 3" xfId="16772" xr:uid="{9C0E95D4-96A8-4803-9A71-E4699D7A4CC0}"/>
    <cellStyle name="Normal 7 2 3 4 3 2" xfId="41938" xr:uid="{A735150B-14A6-4681-B06E-0E6308207427}"/>
    <cellStyle name="Normal 7 2 3 4 4" xfId="25210" xr:uid="{39AC900F-0B67-4EA6-857D-02BD24527499}"/>
    <cellStyle name="Normal 7 2 3 4 4 2" xfId="35449" xr:uid="{900C3EAE-C295-4B5B-AD81-BA8DB68039B0}"/>
    <cellStyle name="Normal 7 2 3 4 5" xfId="32098" xr:uid="{ACB01731-6BE6-423D-8174-8A7F94D1433C}"/>
    <cellStyle name="Normal 7 2 3 5" xfId="3540" xr:uid="{B48E51D9-5C9D-4DC9-9160-87C3239BE810}"/>
    <cellStyle name="Normal 7 2 3 5 2" xfId="25497" xr:uid="{468640AC-000D-4745-A531-48DBC32FA9B1}"/>
    <cellStyle name="Normal 7 2 3 5 2 2" xfId="35873" xr:uid="{79F9EDF0-9CE2-4BC8-B472-E5040F4500EA}"/>
    <cellStyle name="Normal 7 2 3 5 3" xfId="29874" xr:uid="{2F20CEEC-1410-49DB-BF65-53922CE16ED4}"/>
    <cellStyle name="Normal 7 2 3 6" xfId="7640" xr:uid="{C526118A-0147-455E-AE93-314C74D4F6DE}"/>
    <cellStyle name="Normal 7 2 3 6 2" xfId="39019" xr:uid="{16A9CE1C-8688-4226-BACD-AD2372F0AA5B}"/>
    <cellStyle name="Normal 7 2 3 7" xfId="11114" xr:uid="{208C2DA7-D7B6-4822-BC30-A3E24EF188D5}"/>
    <cellStyle name="Normal 7 2 3 7 2" xfId="32482" xr:uid="{00324AAC-04AE-451F-B71F-3D3EBB8E2604}"/>
    <cellStyle name="Normal 7 2 3 8" xfId="14890" xr:uid="{2E4E70D9-8D81-4094-8B40-642653F23052}"/>
    <cellStyle name="Normal 7 2 3 9" xfId="18201" xr:uid="{51943F8C-7C12-47B6-BD7C-A39649D43697}"/>
    <cellStyle name="Normal 7 2 4" xfId="1257" xr:uid="{0997E1EA-74BA-43C7-9474-261B13CA67EA}"/>
    <cellStyle name="Normal 7 2 4 2" xfId="1258" xr:uid="{2AE6CAE9-0E46-414F-A2AC-F82CF13F52BF}"/>
    <cellStyle name="Normal 7 2 4 2 2" xfId="3546" xr:uid="{B21E1013-7F65-49E5-8DF7-D10F2B74C189}"/>
    <cellStyle name="Normal 7 2 4 2 2 2" xfId="6102" xr:uid="{CB89347C-889F-48DF-AE6C-CE47C0F9658A}"/>
    <cellStyle name="Normal 7 2 4 2 2 2 2" xfId="38646" xr:uid="{765D0268-5ACD-4F44-9D09-393E292AC5D4}"/>
    <cellStyle name="Normal 7 2 4 2 2 3" xfId="9127" xr:uid="{87FA28CA-1066-4575-BF70-73062CF7A8AE}"/>
    <cellStyle name="Normal 7 2 4 2 2 3 2" xfId="41943" xr:uid="{4AA9ACB5-DDEE-432B-8CD6-9895ECF519C0}"/>
    <cellStyle name="Normal 7 2 4 2 2 4" xfId="13010" xr:uid="{C602D6DA-B169-44FC-9485-6C62FA7C56FC}"/>
    <cellStyle name="Normal 7 2 4 2 2 4 2" xfId="35454" xr:uid="{02FE4A87-1C77-4247-9641-E7261137481D}"/>
    <cellStyle name="Normal 7 2 4 2 2 5" xfId="16773" xr:uid="{DBEC3636-E383-4A85-9250-A334ECCB2106}"/>
    <cellStyle name="Normal 7 2 4 2 2 6" xfId="19481" xr:uid="{717AE32E-EBE2-4142-BDA2-C6D2228FC0BB}"/>
    <cellStyle name="Normal 7 2 4 2 3" xfId="6101" xr:uid="{D13550D6-266B-4B89-822F-C6E1A45A1DBA}"/>
    <cellStyle name="Normal 7 2 4 2 3 2" xfId="36908" xr:uid="{80FA2886-1297-48ED-9384-0FB133F8FC64}"/>
    <cellStyle name="Normal 7 2 4 2 4" xfId="3545" xr:uid="{5CF2D8A2-592C-4829-A0E4-1B76746F4E35}"/>
    <cellStyle name="Normal 7 2 4 2 4 2" xfId="40054" xr:uid="{6790C99C-2637-447C-ADB4-EC2B97E7EF33}"/>
    <cellStyle name="Normal 7 2 4 2 5" xfId="7643" xr:uid="{5902B90E-B625-4EB2-80B8-EB79B3D56D72}"/>
    <cellStyle name="Normal 7 2 4 2 5 2" xfId="33557" xr:uid="{D785CCD9-B358-44B0-953F-640273C2E3FD}"/>
    <cellStyle name="Normal 7 2 4 2 6" xfId="11118" xr:uid="{68F3E194-EE9B-4345-9DB5-0D4A6C51A482}"/>
    <cellStyle name="Normal 7 2 4 2 7" xfId="14894" xr:uid="{E896ED30-7EBC-440C-88C9-717B2C551FE1}"/>
    <cellStyle name="Normal 7 2 4 2 8" xfId="18204" xr:uid="{030AFB2A-6B6F-413B-AC33-F0899ABCEACB}"/>
    <cellStyle name="Normal 7 2 4 3" xfId="3547" xr:uid="{51A79CE3-8F6B-4F75-8B69-CA43CF9A24EE}"/>
    <cellStyle name="Normal 7 2 4 3 2" xfId="6103" xr:uid="{AC4A551E-4674-4FCC-85F4-F6EFE0D359A1}"/>
    <cellStyle name="Normal 7 2 4 3 2 2" xfId="13011" xr:uid="{E68F5992-4EE0-44BF-B634-320F5820796D}"/>
    <cellStyle name="Normal 7 2 4 3 2 3" xfId="16774" xr:uid="{6A5079E5-4A62-40ED-9A52-DDE953DFAD40}"/>
    <cellStyle name="Normal 7 2 4 3 3" xfId="9126" xr:uid="{F2F4EA6D-DB18-4526-8713-238745517E80}"/>
    <cellStyle name="Normal 7 2 4 3 3 2" xfId="41942" xr:uid="{53D404D3-5AB7-4E23-B96C-A209D55D33A4}"/>
    <cellStyle name="Normal 7 2 4 3 4" xfId="11119" xr:uid="{D65CC8AD-B029-49B0-844C-0636D0AE703D}"/>
    <cellStyle name="Normal 7 2 4 3 4 2" xfId="35453" xr:uid="{2C9E96BF-CCD0-4D67-B43B-0E01FC5E0236}"/>
    <cellStyle name="Normal 7 2 4 3 5" xfId="14895" xr:uid="{A6784EFD-935C-4E88-80AF-EC61DA093987}"/>
    <cellStyle name="Normal 7 2 4 3 6" xfId="19480" xr:uid="{9105B17A-88BE-4FC2-9805-E78644CA6716}"/>
    <cellStyle name="Normal 7 2 4 4" xfId="6100" xr:uid="{576484E0-6BCB-4AFE-8D0A-1BC54CB50ABC}"/>
    <cellStyle name="Normal 7 2 4 4 2" xfId="13012" xr:uid="{A1F063DA-46BB-4D72-BF88-FD51FA8F0B87}"/>
    <cellStyle name="Normal 7 2 4 4 2 2" xfId="36093" xr:uid="{982A4AC9-1893-4A98-80DB-2C7FE469AE50}"/>
    <cellStyle name="Normal 7 2 4 4 3" xfId="16775" xr:uid="{7EBF24BE-C44E-43DB-A04B-B3C52E12A2A9}"/>
    <cellStyle name="Normal 7 2 4 5" xfId="3544" xr:uid="{775C6E9F-173D-4297-A559-A77CD20F7FBC}"/>
    <cellStyle name="Normal 7 2 4 5 2" xfId="39239" xr:uid="{224169AF-17AE-4A40-A187-DAEF0D90CB0C}"/>
    <cellStyle name="Normal 7 2 4 6" xfId="7642" xr:uid="{23C12061-FEB2-4A7B-BA9D-F5101498AB7D}"/>
    <cellStyle name="Normal 7 2 4 6 2" xfId="32707" xr:uid="{597009B8-8723-40F5-B9EE-95D87D1CEE81}"/>
    <cellStyle name="Normal 7 2 4 7" xfId="11117" xr:uid="{E352EB96-CCB9-46BE-99E7-D920D9C2CB27}"/>
    <cellStyle name="Normal 7 2 4 8" xfId="14893" xr:uid="{5CA58D00-6EC8-486A-AB80-7C7BE0E4CBEF}"/>
    <cellStyle name="Normal 7 2 4 9" xfId="18203" xr:uid="{42F7AD92-269B-4E87-88D1-74E3D37AAC7F}"/>
    <cellStyle name="Normal 7 2 5" xfId="1259" xr:uid="{1BA8B751-5F0F-4039-9292-6973F3223D33}"/>
    <cellStyle name="Normal 7 2 5 2" xfId="1260" xr:uid="{D3F621BC-C52E-4616-BFF2-E877E15CDCBF}"/>
    <cellStyle name="Normal 7 2 5 2 2" xfId="3550" xr:uid="{97B07989-D290-4F41-B6FD-818F3A82147A}"/>
    <cellStyle name="Normal 7 2 5 2 2 2" xfId="6106" xr:uid="{D07570C9-D438-4C53-B455-008A54BDD768}"/>
    <cellStyle name="Normal 7 2 5 2 2 3" xfId="9129" xr:uid="{85F45BA3-1D31-4B60-8D63-95B6B3B3CBB3}"/>
    <cellStyle name="Normal 7 2 5 2 2 4" xfId="13013" xr:uid="{648FE058-73FB-4228-8F96-A4E46186CEBC}"/>
    <cellStyle name="Normal 7 2 5 2 2 5" xfId="16776" xr:uid="{D9D8B9C0-232E-4A26-A593-C246713630C8}"/>
    <cellStyle name="Normal 7 2 5 2 2 6" xfId="19483" xr:uid="{A7C6A88B-6D77-4814-B972-7B01DAD8A65C}"/>
    <cellStyle name="Normal 7 2 5 2 3" xfId="6105" xr:uid="{85FFAA05-E717-47D8-BA4B-B35A59DE1AA4}"/>
    <cellStyle name="Normal 7 2 5 2 3 2" xfId="41944" xr:uid="{ADFD00EE-97CB-4767-8A7B-EC2250329032}"/>
    <cellStyle name="Normal 7 2 5 2 4" xfId="3549" xr:uid="{BDBB98CC-945D-4E36-9B32-16D399354603}"/>
    <cellStyle name="Normal 7 2 5 2 4 2" xfId="35455" xr:uid="{5F0155C7-4086-481A-9DA0-CDCEEB6EA610}"/>
    <cellStyle name="Normal 7 2 5 2 5" xfId="7645" xr:uid="{98F31D8C-9DF5-441C-A039-0F50557634F1}"/>
    <cellStyle name="Normal 7 2 5 2 6" xfId="11121" xr:uid="{0AE6601B-3C3B-4F59-B2FD-A8C88CDE2265}"/>
    <cellStyle name="Normal 7 2 5 2 7" xfId="14897" xr:uid="{E2C71CBD-3143-4D08-8FFA-7E52A68D9BF5}"/>
    <cellStyle name="Normal 7 2 5 2 8" xfId="18206" xr:uid="{E54B83CC-74BF-441A-B61B-3ECD9E7BD77F}"/>
    <cellStyle name="Normal 7 2 5 3" xfId="3551" xr:uid="{B4B09A3A-2E19-461A-9B38-A90E8D03F286}"/>
    <cellStyle name="Normal 7 2 5 3 2" xfId="6107" xr:uid="{D758FCA3-F9C1-4CEE-9CB7-C288B33EC48B}"/>
    <cellStyle name="Normal 7 2 5 3 2 2" xfId="13014" xr:uid="{791C50F6-CF35-4FBF-A9FA-4120B1A85936}"/>
    <cellStyle name="Normal 7 2 5 3 2 3" xfId="16777" xr:uid="{F24DA25A-63D4-46D3-8A3A-EB6F2BD84564}"/>
    <cellStyle name="Normal 7 2 5 3 3" xfId="9128" xr:uid="{EAFB14C4-3016-47A9-B087-B67EBCD9A963}"/>
    <cellStyle name="Normal 7 2 5 3 4" xfId="11122" xr:uid="{2509A369-1047-4212-B75C-5ADB83DA0BD7}"/>
    <cellStyle name="Normal 7 2 5 3 5" xfId="14898" xr:uid="{B02BF74F-296A-4406-AE5A-1AB8083C970C}"/>
    <cellStyle name="Normal 7 2 5 3 6" xfId="19482" xr:uid="{42DCF987-6F0B-4799-93DA-4B0E55D5578D}"/>
    <cellStyle name="Normal 7 2 5 4" xfId="6104" xr:uid="{FDDF6297-7CF6-4626-9F2F-9E60BC362BF9}"/>
    <cellStyle name="Normal 7 2 5 4 2" xfId="13015" xr:uid="{02B102FE-3041-46E3-97DD-1CBE681C95A7}"/>
    <cellStyle name="Normal 7 2 5 4 3" xfId="16778" xr:uid="{9F128F51-BF80-42BF-842F-EF53B1571722}"/>
    <cellStyle name="Normal 7 2 5 5" xfId="3548" xr:uid="{3BD69866-3745-4824-81BD-ECE3F4B43788}"/>
    <cellStyle name="Normal 7 2 5 5 2" xfId="33129" xr:uid="{536F351E-E15F-42E4-92EC-844697720343}"/>
    <cellStyle name="Normal 7 2 5 6" xfId="7644" xr:uid="{CC450699-D358-4FFD-9E67-FDF12D6E18BA}"/>
    <cellStyle name="Normal 7 2 5 7" xfId="11120" xr:uid="{07E4090C-53A0-40A1-B023-2D217C49562F}"/>
    <cellStyle name="Normal 7 2 5 8" xfId="14896" xr:uid="{BA81A6C6-707C-4ACC-9C12-115C4E42373F}"/>
    <cellStyle name="Normal 7 2 5 9" xfId="18205" xr:uid="{5CD72039-8522-43A9-8BFF-BCB6214058E5}"/>
    <cellStyle name="Normal 7 2 6" xfId="1261" xr:uid="{F8A226C3-202C-4A98-9C67-44892F476C81}"/>
    <cellStyle name="Normal 7 2 6 2" xfId="3553" xr:uid="{15071193-E284-41B4-83D2-1A93A9403E04}"/>
    <cellStyle name="Normal 7 2 6 2 2" xfId="6109" xr:uid="{C3F93EB4-262E-403F-A6F0-91790E130342}"/>
    <cellStyle name="Normal 7 2 6 2 3" xfId="9130" xr:uid="{5A150148-E793-4861-86FB-4250D5732341}"/>
    <cellStyle name="Normal 7 2 6 2 4" xfId="13016" xr:uid="{EBBC0AC9-7F6B-4681-97DA-8236E0D647D7}"/>
    <cellStyle name="Normal 7 2 6 2 5" xfId="16779" xr:uid="{5AE3E45B-20D2-437F-8711-A7D117304902}"/>
    <cellStyle name="Normal 7 2 6 2 6" xfId="19484" xr:uid="{03D7F7F9-0DC7-4FF2-975B-0FE81A5805A8}"/>
    <cellStyle name="Normal 7 2 6 3" xfId="6108" xr:uid="{0DB1392F-3B0B-499C-9638-333A9DC92D1A}"/>
    <cellStyle name="Normal 7 2 6 3 2" xfId="41929" xr:uid="{8CAE3651-23BB-4669-8B73-29B107635253}"/>
    <cellStyle name="Normal 7 2 6 4" xfId="3552" xr:uid="{F65B040F-36E1-4D41-B4BE-C35F5224C44A}"/>
    <cellStyle name="Normal 7 2 6 4 2" xfId="35440" xr:uid="{6316561A-0026-427C-9088-15B69E44DDC0}"/>
    <cellStyle name="Normal 7 2 6 5" xfId="7646" xr:uid="{0382589E-90F5-4F62-990F-452CA66D06DC}"/>
    <cellStyle name="Normal 7 2 6 6" xfId="11123" xr:uid="{509E3DE9-6C55-4180-A4D4-8FC012242A28}"/>
    <cellStyle name="Normal 7 2 6 7" xfId="14899" xr:uid="{ECC40E3C-3ABA-4BC0-93BF-AB4A64F75696}"/>
    <cellStyle name="Normal 7 2 6 8" xfId="18207" xr:uid="{416E4902-5EA4-4C62-9E03-EDB5CC74E38C}"/>
    <cellStyle name="Normal 7 2 7" xfId="3554" xr:uid="{A3B19E87-BC29-4937-B20A-1A248337A939}"/>
    <cellStyle name="Normal 7 2 7 2" xfId="6110" xr:uid="{70E9FCB8-22D9-4FF6-A309-C1D8A9305506}"/>
    <cellStyle name="Normal 7 2 7 2 2" xfId="9552" xr:uid="{71B332F7-9E80-41C2-8719-302C8BE17AF6}"/>
    <cellStyle name="Normal 7 2 7 2 3" xfId="13017" xr:uid="{5CC2FB2D-7703-44E4-B1C6-E92D519BB44D}"/>
    <cellStyle name="Normal 7 2 7 2 4" xfId="16780" xr:uid="{7C7986C4-C4B9-468D-94A0-BAB608A21AB4}"/>
    <cellStyle name="Normal 7 2 7 3" xfId="8070" xr:uid="{E33D4E98-5A48-42CD-913C-6FC8D2DB4CB8}"/>
    <cellStyle name="Normal 7 2 7 4" xfId="11124" xr:uid="{80D2DA6A-A529-475A-B378-09F228159BB5}"/>
    <cellStyle name="Normal 7 2 7 5" xfId="14900" xr:uid="{50F87A2A-AEBF-4CB2-A03E-8CDE92B7686D}"/>
    <cellStyle name="Normal 7 2 7 6" xfId="19471" xr:uid="{0EF4AA16-87BA-422F-9929-FC678C63EA57}"/>
    <cellStyle name="Normal 7 2 8" xfId="6083" xr:uid="{9745E2FA-0F9E-4B27-B064-434C4C4BE8EC}"/>
    <cellStyle name="Normal 7 2 8 2" xfId="9117" xr:uid="{373C4310-C770-4C3C-B81E-24947F073B13}"/>
    <cellStyle name="Normal 7 2 8 3" xfId="13018" xr:uid="{136F146B-CF06-40CD-8250-88928C7714F9}"/>
    <cellStyle name="Normal 7 2 8 4" xfId="16781" xr:uid="{C98B47EE-C28E-4020-B87F-B03F61E72029}"/>
    <cellStyle name="Normal 7 2 9" xfId="3527" xr:uid="{0B626993-46FA-479B-BAFA-3E0915ABE4E5}"/>
    <cellStyle name="Normal 7 2 9 2" xfId="32285" xr:uid="{9CDC73F4-21C0-4B8B-92B6-ED981D315D89}"/>
    <cellStyle name="Normal 7 3" xfId="178" xr:uid="{5A14FECB-BFB9-4C79-B010-399EC9267B0E}"/>
    <cellStyle name="Normal 7 3 10" xfId="11125" xr:uid="{9EEC790E-1931-41BF-993E-7FDC6F4BF60E}"/>
    <cellStyle name="Normal 7 3 11" xfId="14901" xr:uid="{EB50BA97-5F20-45CC-B3F8-56D37DB980D9}"/>
    <cellStyle name="Normal 7 3 12" xfId="18208" xr:uid="{7E5701D0-7DE1-4584-AE51-1C098458A31D}"/>
    <cellStyle name="Normal 7 3 2" xfId="330" xr:uid="{52FCD2DF-1CA7-4D5E-B0A3-C6A9FB07ADD4}"/>
    <cellStyle name="Normal 7 3 2 2" xfId="1262" xr:uid="{510CFC1B-D9F1-412A-A750-6D505F8968E3}"/>
    <cellStyle name="Normal 7 3 2 2 2" xfId="3558" xr:uid="{6C382956-95FF-44AF-9189-45BB91E07D87}"/>
    <cellStyle name="Normal 7 3 2 2 2 2" xfId="6114" xr:uid="{CD770F09-8471-4ABF-8DD4-EA5971AC297C}"/>
    <cellStyle name="Normal 7 3 2 2 2 2 2" xfId="27393" xr:uid="{D4F53864-F403-485F-A435-35F7104CFF60}"/>
    <cellStyle name="Normal 7 3 2 2 2 2 2 2" xfId="38649" xr:uid="{A6E28273-E45B-4FB8-A7F9-8BE9A13F064F}"/>
    <cellStyle name="Normal 7 3 2 2 2 2 3" xfId="29150" xr:uid="{686E7A54-A365-453C-8E24-A489D446C4C1}"/>
    <cellStyle name="Normal 7 3 2 2 2 2 3 2" xfId="41948" xr:uid="{5B18BC1E-0AC7-4FB5-806A-8EBEA43CB950}"/>
    <cellStyle name="Normal 7 3 2 2 2 2 4" xfId="25216" xr:uid="{14A4E957-0CEC-479A-97A1-C27AE1965E88}"/>
    <cellStyle name="Normal 7 3 2 2 2 2 4 2" xfId="35459" xr:uid="{DF582631-A782-46E1-BAB7-CDA2C430B39A}"/>
    <cellStyle name="Normal 7 3 2 2 2 2 5" xfId="32104" xr:uid="{3C0C5337-446D-4B5C-978D-3690CB4DC96E}"/>
    <cellStyle name="Normal 7 3 2 2 2 3" xfId="9133" xr:uid="{99F897E8-EC92-44AE-AFF1-6B51B3A72BA7}"/>
    <cellStyle name="Normal 7 3 2 2 2 3 2" xfId="37155" xr:uid="{6E51AAF1-8599-4674-8291-5A42A70494C0}"/>
    <cellStyle name="Normal 7 3 2 2 2 4" xfId="13019" xr:uid="{570BE890-5A80-4006-98A4-4531B99D7548}"/>
    <cellStyle name="Normal 7 3 2 2 2 4 2" xfId="40301" xr:uid="{201CEE9D-46A9-49AC-B050-CD74D43221E1}"/>
    <cellStyle name="Normal 7 3 2 2 2 5" xfId="16782" xr:uid="{ADA16DDD-4B21-465A-9429-2148E0D603A3}"/>
    <cellStyle name="Normal 7 3 2 2 2 5 2" xfId="33806" xr:uid="{7CF24693-5CDE-43DD-AEE4-8383864F6995}"/>
    <cellStyle name="Normal 7 3 2 2 2 6" xfId="19487" xr:uid="{6C3084B1-17AF-47ED-9006-3AC80765F3DA}"/>
    <cellStyle name="Normal 7 3 2 2 3" xfId="6113" xr:uid="{A91D1047-AD8C-4C8D-9E76-9DDE221B429B}"/>
    <cellStyle name="Normal 7 3 2 2 3 2" xfId="27392" xr:uid="{09BB4BBE-7DE0-44B0-9CEE-F0A3815FD381}"/>
    <cellStyle name="Normal 7 3 2 2 3 2 2" xfId="38648" xr:uid="{2F3C388F-E92A-47F4-9B7E-679A6DBF55CE}"/>
    <cellStyle name="Normal 7 3 2 2 3 3" xfId="29149" xr:uid="{D8BDBDD6-160B-464B-920B-A364509861CE}"/>
    <cellStyle name="Normal 7 3 2 2 3 3 2" xfId="41947" xr:uid="{6F7EE9F5-0770-4CFA-8C67-4BDD7618FA55}"/>
    <cellStyle name="Normal 7 3 2 2 3 4" xfId="25215" xr:uid="{2392048E-4C1C-4025-961C-FAB4A31BCE09}"/>
    <cellStyle name="Normal 7 3 2 2 3 4 2" xfId="35458" xr:uid="{61A4C19A-3838-4EFE-8713-06F6365158CD}"/>
    <cellStyle name="Normal 7 3 2 2 3 5" xfId="32103" xr:uid="{877CA2DA-AE81-44F8-80B5-943F597F9C07}"/>
    <cellStyle name="Normal 7 3 2 2 4" xfId="3557" xr:uid="{30E97D48-EF06-45D3-8F26-CF426AFF6C75}"/>
    <cellStyle name="Normal 7 3 2 2 4 2" xfId="25883" xr:uid="{5D18A0BB-D0B4-4540-A8D5-E85EA97A3449}"/>
    <cellStyle name="Normal 7 3 2 2 4 2 2" xfId="36340" xr:uid="{F7DA91D6-724B-4F2C-9A82-7FB95291A484}"/>
    <cellStyle name="Normal 7 3 2 2 4 3" xfId="30260" xr:uid="{4A2BD9FD-4E39-4DBB-959A-9F328C54E18A}"/>
    <cellStyle name="Normal 7 3 2 2 5" xfId="7649" xr:uid="{E17F6C99-4EBE-4436-88B9-BC00C40A83B5}"/>
    <cellStyle name="Normal 7 3 2 2 5 2" xfId="39486" xr:uid="{45CD557B-458F-46BF-806F-24A0E6EEB39B}"/>
    <cellStyle name="Normal 7 3 2 2 6" xfId="11127" xr:uid="{C99C4417-BD17-41F1-B750-53C1D240B6B8}"/>
    <cellStyle name="Normal 7 3 2 2 6 2" xfId="32955" xr:uid="{6FAC1240-BC7C-4BB0-BC4F-C505D49A3A77}"/>
    <cellStyle name="Normal 7 3 2 2 7" xfId="14903" xr:uid="{51208860-CFD5-4412-BBE0-7D044C97690A}"/>
    <cellStyle name="Normal 7 3 2 2 8" xfId="18210" xr:uid="{6438D771-3107-4AB6-B2A1-3101F8F00203}"/>
    <cellStyle name="Normal 7 3 2 3" xfId="3559" xr:uid="{746747B0-5ADF-4D19-AF0B-5F99B7D240F4}"/>
    <cellStyle name="Normal 7 3 2 3 2" xfId="6115" xr:uid="{FD9912A9-AF6F-4019-B14A-D71C1104EF47}"/>
    <cellStyle name="Normal 7 3 2 3 2 2" xfId="13020" xr:uid="{71FDF6F9-0D78-4B9F-85F7-0C77BB9CD799}"/>
    <cellStyle name="Normal 7 3 2 3 2 2 2" xfId="38650" xr:uid="{514B192F-94CF-4646-8B5D-8E544FFDB29A}"/>
    <cellStyle name="Normal 7 3 2 3 2 3" xfId="16783" xr:uid="{0B348C5A-C10C-431A-B80A-AB0DA5BC6410}"/>
    <cellStyle name="Normal 7 3 2 3 2 3 2" xfId="41949" xr:uid="{BC211BC7-44C8-46C7-A773-2D5B90669357}"/>
    <cellStyle name="Normal 7 3 2 3 2 4" xfId="25217" xr:uid="{D8A326B9-BD40-4789-9BC8-0D85E69D6EC7}"/>
    <cellStyle name="Normal 7 3 2 3 2 4 2" xfId="35460" xr:uid="{1382CA18-A91C-49DA-BDE9-5521B5548638}"/>
    <cellStyle name="Normal 7 3 2 3 2 5" xfId="32105" xr:uid="{72D77FB4-BF7D-482E-AF5A-384B6643A29D}"/>
    <cellStyle name="Normal 7 3 2 3 3" xfId="9132" xr:uid="{1B6CC8FC-0817-426D-9A0A-12428B2E6809}"/>
    <cellStyle name="Normal 7 3 2 3 3 2" xfId="36735" xr:uid="{093CD2DC-F010-47A6-9AF6-86173308435C}"/>
    <cellStyle name="Normal 7 3 2 3 4" xfId="11128" xr:uid="{33EF1110-6473-4A22-B0BB-0E9E7D72F0D0}"/>
    <cellStyle name="Normal 7 3 2 3 4 2" xfId="39881" xr:uid="{01B3E899-F09D-4FB3-B9A4-39AACBF956C9}"/>
    <cellStyle name="Normal 7 3 2 3 5" xfId="14904" xr:uid="{681220E4-D371-4813-9B3B-8F33B1F27C91}"/>
    <cellStyle name="Normal 7 3 2 3 5 2" xfId="33375" xr:uid="{4826B217-FA7A-4733-9C27-C8A629963006}"/>
    <cellStyle name="Normal 7 3 2 3 6" xfId="19486" xr:uid="{53E2B617-D11C-4EEA-8AA7-699FDC516FCD}"/>
    <cellStyle name="Normal 7 3 2 4" xfId="6112" xr:uid="{4B0A9825-DA77-498B-98D3-76627AE72111}"/>
    <cellStyle name="Normal 7 3 2 4 2" xfId="13021" xr:uid="{47F6748F-A2AD-439C-BEC0-9BC2DCE82F6C}"/>
    <cellStyle name="Normal 7 3 2 4 2 2" xfId="38647" xr:uid="{CB89E1B3-50AE-4B77-887B-5A4FDF5DC41A}"/>
    <cellStyle name="Normal 7 3 2 4 3" xfId="16784" xr:uid="{3F1E8B11-F43C-4AF0-ACE3-E729F7688ACD}"/>
    <cellStyle name="Normal 7 3 2 4 3 2" xfId="41946" xr:uid="{384D7925-7865-4808-97D4-80FE4E99AAD3}"/>
    <cellStyle name="Normal 7 3 2 4 4" xfId="25214" xr:uid="{88565889-16BE-4A4C-A642-ECDB0325C74D}"/>
    <cellStyle name="Normal 7 3 2 4 4 2" xfId="35457" xr:uid="{34A14D02-D55E-4F3F-93E8-ACF08C287039}"/>
    <cellStyle name="Normal 7 3 2 4 5" xfId="32102" xr:uid="{EF3F6666-15EC-4108-A188-5EF60F65EEA1}"/>
    <cellStyle name="Normal 7 3 2 5" xfId="3556" xr:uid="{C94AC9AD-CFBC-4E38-8275-BB312F68BB89}"/>
    <cellStyle name="Normal 7 3 2 5 2" xfId="25545" xr:uid="{EE7F4CE7-6863-4A1D-8209-EAFB9BA538AF}"/>
    <cellStyle name="Normal 7 3 2 5 2 2" xfId="35921" xr:uid="{DFFB6C05-1EB8-46F1-A1AB-4DA47A18AAD1}"/>
    <cellStyle name="Normal 7 3 2 5 3" xfId="29922" xr:uid="{27C6734D-4F9C-43E6-BA93-928585637D8C}"/>
    <cellStyle name="Normal 7 3 2 6" xfId="7648" xr:uid="{2FDADE6E-FFBA-4CE7-A1BA-017767CD76FA}"/>
    <cellStyle name="Normal 7 3 2 6 2" xfId="39067" xr:uid="{E08DB76D-CE26-4D6B-A037-587DA6D218DA}"/>
    <cellStyle name="Normal 7 3 2 7" xfId="11126" xr:uid="{ED30A982-B268-446A-818B-00E412439592}"/>
    <cellStyle name="Normal 7 3 2 7 2" xfId="32530" xr:uid="{B8717EEA-2070-44A9-8E70-DDA689BAE7F4}"/>
    <cellStyle name="Normal 7 3 2 8" xfId="14902" xr:uid="{9A762853-A5B5-49A3-917F-8523C78148FD}"/>
    <cellStyle name="Normal 7 3 2 9" xfId="18209" xr:uid="{3EAFD067-2E15-488B-B500-B3ADB690C50F}"/>
    <cellStyle name="Normal 7 3 3" xfId="1263" xr:uid="{30FBF4E1-A69B-4E1A-81C3-EF6741CEC45C}"/>
    <cellStyle name="Normal 7 3 3 2" xfId="1264" xr:uid="{5891D34A-8F58-479C-8852-A267B29DB260}"/>
    <cellStyle name="Normal 7 3 3 2 2" xfId="3562" xr:uid="{E33924CE-E7E4-403E-ABEE-BC007A77508C}"/>
    <cellStyle name="Normal 7 3 3 2 2 2" xfId="6118" xr:uid="{728DD287-CC98-47D1-965F-B6F96503B906}"/>
    <cellStyle name="Normal 7 3 3 2 2 2 2" xfId="38651" xr:uid="{9036F40F-C1CF-4197-B9F8-A5DC02569E09}"/>
    <cellStyle name="Normal 7 3 3 2 2 3" xfId="9135" xr:uid="{44A9AA36-7631-4DC2-9CFB-DB7A747EEC54}"/>
    <cellStyle name="Normal 7 3 3 2 2 3 2" xfId="41951" xr:uid="{9844A1FC-2344-45F7-97DE-05B4CBF9ED7A}"/>
    <cellStyle name="Normal 7 3 3 2 2 4" xfId="13022" xr:uid="{66BF3E99-D8E2-4453-A417-DE58E4FB7B50}"/>
    <cellStyle name="Normal 7 3 3 2 2 4 2" xfId="35462" xr:uid="{2AC37D9D-6C89-4BA4-9B1A-9D4703CE9071}"/>
    <cellStyle name="Normal 7 3 3 2 2 5" xfId="16785" xr:uid="{3C4AD5CF-BADD-4461-89B6-C90F50BEBD32}"/>
    <cellStyle name="Normal 7 3 3 2 2 6" xfId="19489" xr:uid="{B29D95BB-61E5-48DE-8EBC-201AF299CE15}"/>
    <cellStyle name="Normal 7 3 3 2 3" xfId="6117" xr:uid="{1E1C1E1D-1EC2-4706-9098-DF357F853419}"/>
    <cellStyle name="Normal 7 3 3 2 3 2" xfId="36956" xr:uid="{B6A2EF15-D2EE-4CC6-90F1-5B53F69875C2}"/>
    <cellStyle name="Normal 7 3 3 2 4" xfId="3561" xr:uid="{3F4538E8-8F2C-4CAA-9963-FB1A9EC3403D}"/>
    <cellStyle name="Normal 7 3 3 2 4 2" xfId="40102" xr:uid="{74958B1D-A65A-4284-8885-9F3D733BD3F0}"/>
    <cellStyle name="Normal 7 3 3 2 5" xfId="7651" xr:uid="{2C16A3BE-197D-4084-BCDD-BC878EC45162}"/>
    <cellStyle name="Normal 7 3 3 2 5 2" xfId="33605" xr:uid="{42252164-F02D-4BA6-BCB7-0DE083313887}"/>
    <cellStyle name="Normal 7 3 3 2 6" xfId="11130" xr:uid="{CA9B0955-DC3B-4D6F-8AC8-BF9D08ED0AA4}"/>
    <cellStyle name="Normal 7 3 3 2 7" xfId="14906" xr:uid="{BEF1641B-E050-458F-816A-74A4CC7BCC48}"/>
    <cellStyle name="Normal 7 3 3 2 8" xfId="18212" xr:uid="{D8F1A96B-004D-48AB-A2C6-D0088F42DB6A}"/>
    <cellStyle name="Normal 7 3 3 3" xfId="3563" xr:uid="{4D64B291-ECDF-472E-BF30-9064BA0D50CD}"/>
    <cellStyle name="Normal 7 3 3 3 2" xfId="6119" xr:uid="{5B4D656F-1703-4E25-B9D6-E0702D9BFF36}"/>
    <cellStyle name="Normal 7 3 3 3 2 2" xfId="13023" xr:uid="{8F36DFEA-D1E4-4586-8F5F-AD25972B7155}"/>
    <cellStyle name="Normal 7 3 3 3 2 3" xfId="16786" xr:uid="{7BB70E59-04B0-4735-B4F6-B9B334741C8F}"/>
    <cellStyle name="Normal 7 3 3 3 3" xfId="9134" xr:uid="{6AC0F733-FAF2-45FB-A90B-CAED9502E4CA}"/>
    <cellStyle name="Normal 7 3 3 3 3 2" xfId="41950" xr:uid="{12786A07-8DB4-45E7-BDA8-C7604A633090}"/>
    <cellStyle name="Normal 7 3 3 3 4" xfId="11131" xr:uid="{CBE2BAD4-4153-44D2-ADEB-855B816D817C}"/>
    <cellStyle name="Normal 7 3 3 3 4 2" xfId="35461" xr:uid="{57ADAC0C-4141-4498-8E52-C8C2C2289A76}"/>
    <cellStyle name="Normal 7 3 3 3 5" xfId="14907" xr:uid="{B69DB1F5-D97C-4E96-9C11-9BAAFFD7710E}"/>
    <cellStyle name="Normal 7 3 3 3 6" xfId="19488" xr:uid="{C7568EE0-6B53-48B2-9A8C-C89A51E6EF9E}"/>
    <cellStyle name="Normal 7 3 3 4" xfId="6116" xr:uid="{74B43154-5206-42BB-9DD2-0D0CDAAE73DE}"/>
    <cellStyle name="Normal 7 3 3 4 2" xfId="13024" xr:uid="{FEB55474-5C80-4CF9-8C9C-100245DD299B}"/>
    <cellStyle name="Normal 7 3 3 4 2 2" xfId="36141" xr:uid="{BE28C7DF-1181-4594-8870-14DBB579C872}"/>
    <cellStyle name="Normal 7 3 3 4 3" xfId="16787" xr:uid="{4D39067B-BFCE-4D6D-BE78-14CBC6C57FCF}"/>
    <cellStyle name="Normal 7 3 3 5" xfId="3560" xr:uid="{4C066914-D43D-4BF5-8239-F9768E3E5A35}"/>
    <cellStyle name="Normal 7 3 3 5 2" xfId="39287" xr:uid="{5AA9E492-B54A-4EA8-875E-CA835346CFC0}"/>
    <cellStyle name="Normal 7 3 3 6" xfId="7650" xr:uid="{C791A543-2FD3-40B2-AD3A-FECB5312C22B}"/>
    <cellStyle name="Normal 7 3 3 6 2" xfId="32755" xr:uid="{6B7E1775-1B1B-4E2C-AE60-E26856D73830}"/>
    <cellStyle name="Normal 7 3 3 7" xfId="11129" xr:uid="{AA432B3B-96DE-4F12-A540-BCC33E35F1ED}"/>
    <cellStyle name="Normal 7 3 3 8" xfId="14905" xr:uid="{43643FF0-DF08-4CBB-A31A-DF957AA93ABC}"/>
    <cellStyle name="Normal 7 3 3 9" xfId="18211" xr:uid="{FBB20798-1807-4164-9177-B3119A394DAD}"/>
    <cellStyle name="Normal 7 3 4" xfId="1265" xr:uid="{ADA4EE0B-9320-4C02-A557-7D73B8F27A16}"/>
    <cellStyle name="Normal 7 3 4 2" xfId="1266" xr:uid="{3D487749-E903-408B-A1B9-B349DBFB4195}"/>
    <cellStyle name="Normal 7 3 4 2 2" xfId="3566" xr:uid="{0E0870FE-D563-48C4-832A-1214E166C85F}"/>
    <cellStyle name="Normal 7 3 4 2 2 2" xfId="6122" xr:uid="{92C92D73-0F60-4C36-91BC-4F23A5B110AE}"/>
    <cellStyle name="Normal 7 3 4 2 2 3" xfId="9137" xr:uid="{94AC5928-2EB4-4C6C-9E6D-127939155722}"/>
    <cellStyle name="Normal 7 3 4 2 2 4" xfId="13025" xr:uid="{178B8223-4CFC-4642-95BF-EB73183A9B12}"/>
    <cellStyle name="Normal 7 3 4 2 2 5" xfId="16788" xr:uid="{AC113D4B-CA09-4573-9373-7C6B4F108DB7}"/>
    <cellStyle name="Normal 7 3 4 2 2 6" xfId="19491" xr:uid="{D09F1D9F-036E-4DC2-8735-AA8630A2BD8B}"/>
    <cellStyle name="Normal 7 3 4 2 3" xfId="6121" xr:uid="{90ABD50B-ED3F-4C88-8EE4-4FA86BA3BB01}"/>
    <cellStyle name="Normal 7 3 4 2 3 2" xfId="41952" xr:uid="{8B63EA9D-E15B-447E-B3E1-2FC8BA9FDB18}"/>
    <cellStyle name="Normal 7 3 4 2 4" xfId="3565" xr:uid="{0A0741BB-BB97-41CC-8DE1-9BC16C0CFCED}"/>
    <cellStyle name="Normal 7 3 4 2 4 2" xfId="35463" xr:uid="{989F7132-C61F-43C9-B26A-242627120DB7}"/>
    <cellStyle name="Normal 7 3 4 2 5" xfId="7653" xr:uid="{7DF9086E-BC06-4EED-880C-458017C48F80}"/>
    <cellStyle name="Normal 7 3 4 2 6" xfId="11133" xr:uid="{4E732A34-4E00-435C-A689-E10B4F5BD055}"/>
    <cellStyle name="Normal 7 3 4 2 7" xfId="14909" xr:uid="{02246173-387B-4B0D-B15F-AFF8DF0DDC6F}"/>
    <cellStyle name="Normal 7 3 4 2 8" xfId="18214" xr:uid="{9DDA5DAD-54F1-420B-9B7E-E288A6B40CF0}"/>
    <cellStyle name="Normal 7 3 4 3" xfId="3567" xr:uid="{6799FB68-A702-41E1-8353-5D16D30A491E}"/>
    <cellStyle name="Normal 7 3 4 3 2" xfId="6123" xr:uid="{CCACD671-9D31-4614-A491-3DED5C279712}"/>
    <cellStyle name="Normal 7 3 4 3 2 2" xfId="13026" xr:uid="{C59DED4C-52B9-47A8-9086-75553EB1912A}"/>
    <cellStyle name="Normal 7 3 4 3 2 3" xfId="16789" xr:uid="{2510FA06-908C-4A06-829E-25A38852D67B}"/>
    <cellStyle name="Normal 7 3 4 3 3" xfId="9136" xr:uid="{1BDF3AC0-EB0C-46BF-A25F-B22C2A01610F}"/>
    <cellStyle name="Normal 7 3 4 3 4" xfId="11134" xr:uid="{7A437B29-F161-4691-AC7A-60AAA8F20BEB}"/>
    <cellStyle name="Normal 7 3 4 3 5" xfId="14910" xr:uid="{46901E0C-6AAD-40F7-9B60-4EB429D4159F}"/>
    <cellStyle name="Normal 7 3 4 3 6" xfId="19490" xr:uid="{44DD0332-4590-4477-9BE7-2969C0C69345}"/>
    <cellStyle name="Normal 7 3 4 4" xfId="6120" xr:uid="{8B5CFBA8-2C3C-455F-987C-2FF0456CC2C0}"/>
    <cellStyle name="Normal 7 3 4 4 2" xfId="13027" xr:uid="{7819E304-C786-459C-91D5-FA730A7782EA}"/>
    <cellStyle name="Normal 7 3 4 4 3" xfId="16790" xr:uid="{C603653C-59A8-4157-A44A-A2D6E5D98BDE}"/>
    <cellStyle name="Normal 7 3 4 5" xfId="3564" xr:uid="{45805CBE-0D02-49A5-A460-E83F77D149D6}"/>
    <cellStyle name="Normal 7 3 4 5 2" xfId="33175" xr:uid="{5991FD86-AD02-47F1-BE56-6A66A96746E4}"/>
    <cellStyle name="Normal 7 3 4 6" xfId="7652" xr:uid="{DB7A8BCE-D41F-4A2C-BE75-76DA14750985}"/>
    <cellStyle name="Normal 7 3 4 7" xfId="11132" xr:uid="{91BA7007-C337-4336-8027-3FF240E502F3}"/>
    <cellStyle name="Normal 7 3 4 8" xfId="14908" xr:uid="{447BCC31-CB63-4582-B0BF-8BABBABFDA73}"/>
    <cellStyle name="Normal 7 3 4 9" xfId="18213" xr:uid="{CA313ED0-D0ED-4F66-B1C7-9C882DFEC008}"/>
    <cellStyle name="Normal 7 3 5" xfId="1267" xr:uid="{834B0DBF-598B-4EAA-BA2E-D65ADFCC0790}"/>
    <cellStyle name="Normal 7 3 5 2" xfId="3569" xr:uid="{1A3BAEE0-8142-46F9-8289-BEE33C8EDFF1}"/>
    <cellStyle name="Normal 7 3 5 2 2" xfId="6125" xr:uid="{E27D9B4B-084E-4C71-8944-57BC255A544C}"/>
    <cellStyle name="Normal 7 3 5 2 3" xfId="9138" xr:uid="{54369D20-17AA-4B41-8357-D17679D492CB}"/>
    <cellStyle name="Normal 7 3 5 2 4" xfId="13028" xr:uid="{AAE4A6BF-EA8B-4BFD-B165-76822A558C9A}"/>
    <cellStyle name="Normal 7 3 5 2 5" xfId="16791" xr:uid="{0620ADA2-E46C-4659-9C4C-0A75F3E01300}"/>
    <cellStyle name="Normal 7 3 5 2 6" xfId="19492" xr:uid="{DC7E00D1-73DD-4061-8E78-5A6CB19120B8}"/>
    <cellStyle name="Normal 7 3 5 3" xfId="6124" xr:uid="{FA8D5618-522B-4920-BB35-57A8AF15223C}"/>
    <cellStyle name="Normal 7 3 5 3 2" xfId="41945" xr:uid="{AF4339FD-506A-42F3-8569-4E1BAAE3F8AA}"/>
    <cellStyle name="Normal 7 3 5 4" xfId="3568" xr:uid="{78C21D43-BDD0-4B38-BF78-4DF772D334BF}"/>
    <cellStyle name="Normal 7 3 5 4 2" xfId="35456" xr:uid="{19941AEC-DD60-4757-9A6D-768F4D47879E}"/>
    <cellStyle name="Normal 7 3 5 5" xfId="7654" xr:uid="{7201F91B-88E9-43EC-83CD-A988D7D1EBD7}"/>
    <cellStyle name="Normal 7 3 5 6" xfId="11135" xr:uid="{470C3FD9-3E90-46E3-937C-4E3D25B836AB}"/>
    <cellStyle name="Normal 7 3 5 7" xfId="14911" xr:uid="{59320EEA-1C56-427B-B68D-374DDD6A9515}"/>
    <cellStyle name="Normal 7 3 5 8" xfId="18215" xr:uid="{EEE52967-524F-4F01-B452-127F0C13F299}"/>
    <cellStyle name="Normal 7 3 6" xfId="3570" xr:uid="{7F765B26-5569-47BB-AB91-64E0484FA5CD}"/>
    <cellStyle name="Normal 7 3 6 2" xfId="6126" xr:uid="{E9B1DAA4-6A31-40D7-811B-927C5A9090C8}"/>
    <cellStyle name="Normal 7 3 6 2 2" xfId="9553" xr:uid="{3C55AF8F-D145-4150-8C76-DAFC8386DC76}"/>
    <cellStyle name="Normal 7 3 6 2 3" xfId="13029" xr:uid="{7BE3815B-28A5-4AE2-ABEB-26E05CA757A0}"/>
    <cellStyle name="Normal 7 3 6 2 4" xfId="16792" xr:uid="{CEA23268-F376-4EFC-B7BD-DDE89C6341B3}"/>
    <cellStyle name="Normal 7 3 6 3" xfId="8071" xr:uid="{C241CC8A-2CB1-4983-8F8F-E9F7BB956A0E}"/>
    <cellStyle name="Normal 7 3 6 4" xfId="11136" xr:uid="{5A56D066-3922-4E6B-BC28-9FE71862F799}"/>
    <cellStyle name="Normal 7 3 6 5" xfId="14912" xr:uid="{9EDA97AF-E124-417E-B2D6-CE7E8B64CB30}"/>
    <cellStyle name="Normal 7 3 6 6" xfId="19485" xr:uid="{8F102439-F3AD-4B12-92A0-8D31002198C1}"/>
    <cellStyle name="Normal 7 3 7" xfId="6111" xr:uid="{1708B5A5-5D62-4E77-A947-FAF48E77AABD}"/>
    <cellStyle name="Normal 7 3 7 2" xfId="9131" xr:uid="{9B94D9A1-6236-49BF-B599-9FA9C8D87460}"/>
    <cellStyle name="Normal 7 3 7 3" xfId="13030" xr:uid="{314725D0-CE3C-40E2-99B6-F10C853304C6}"/>
    <cellStyle name="Normal 7 3 7 4" xfId="16793" xr:uid="{CCA3196C-91DB-4D25-A619-696A89BFC3F4}"/>
    <cellStyle name="Normal 7 3 8" xfId="3555" xr:uid="{1BA12DAD-6947-4D03-9191-B44E13F8A81F}"/>
    <cellStyle name="Normal 7 3 8 2" xfId="32333" xr:uid="{2C487E23-6297-47C8-90C7-79F75ECB796D}"/>
    <cellStyle name="Normal 7 3 9" xfId="7647" xr:uid="{938ABD66-A5AC-44F4-877E-EC535E660855}"/>
    <cellStyle name="Normal 7 4" xfId="316" xr:uid="{C0E175A6-1B5A-4098-A1EF-30024FB8F400}"/>
    <cellStyle name="Normal 7 4 2" xfId="1508" xr:uid="{E86B46E6-3B2F-48AC-8488-B4227A1BE3F0}"/>
    <cellStyle name="Normal 7 4 2 2" xfId="3573" xr:uid="{C55B9651-9E86-4FF8-8DE1-605B6A2E7A95}"/>
    <cellStyle name="Normal 7 4 2 2 2" xfId="6129" xr:uid="{9695505E-5CAB-493D-A543-2E828B428C08}"/>
    <cellStyle name="Normal 7 4 2 2 2 2" xfId="27396" xr:uid="{A854934A-4FEA-4065-AD87-B3C0FB174B42}"/>
    <cellStyle name="Normal 7 4 2 2 2 2 2" xfId="38654" xr:uid="{DC1A05EA-7404-464B-81AF-D01FD3A3E72B}"/>
    <cellStyle name="Normal 7 4 2 2 2 3" xfId="29153" xr:uid="{67D5FC73-38DC-42FF-A744-22D4007FD486}"/>
    <cellStyle name="Normal 7 4 2 2 2 3 2" xfId="41955" xr:uid="{EE08C3E3-AEE7-4CC4-9EC9-F141DD237E68}"/>
    <cellStyle name="Normal 7 4 2 2 2 4" xfId="25220" xr:uid="{AA617C5C-7D47-4E47-B41B-4F2DCB305930}"/>
    <cellStyle name="Normal 7 4 2 2 2 4 2" xfId="35466" xr:uid="{30A4ACCB-9FAC-48E1-A43D-664AE16925DB}"/>
    <cellStyle name="Normal 7 4 2 2 2 5" xfId="32108" xr:uid="{FE957C21-4E13-47D4-8874-1A14E0BDE7E0}"/>
    <cellStyle name="Normal 7 4 2 2 3" xfId="9140" xr:uid="{C37F484D-E05F-4E6C-A8C4-277EFBA6155E}"/>
    <cellStyle name="Normal 7 4 2 2 3 2" xfId="37059" xr:uid="{F9624CF4-D3EF-49B7-AC5F-4DF5D2BD8369}"/>
    <cellStyle name="Normal 7 4 2 2 4" xfId="19494" xr:uid="{137E63FC-8437-4367-A16B-B36D9D280362}"/>
    <cellStyle name="Normal 7 4 2 2 4 2" xfId="40205" xr:uid="{D203129D-2B97-4461-882C-6E2327B69F94}"/>
    <cellStyle name="Normal 7 4 2 2 5" xfId="23898" xr:uid="{DBEED25C-B7B6-4AE2-A9DF-888C087551DB}"/>
    <cellStyle name="Normal 7 4 2 2 5 2" xfId="33710" xr:uid="{70E7A84D-5BF7-4D30-BC96-5B1E8899310D}"/>
    <cellStyle name="Normal 7 4 2 2 6" xfId="30736" xr:uid="{3FE48E4F-B418-42CE-B0BA-4ABC5A627A51}"/>
    <cellStyle name="Normal 7 4 2 3" xfId="6128" xr:uid="{C99B9441-87BE-4E52-9BD0-1D30A196BEB4}"/>
    <cellStyle name="Normal 7 4 2 3 2" xfId="27395" xr:uid="{7A364D2F-3EB3-4763-9E08-37909F041885}"/>
    <cellStyle name="Normal 7 4 2 3 2 2" xfId="38653" xr:uid="{F1219012-6916-4651-B000-D956CA8C7CA5}"/>
    <cellStyle name="Normal 7 4 2 3 3" xfId="29152" xr:uid="{1FFEB9D7-8141-4A86-A2E4-76C8EF973BC3}"/>
    <cellStyle name="Normal 7 4 2 3 3 2" xfId="41954" xr:uid="{57DD0317-518E-485D-9AA8-F330BE1237C7}"/>
    <cellStyle name="Normal 7 4 2 3 4" xfId="25219" xr:uid="{FCF1D031-DE9D-4589-8EA8-D4AF4DECBB68}"/>
    <cellStyle name="Normal 7 4 2 3 4 2" xfId="35465" xr:uid="{4850B7D0-5F35-4BEC-9BEE-3EC51189EC94}"/>
    <cellStyle name="Normal 7 4 2 3 5" xfId="32107" xr:uid="{FA5DB00F-D50A-4C65-9580-81767379199F}"/>
    <cellStyle name="Normal 7 4 2 4" xfId="3572" xr:uid="{31C0F067-95BF-4E15-B5C6-BB03F599F86C}"/>
    <cellStyle name="Normal 7 4 2 4 2" xfId="25790" xr:uid="{A77E488A-3379-40BB-9F98-BD7FE59E826C}"/>
    <cellStyle name="Normal 7 4 2 4 2 2" xfId="36244" xr:uid="{73CAE3E3-0B84-46D7-AF5F-EFB34C48E7C5}"/>
    <cellStyle name="Normal 7 4 2 4 3" xfId="30167" xr:uid="{47A685F4-62F2-4C24-A848-56FC78E3525F}"/>
    <cellStyle name="Normal 7 4 2 5" xfId="7656" xr:uid="{F856A4C2-0A86-4DB9-B64B-20D173981838}"/>
    <cellStyle name="Normal 7 4 2 5 2" xfId="39390" xr:uid="{88AD1777-5216-4FC4-81F8-981D4030116F}"/>
    <cellStyle name="Normal 7 4 2 6" xfId="18217" xr:uid="{F6ABA3BA-2B05-475A-90AE-F5A7045A3C20}"/>
    <cellStyle name="Normal 7 4 2 6 2" xfId="32859" xr:uid="{E0D1AA60-C560-4F78-B6F9-6E019355FDED}"/>
    <cellStyle name="Normal 7 4 2 7" xfId="29578" xr:uid="{D11DDD18-C268-4209-A31F-CB89B3334ABF}"/>
    <cellStyle name="Normal 7 4 3" xfId="3574" xr:uid="{DADDF7F4-1982-49B8-86DB-B3236776366D}"/>
    <cellStyle name="Normal 7 4 3 2" xfId="6130" xr:uid="{DE81D288-0740-4155-90EE-353A0C5BB32A}"/>
    <cellStyle name="Normal 7 4 3 2 2" xfId="27397" xr:uid="{67C7ED49-C584-42FE-931D-5FC8EB9CF4B8}"/>
    <cellStyle name="Normal 7 4 3 2 2 2" xfId="38655" xr:uid="{447F63F2-4562-4FA8-A597-D27C1795C71D}"/>
    <cellStyle name="Normal 7 4 3 2 3" xfId="29154" xr:uid="{B50B2C38-8830-4E0E-A094-F9E9B42A9105}"/>
    <cellStyle name="Normal 7 4 3 2 3 2" xfId="41956" xr:uid="{E95B1D1B-595A-488E-A05B-8EC2897BEB79}"/>
    <cellStyle name="Normal 7 4 3 2 4" xfId="25221" xr:uid="{7498D749-BAA7-44FA-AD64-11A8E8AFFC1E}"/>
    <cellStyle name="Normal 7 4 3 2 4 2" xfId="35467" xr:uid="{C7E60E64-AD2B-4908-AED6-C04841DACF2E}"/>
    <cellStyle name="Normal 7 4 3 2 5" xfId="32109" xr:uid="{9049190B-D554-4D68-9DF9-228F4019972A}"/>
    <cellStyle name="Normal 7 4 3 3" xfId="9139" xr:uid="{CC49476B-2FF2-4969-B003-F2FB8DBA498E}"/>
    <cellStyle name="Normal 7 4 3 3 2" xfId="36640" xr:uid="{3FD73FB6-AFA9-4EA7-933C-428DCAF05B0A}"/>
    <cellStyle name="Normal 7 4 3 4" xfId="19493" xr:uid="{565085AB-AA45-4604-939C-41E7D2685AE7}"/>
    <cellStyle name="Normal 7 4 3 4 2" xfId="39786" xr:uid="{19F57D34-B65C-46C2-993B-3B3ECC9C4235}"/>
    <cellStyle name="Normal 7 4 3 5" xfId="23683" xr:uid="{C150C1A7-0051-4126-99FB-FAE9A16F2F2A}"/>
    <cellStyle name="Normal 7 4 3 5 2" xfId="33279" xr:uid="{ED0B0AE7-06D6-44BE-97EF-97EC5DB59383}"/>
    <cellStyle name="Normal 7 4 3 6" xfId="30520" xr:uid="{79DCE9D6-7333-497B-96EA-610938313093}"/>
    <cellStyle name="Normal 7 4 4" xfId="6127" xr:uid="{A7BE1F45-6E14-433F-B880-493E56C8BE80}"/>
    <cellStyle name="Normal 7 4 4 2" xfId="27394" xr:uid="{028756CB-9FB0-4027-B015-A9591BB5944C}"/>
    <cellStyle name="Normal 7 4 4 2 2" xfId="38652" xr:uid="{C4A9C6D3-6C06-4F8C-9FF6-6436F4A2E688}"/>
    <cellStyle name="Normal 7 4 4 3" xfId="29151" xr:uid="{3298D596-478D-4636-B906-0B435E71B3B8}"/>
    <cellStyle name="Normal 7 4 4 3 2" xfId="41953" xr:uid="{40FF9271-4E83-45E6-AB0B-0BB08853118E}"/>
    <cellStyle name="Normal 7 4 4 4" xfId="25218" xr:uid="{47763D2D-0958-4B72-BE57-57F42B3F369D}"/>
    <cellStyle name="Normal 7 4 4 4 2" xfId="35464" xr:uid="{14A3A550-4366-4FA2-AA94-780D2FAF4013}"/>
    <cellStyle name="Normal 7 4 4 5" xfId="32106" xr:uid="{967D58B7-28B4-4A95-93B3-8E5836C33845}"/>
    <cellStyle name="Normal 7 4 5" xfId="3571" xr:uid="{58B83C9D-7E89-4FDA-8EB8-10BBC75FF5BE}"/>
    <cellStyle name="Normal 7 4 5 2" xfId="25450" xr:uid="{87E487E4-3502-4664-9EF3-B216F4B6FB4C}"/>
    <cellStyle name="Normal 7 4 5 2 2" xfId="35826" xr:uid="{2CEE77B2-EE6B-41BA-8AF7-90ECA980986A}"/>
    <cellStyle name="Normal 7 4 5 3" xfId="29827" xr:uid="{17C641CC-2C1D-4D7D-96B5-99726B32A551}"/>
    <cellStyle name="Normal 7 4 6" xfId="7655" xr:uid="{6D79E3CD-8234-4479-83EE-F434604F69F3}"/>
    <cellStyle name="Normal 7 4 6 2" xfId="38972" xr:uid="{3B611A59-E65F-44E7-9044-9DB86C035BCC}"/>
    <cellStyle name="Normal 7 4 7" xfId="11137" xr:uid="{794B8DFB-AB25-4AD2-878E-55750F3F1B7F}"/>
    <cellStyle name="Normal 7 4 7 2" xfId="32435" xr:uid="{0FCDCFE7-90D7-41E8-BA4F-AEB4E5F7A024}"/>
    <cellStyle name="Normal 7 4 7 3" xfId="23405" xr:uid="{AF207361-A622-4C59-95B9-2B6250A2429F}"/>
    <cellStyle name="Normal 7 4 8" xfId="18216" xr:uid="{4C88A6EA-E1BD-4B79-8350-200C194C38B1}"/>
    <cellStyle name="Normal 7 4 9" xfId="42205" xr:uid="{2FD84D2C-C966-4972-AF67-2D524261273B}"/>
    <cellStyle name="Normal 7 5" xfId="1268" xr:uid="{626142D1-DDB8-4637-B257-34CACD930FE5}"/>
    <cellStyle name="Normal 7 5 2" xfId="1269" xr:uid="{7586BAD1-3F45-4A7C-A924-288E418A3F98}"/>
    <cellStyle name="Normal 7 5 2 2" xfId="3577" xr:uid="{C8C541C3-CD32-4081-8ED8-AE70D3B48C36}"/>
    <cellStyle name="Normal 7 5 2 2 2" xfId="6133" xr:uid="{FB6EE59A-437C-4A96-BCC6-A9F7390E8034}"/>
    <cellStyle name="Normal 7 5 2 2 2 2" xfId="38656" xr:uid="{91908B93-B293-495B-A815-FE9A9A2F24A4}"/>
    <cellStyle name="Normal 7 5 2 2 3" xfId="9142" xr:uid="{68E36A65-3C9F-4E4C-88CA-506594353352}"/>
    <cellStyle name="Normal 7 5 2 2 3 2" xfId="41958" xr:uid="{59D51CA1-5B6C-46EA-A22A-1279FDAB2588}"/>
    <cellStyle name="Normal 7 5 2 2 4" xfId="13031" xr:uid="{1C403ED4-DBAA-4E6D-8E68-93454735779A}"/>
    <cellStyle name="Normal 7 5 2 2 4 2" xfId="35469" xr:uid="{64C0A354-47E9-4AEB-A90E-1CCD49D17038}"/>
    <cellStyle name="Normal 7 5 2 2 5" xfId="16794" xr:uid="{522B4F18-662C-4D64-B094-E91D1EF84BEC}"/>
    <cellStyle name="Normal 7 5 2 2 6" xfId="19496" xr:uid="{7FD7200E-CEDB-4B52-8CB6-74C70E2EDF2A}"/>
    <cellStyle name="Normal 7 5 2 3" xfId="6132" xr:uid="{815C7C9E-4EE6-4EEB-A7C8-4CBE5C501D49}"/>
    <cellStyle name="Normal 7 5 2 3 2" xfId="36862" xr:uid="{FBFAA717-C3DA-469C-9D99-8FF6927C31D8}"/>
    <cellStyle name="Normal 7 5 2 4" xfId="3576" xr:uid="{7541BE68-8F75-4822-A05F-E1F74D123F63}"/>
    <cellStyle name="Normal 7 5 2 4 2" xfId="40008" xr:uid="{96B6873E-3CFB-4109-8283-EF06A699AB8F}"/>
    <cellStyle name="Normal 7 5 2 5" xfId="7658" xr:uid="{33154E7C-87AE-4A0D-949F-406F814FA2EE}"/>
    <cellStyle name="Normal 7 5 2 5 2" xfId="33509" xr:uid="{3B54B107-5FDF-4139-AC38-4BB9EFE3E8E8}"/>
    <cellStyle name="Normal 7 5 2 6" xfId="11139" xr:uid="{1F73A485-C04E-42F8-8ABC-7B8C758B28C0}"/>
    <cellStyle name="Normal 7 5 2 7" xfId="14914" xr:uid="{4B4361B5-B9EF-45AB-8940-C0F5F24C9CBB}"/>
    <cellStyle name="Normal 7 5 2 8" xfId="18219" xr:uid="{3F1759B1-F48E-4040-8765-C725708AEC5F}"/>
    <cellStyle name="Normal 7 5 3" xfId="3578" xr:uid="{DB15E283-FFF7-4068-B13B-3BC297621FC2}"/>
    <cellStyle name="Normal 7 5 3 2" xfId="6134" xr:uid="{A693A429-B7A1-4548-B667-9FDF89A3BAF9}"/>
    <cellStyle name="Normal 7 5 3 2 2" xfId="13032" xr:uid="{F19C4267-64A4-49DF-8E30-E19E76727B4A}"/>
    <cellStyle name="Normal 7 5 3 2 3" xfId="16795" xr:uid="{8E35148A-4CC0-4FAA-B9DF-D6103384A13A}"/>
    <cellStyle name="Normal 7 5 3 3" xfId="9141" xr:uid="{F377D853-686B-4B6C-9D4D-A2F0E63F398F}"/>
    <cellStyle name="Normal 7 5 3 3 2" xfId="41957" xr:uid="{B562D261-D4B7-4B61-BB11-635825D05762}"/>
    <cellStyle name="Normal 7 5 3 4" xfId="11140" xr:uid="{C704ACF9-53B7-4EA2-A6E7-2D08CC5817DF}"/>
    <cellStyle name="Normal 7 5 3 4 2" xfId="35468" xr:uid="{0CDEEC02-B2DE-4F38-A2D1-0A30A5CA9D37}"/>
    <cellStyle name="Normal 7 5 3 5" xfId="14915" xr:uid="{A562F958-E8E6-42A0-B881-AD780C10B1EB}"/>
    <cellStyle name="Normal 7 5 3 6" xfId="19495" xr:uid="{9D891058-7C51-40BE-AC90-921B9A0C0055}"/>
    <cellStyle name="Normal 7 5 4" xfId="6131" xr:uid="{91680F2D-CF3C-45B9-8359-F5C11FD6C45F}"/>
    <cellStyle name="Normal 7 5 4 2" xfId="13033" xr:uid="{64CCCA61-5901-4F84-B0CE-E5DEDE92606F}"/>
    <cellStyle name="Normal 7 5 4 2 2" xfId="36047" xr:uid="{254558E9-09C8-4565-9E8D-C74A70794B6E}"/>
    <cellStyle name="Normal 7 5 4 3" xfId="16796" xr:uid="{94870C17-7E5F-4D12-8A0A-5529C0265CD7}"/>
    <cellStyle name="Normal 7 5 5" xfId="3575" xr:uid="{9563A7FB-C99A-4811-85C0-F7DDBB258605}"/>
    <cellStyle name="Normal 7 5 5 2" xfId="39193" xr:uid="{4F6C0A0F-1E54-48D1-9267-D246272E8E33}"/>
    <cellStyle name="Normal 7 5 6" xfId="7657" xr:uid="{A9AA1B03-29D2-45B8-8110-36BF324C73A4}"/>
    <cellStyle name="Normal 7 5 6 2" xfId="32660" xr:uid="{BEF1EAC4-4061-4BF3-B292-926DE2AC0868}"/>
    <cellStyle name="Normal 7 5 7" xfId="11138" xr:uid="{AA5C47CB-0057-4FF2-A2D9-E6FF01637B88}"/>
    <cellStyle name="Normal 7 5 8" xfId="14913" xr:uid="{150194C5-290B-423E-A1BF-6480F7471238}"/>
    <cellStyle name="Normal 7 5 9" xfId="18218" xr:uid="{70BD4B09-E26B-4D8E-A052-93C53A2B98D1}"/>
    <cellStyle name="Normal 7 6" xfId="1270" xr:uid="{BD134475-5582-4C4A-A530-4100856FA4E5}"/>
    <cellStyle name="Normal 7 6 2" xfId="1271" xr:uid="{15DFD8FA-9C84-41C3-8EF4-504D6208367F}"/>
    <cellStyle name="Normal 7 6 2 2" xfId="3581" xr:uid="{49D6943E-9000-4EAA-A596-DB09876C3139}"/>
    <cellStyle name="Normal 7 6 2 2 2" xfId="6137" xr:uid="{309CB9C3-9C60-44E4-8223-202EB238F39A}"/>
    <cellStyle name="Normal 7 6 2 2 3" xfId="9144" xr:uid="{C9F3F4AD-9C92-4B49-9CD2-BDE3B75D1225}"/>
    <cellStyle name="Normal 7 6 2 2 4" xfId="13034" xr:uid="{D259902B-343D-4E2E-821F-4EEAA9B9B5B5}"/>
    <cellStyle name="Normal 7 6 2 2 5" xfId="16797" xr:uid="{3D16D3F8-91C0-4F8C-8702-9A85A878531E}"/>
    <cellStyle name="Normal 7 6 2 2 6" xfId="19498" xr:uid="{0C6E420E-3E85-454A-91E5-600602184B31}"/>
    <cellStyle name="Normal 7 6 2 3" xfId="6136" xr:uid="{C497F4C1-FA50-41D4-9EE7-1A81069D6962}"/>
    <cellStyle name="Normal 7 6 2 3 2" xfId="41959" xr:uid="{3BF95990-A8BC-492C-8272-3A755B27C207}"/>
    <cellStyle name="Normal 7 6 2 4" xfId="3580" xr:uid="{DFBFA411-0AA9-4C4A-B6D3-B6C68B89D801}"/>
    <cellStyle name="Normal 7 6 2 4 2" xfId="35470" xr:uid="{413A2D9D-BC5B-4CAD-9D70-CA6467788FC1}"/>
    <cellStyle name="Normal 7 6 2 5" xfId="7660" xr:uid="{D6469896-53B5-4922-8CDB-E00A1F3DC689}"/>
    <cellStyle name="Normal 7 6 2 6" xfId="11142" xr:uid="{77A83238-4885-4EAF-A120-F40C8CE0DB18}"/>
    <cellStyle name="Normal 7 6 2 7" xfId="14917" xr:uid="{D8510532-42A5-4A2D-9BFB-2A35C1464772}"/>
    <cellStyle name="Normal 7 6 2 8" xfId="18221" xr:uid="{E1C28B2C-18F0-4FF5-8FBF-F7C695A53797}"/>
    <cellStyle name="Normal 7 6 3" xfId="3582" xr:uid="{217311A7-211B-43A4-A9F7-EFD5E9624756}"/>
    <cellStyle name="Normal 7 6 3 2" xfId="6138" xr:uid="{893BEF71-F822-4146-A7CE-ABF88B121A66}"/>
    <cellStyle name="Normal 7 6 3 2 2" xfId="13035" xr:uid="{9B5B39E4-4BAA-4E09-8ED1-9392D6DFE90E}"/>
    <cellStyle name="Normal 7 6 3 2 3" xfId="16798" xr:uid="{DF088BCF-F689-48C8-A1A4-BB623C31C6F0}"/>
    <cellStyle name="Normal 7 6 3 3" xfId="9143" xr:uid="{18C22DAE-415A-4599-B335-DAF508E5ACF2}"/>
    <cellStyle name="Normal 7 6 3 4" xfId="11143" xr:uid="{C348D2D3-07F0-4122-BE43-A6E373587FDD}"/>
    <cellStyle name="Normal 7 6 3 5" xfId="14918" xr:uid="{6EFE80FA-7A0A-412E-9C62-CCC027DC7391}"/>
    <cellStyle name="Normal 7 6 3 6" xfId="19497" xr:uid="{EB2206A4-4807-48B5-9A97-7B2D92F0EF2A}"/>
    <cellStyle name="Normal 7 6 4" xfId="6135" xr:uid="{43328362-B559-4D2A-BEEE-C62AB2C836C8}"/>
    <cellStyle name="Normal 7 6 4 2" xfId="13036" xr:uid="{54D5BC2E-6F73-4B94-B153-D97B66040BD8}"/>
    <cellStyle name="Normal 7 6 4 3" xfId="16799" xr:uid="{BE3D8DBC-AC6F-4E33-BE38-A7FF43A9D19B}"/>
    <cellStyle name="Normal 7 6 5" xfId="3579" xr:uid="{CDC0E186-71B0-4F75-A177-41BCB4B8FEF3}"/>
    <cellStyle name="Normal 7 6 5 2" xfId="33082" xr:uid="{CEC521E9-0697-4035-9F5A-E464666E5DDC}"/>
    <cellStyle name="Normal 7 6 6" xfId="7659" xr:uid="{3AF24901-073C-4A97-9E39-B82E94B37512}"/>
    <cellStyle name="Normal 7 6 7" xfId="11141" xr:uid="{B74B3727-966B-4491-888B-0A7FFA6B1ACB}"/>
    <cellStyle name="Normal 7 6 8" xfId="14916" xr:uid="{91FD832E-32AD-46B4-8F59-FBB068E02C57}"/>
    <cellStyle name="Normal 7 6 9" xfId="18220" xr:uid="{A811F375-972F-46A1-B21A-442D686DD940}"/>
    <cellStyle name="Normal 7 7" xfId="1272" xr:uid="{27CB0CE0-B792-488E-875E-11F2E6DC6EDB}"/>
    <cellStyle name="Normal 7 7 2" xfId="1273" xr:uid="{414FEE94-897F-4E98-B952-014640614E9C}"/>
    <cellStyle name="Normal 7 7 2 2" xfId="3585" xr:uid="{A6607D2D-A28C-4FCE-873C-5FA0A180EA9C}"/>
    <cellStyle name="Normal 7 7 2 2 2" xfId="6141" xr:uid="{F28BFFD0-2902-4039-832B-628BF39D023B}"/>
    <cellStyle name="Normal 7 7 2 2 3" xfId="9146" xr:uid="{16B3583A-D71F-44B4-87CF-E35BB716EFE7}"/>
    <cellStyle name="Normal 7 7 2 2 4" xfId="13037" xr:uid="{0D026454-D3BE-40B9-AEE3-A46FAC078A89}"/>
    <cellStyle name="Normal 7 7 2 2 5" xfId="16800" xr:uid="{E1962CE8-4C06-4193-B78F-53DDDA2F37F4}"/>
    <cellStyle name="Normal 7 7 2 2 6" xfId="19500" xr:uid="{E3FE120E-3407-4006-ABA7-A53BF3E8139D}"/>
    <cellStyle name="Normal 7 7 2 3" xfId="6140" xr:uid="{B0D21C7A-1362-4AA8-95B3-DC2E625D5165}"/>
    <cellStyle name="Normal 7 7 2 4" xfId="3584" xr:uid="{78697DCC-1A88-475B-B7FC-3AE4041F0A98}"/>
    <cellStyle name="Normal 7 7 2 5" xfId="7662" xr:uid="{2F51C9FA-DAB5-4C7D-9333-ABAA707699D4}"/>
    <cellStyle name="Normal 7 7 2 6" xfId="11145" xr:uid="{F803FD7B-F039-48A5-A760-4E8D5EB2B06B}"/>
    <cellStyle name="Normal 7 7 2 7" xfId="14920" xr:uid="{131A558E-155F-494C-8E56-5B2F188B0E1C}"/>
    <cellStyle name="Normal 7 7 2 8" xfId="18223" xr:uid="{A575256B-F077-450F-B51A-48EFAFE3C11F}"/>
    <cellStyle name="Normal 7 7 3" xfId="3586" xr:uid="{DF78FF7A-5A90-4246-90E8-CE0C456431CB}"/>
    <cellStyle name="Normal 7 7 3 2" xfId="6142" xr:uid="{3E299F9E-9016-4051-8A2C-9A101B3B8931}"/>
    <cellStyle name="Normal 7 7 3 2 2" xfId="13038" xr:uid="{27C27E48-F9BA-4452-993A-54DCC783204F}"/>
    <cellStyle name="Normal 7 7 3 2 3" xfId="16801" xr:uid="{2B489E40-D87F-4F12-BE21-A865D1436C20}"/>
    <cellStyle name="Normal 7 7 3 3" xfId="9145" xr:uid="{93FB1460-46C2-432C-84F3-CCB3AB3B0BFD}"/>
    <cellStyle name="Normal 7 7 3 4" xfId="11146" xr:uid="{B46E6F07-27BE-4A08-B880-D4E55BE70DA1}"/>
    <cellStyle name="Normal 7 7 3 5" xfId="14921" xr:uid="{7B245D56-584F-4687-8686-D01EE489F102}"/>
    <cellStyle name="Normal 7 7 3 6" xfId="19499" xr:uid="{EB621DA5-9B11-4568-A114-22E954ACDDBD}"/>
    <cellStyle name="Normal 7 7 4" xfId="6139" xr:uid="{3E196AA7-0DF6-46BE-A025-222027CF98F7}"/>
    <cellStyle name="Normal 7 7 4 2" xfId="13039" xr:uid="{A2455636-3895-4765-82EB-BA59CF835667}"/>
    <cellStyle name="Normal 7 7 4 3" xfId="16802" xr:uid="{9B5F6566-4611-4776-B514-312365080BEC}"/>
    <cellStyle name="Normal 7 7 5" xfId="3583" xr:uid="{C0784F2D-D9E0-4F4D-9DFE-166AA5C51DB8}"/>
    <cellStyle name="Normal 7 7 6" xfId="7661" xr:uid="{E91C4BE7-4932-4172-A558-08036CC538E9}"/>
    <cellStyle name="Normal 7 7 7" xfId="11144" xr:uid="{067BF2E5-693D-4DA3-8E0E-07A54F2A47E2}"/>
    <cellStyle name="Normal 7 7 8" xfId="14919" xr:uid="{B98A310E-B8EF-4A61-A93E-E7F8E112B535}"/>
    <cellStyle name="Normal 7 7 9" xfId="18222" xr:uid="{2918849A-3D8A-4FF5-991B-90C793BC7481}"/>
    <cellStyle name="Normal 7 8" xfId="1274" xr:uid="{9E532430-5EB0-48F9-9866-9656EFFC3DF3}"/>
    <cellStyle name="Normal 7 8 2" xfId="1275" xr:uid="{92B6B528-9E73-4518-8962-39B746C5AE6B}"/>
    <cellStyle name="Normal 7 8 2 2" xfId="3589" xr:uid="{3A48FDE7-22C4-48E4-9A01-CF6F905FAB76}"/>
    <cellStyle name="Normal 7 8 2 2 2" xfId="6145" xr:uid="{8646A437-D8E6-46B1-B235-57DC78EDD6A6}"/>
    <cellStyle name="Normal 7 8 2 2 3" xfId="9148" xr:uid="{B36A2397-0F1B-4AB0-91F6-D59A7059FB96}"/>
    <cellStyle name="Normal 7 8 2 2 4" xfId="13040" xr:uid="{56EC2E10-689B-4694-A52C-4239FC0A2E82}"/>
    <cellStyle name="Normal 7 8 2 2 5" xfId="16803" xr:uid="{9F3789A7-4D5E-46D0-BC75-0768EDF489F9}"/>
    <cellStyle name="Normal 7 8 2 2 6" xfId="19502" xr:uid="{DCDDE300-BCA0-461E-BEBE-4B85ACE4F16C}"/>
    <cellStyle name="Normal 7 8 2 3" xfId="6144" xr:uid="{6A799E5B-9C35-4DCA-AC48-40327C5A49A4}"/>
    <cellStyle name="Normal 7 8 2 4" xfId="3588" xr:uid="{37374060-1C71-47D2-979F-A9CD4EDD2AD8}"/>
    <cellStyle name="Normal 7 8 2 5" xfId="7664" xr:uid="{76A279AB-5F59-4FDC-BC8D-C3ABF32FDF8E}"/>
    <cellStyle name="Normal 7 8 2 6" xfId="11148" xr:uid="{E4BECDD5-2AE9-4F59-A9EE-504890727EAC}"/>
    <cellStyle name="Normal 7 8 2 7" xfId="14923" xr:uid="{6C76E67B-95D9-4010-924B-3392A372D5C0}"/>
    <cellStyle name="Normal 7 8 2 8" xfId="18225" xr:uid="{08C88816-C910-42E3-A96B-C8B85270BDFF}"/>
    <cellStyle name="Normal 7 8 3" xfId="3590" xr:uid="{3CB5ECB8-3075-4087-BA42-4EF4A3200EF6}"/>
    <cellStyle name="Normal 7 8 3 2" xfId="6146" xr:uid="{5D225F09-77D1-43DB-9B44-210315999E71}"/>
    <cellStyle name="Normal 7 8 3 2 2" xfId="13041" xr:uid="{34F2578A-4E18-4B1D-A078-EE424275091D}"/>
    <cellStyle name="Normal 7 8 3 2 3" xfId="16804" xr:uid="{0C484886-CBE1-453F-9D05-6F5D556C8C82}"/>
    <cellStyle name="Normal 7 8 3 3" xfId="9147" xr:uid="{C5951D57-3148-4C59-8190-2DCF7F25AD92}"/>
    <cellStyle name="Normal 7 8 3 4" xfId="11149" xr:uid="{C6466A53-77AB-4B2C-978F-186151B0CACE}"/>
    <cellStyle name="Normal 7 8 3 5" xfId="14924" xr:uid="{5000C47C-7F0A-469A-860E-57D35E756BCE}"/>
    <cellStyle name="Normal 7 8 3 6" xfId="19501" xr:uid="{D415C042-B30B-4F4B-834D-C46760D86CD2}"/>
    <cellStyle name="Normal 7 8 4" xfId="6143" xr:uid="{367CB144-F3CF-472F-A6AE-1FFD5C2443F4}"/>
    <cellStyle name="Normal 7 8 4 2" xfId="13042" xr:uid="{BBD8B5AA-E932-4031-B906-19DD7BE45316}"/>
    <cellStyle name="Normal 7 8 4 3" xfId="16805" xr:uid="{7FEEA72E-ABBB-4DA1-AFDE-4BDF36415FEC}"/>
    <cellStyle name="Normal 7 8 5" xfId="3587" xr:uid="{38CF3311-CC96-4100-BD05-226B6C49771C}"/>
    <cellStyle name="Normal 7 8 6" xfId="7663" xr:uid="{36380FC3-9EA1-495C-9535-6305E12F853C}"/>
    <cellStyle name="Normal 7 8 7" xfId="11147" xr:uid="{7A47B542-3560-48BC-B196-45EFC772B497}"/>
    <cellStyle name="Normal 7 8 8" xfId="14922" xr:uid="{5BF1B6B0-B19C-494E-8FE6-51210207BFAD}"/>
    <cellStyle name="Normal 7 8 9" xfId="18224" xr:uid="{6F569573-C7FA-41EA-8F2D-2A7E46E7B9E9}"/>
    <cellStyle name="Normal 7 9" xfId="3591" xr:uid="{7402359D-17D4-4754-9601-43309E635F4A}"/>
    <cellStyle name="Normal 7 9 2" xfId="6147" xr:uid="{159A3484-8AF7-4601-8F94-847768521936}"/>
    <cellStyle name="Normal 7 9 3" xfId="9116" xr:uid="{267FF003-3F61-4055-85EB-16958586A8E0}"/>
    <cellStyle name="Normal 7 9 4" xfId="11150" xr:uid="{0D66850D-BED1-492B-B244-9D23B64325E0}"/>
    <cellStyle name="Normal 7 9 5" xfId="19470" xr:uid="{DCC44179-F036-4A8E-AD90-6D2AC3612994}"/>
    <cellStyle name="Normal 8" xfId="6" xr:uid="{00000000-0005-0000-0000-00001D000000}"/>
    <cellStyle name="Normal 8 10" xfId="29339" xr:uid="{13032C82-017B-4952-A1DD-985969706331}"/>
    <cellStyle name="Normal 8 11" xfId="97" xr:uid="{2DA408F8-B24B-48C2-9899-C1F1D22D43FF}"/>
    <cellStyle name="Normal 8 2" xfId="271" xr:uid="{7DA94123-7798-4271-B772-C73567484E39}"/>
    <cellStyle name="Normal 8 2 2" xfId="1276" xr:uid="{5671447A-5D1A-4100-A66F-019FA7633756}"/>
    <cellStyle name="Normal 8 2 2 2" xfId="1277" xr:uid="{5247B62B-FE81-45DC-A5A3-3F7B503D2445}"/>
    <cellStyle name="Normal 8 2 2 2 2" xfId="3594" xr:uid="{72AFFE96-E885-4835-A66E-9C1DCE0B7F96}"/>
    <cellStyle name="Normal 8 2 2 2 2 2" xfId="6150" xr:uid="{41AA7FB4-CA2D-4707-B571-8C7D3261AA5A}"/>
    <cellStyle name="Normal 8 2 2 2 2 2 2" xfId="27399" xr:uid="{1DE428C4-E847-4819-A598-4F9AD0BE90E4}"/>
    <cellStyle name="Normal 8 2 2 2 2 2 2 2" xfId="38659" xr:uid="{E3499298-B633-4DCD-9323-73C48F6E06AD}"/>
    <cellStyle name="Normal 8 2 2 2 2 2 3" xfId="29156" xr:uid="{811A21BF-50C5-4104-9411-602C79A44098}"/>
    <cellStyle name="Normal 8 2 2 2 2 2 3 2" xfId="41963" xr:uid="{27E9073F-FF1E-4550-AA42-DD9D65021B92}"/>
    <cellStyle name="Normal 8 2 2 2 2 2 4" xfId="25224" xr:uid="{624CDA8B-DB49-4971-83AA-58D39B456C91}"/>
    <cellStyle name="Normal 8 2 2 2 2 2 4 2" xfId="35474" xr:uid="{7B8DF2D2-20B8-47BB-9CEA-75944175F75B}"/>
    <cellStyle name="Normal 8 2 2 2 2 2 5" xfId="32112" xr:uid="{E5D671BC-88C8-4547-8CB9-D0717FCB995F}"/>
    <cellStyle name="Normal 8 2 2 2 2 3" xfId="9150" xr:uid="{12CC09E3-DFB4-4733-BA5F-CF01E60F5F73}"/>
    <cellStyle name="Normal 8 2 2 2 2 3 2" xfId="37179" xr:uid="{B9FCC3BE-0E7B-4375-A189-2B9C7EA75520}"/>
    <cellStyle name="Normal 8 2 2 2 2 4" xfId="13043" xr:uid="{93C44690-1E38-4835-8249-B7ADE1BFB2FA}"/>
    <cellStyle name="Normal 8 2 2 2 2 4 2" xfId="40325" xr:uid="{FFE331A9-AF8C-4697-95D4-26575ED4E366}"/>
    <cellStyle name="Normal 8 2 2 2 2 5" xfId="16806" xr:uid="{7F56FAD7-E21B-4DCF-8B37-C3C62D78B543}"/>
    <cellStyle name="Normal 8 2 2 2 2 5 2" xfId="33830" xr:uid="{59780B3B-1527-47E2-89A4-2EFFAB15D534}"/>
    <cellStyle name="Normal 8 2 2 2 2 6" xfId="19504" xr:uid="{DB9ECCD8-733B-46CA-A126-463F22BBA3B2}"/>
    <cellStyle name="Normal 8 2 2 2 3" xfId="6149" xr:uid="{9AE3BADE-D684-4969-B9F6-ADC35615BDCB}"/>
    <cellStyle name="Normal 8 2 2 2 3 2" xfId="27398" xr:uid="{682239F6-813B-4A8F-B159-9AB200381AAC}"/>
    <cellStyle name="Normal 8 2 2 2 3 2 2" xfId="38658" xr:uid="{F35E81F0-D2C1-4A19-86BE-FDC858257895}"/>
    <cellStyle name="Normal 8 2 2 2 3 3" xfId="29155" xr:uid="{D588B255-6A44-498B-81C6-B01221618F9E}"/>
    <cellStyle name="Normal 8 2 2 2 3 3 2" xfId="41962" xr:uid="{43C4E931-ED39-4D68-B983-B8130443DC32}"/>
    <cellStyle name="Normal 8 2 2 2 3 4" xfId="25223" xr:uid="{AC846CEF-4614-43B9-828E-448042D84DAE}"/>
    <cellStyle name="Normal 8 2 2 2 3 4 2" xfId="35473" xr:uid="{CEC56409-8B6F-418E-A0A9-FD6D84BAD982}"/>
    <cellStyle name="Normal 8 2 2 2 3 5" xfId="32111" xr:uid="{306EACA6-F077-42D5-8C1C-A9D33C98FFD8}"/>
    <cellStyle name="Normal 8 2 2 2 4" xfId="3593" xr:uid="{08C9CA8B-35D0-494D-BBA1-25EF22ABF9C9}"/>
    <cellStyle name="Normal 8 2 2 2 4 2" xfId="25907" xr:uid="{D7D46F28-BB71-4DDD-87BB-07C018D196B3}"/>
    <cellStyle name="Normal 8 2 2 2 4 2 2" xfId="36364" xr:uid="{B2D93CBC-DAA3-4846-BC43-773BC0B62DF0}"/>
    <cellStyle name="Normal 8 2 2 2 4 3" xfId="30284" xr:uid="{073F2587-FE62-453B-A729-9A1CF9C7612D}"/>
    <cellStyle name="Normal 8 2 2 2 5" xfId="7666" xr:uid="{8CB978D9-9E63-432C-B320-7348AA16C02E}"/>
    <cellStyle name="Normal 8 2 2 2 5 2" xfId="39510" xr:uid="{15182879-D815-4179-B0EE-EFDC226AF0F5}"/>
    <cellStyle name="Normal 8 2 2 2 6" xfId="11153" xr:uid="{2BA428E7-5759-49F3-8882-B7F9DFB23AC8}"/>
    <cellStyle name="Normal 8 2 2 2 6 2" xfId="32979" xr:uid="{A135D2F6-889D-454F-86FB-780964C591F7}"/>
    <cellStyle name="Normal 8 2 2 2 7" xfId="14927" xr:uid="{0FA9967F-583B-417E-9292-5351FA89CA38}"/>
    <cellStyle name="Normal 8 2 2 2 8" xfId="18227" xr:uid="{A43EBF6B-985D-4067-AFD7-CDC46F937748}"/>
    <cellStyle name="Normal 8 2 2 3" xfId="3595" xr:uid="{615E241F-55F4-4161-B411-D7B56D23692B}"/>
    <cellStyle name="Normal 8 2 2 3 2" xfId="6151" xr:uid="{BBA68FFE-FCEA-4C35-888D-0BBCBF8BFFCF}"/>
    <cellStyle name="Normal 8 2 2 3 2 2" xfId="13044" xr:uid="{18F7FFF2-917C-44DB-97AC-9BF00E61411A}"/>
    <cellStyle name="Normal 8 2 2 3 2 2 2" xfId="38660" xr:uid="{1C15126C-F04B-4BE8-AE3E-72017E9E91DC}"/>
    <cellStyle name="Normal 8 2 2 3 2 3" xfId="16807" xr:uid="{1028C08C-F03F-47C8-840A-26C9BFBCFBE9}"/>
    <cellStyle name="Normal 8 2 2 3 2 3 2" xfId="41964" xr:uid="{7F529122-5A22-4D6A-90A5-8D7063940E4E}"/>
    <cellStyle name="Normal 8 2 2 3 2 4" xfId="25225" xr:uid="{96C7E480-270B-4500-84D7-0436CFB49B5C}"/>
    <cellStyle name="Normal 8 2 2 3 2 4 2" xfId="35475" xr:uid="{2468E798-8AF1-4F56-AE5A-A0B92AF8049A}"/>
    <cellStyle name="Normal 8 2 2 3 2 5" xfId="32113" xr:uid="{FBA1AA77-D7C3-426E-8902-147AF21C05E0}"/>
    <cellStyle name="Normal 8 2 2 3 3" xfId="9149" xr:uid="{D9F78FA3-E060-4D54-BAA7-63ACCDBC8F15}"/>
    <cellStyle name="Normal 8 2 2 3 3 2" xfId="36759" xr:uid="{FCF4E361-ACAA-4774-AB0D-283782E71EAE}"/>
    <cellStyle name="Normal 8 2 2 3 4" xfId="11154" xr:uid="{CF925C84-14AB-4599-9699-D5AA98DE21AC}"/>
    <cellStyle name="Normal 8 2 2 3 4 2" xfId="39905" xr:uid="{6407C147-6179-4E6A-9B12-AB649124D553}"/>
    <cellStyle name="Normal 8 2 2 3 5" xfId="14928" xr:uid="{2284F8C1-320B-4C26-B9E4-CA3D87A114F5}"/>
    <cellStyle name="Normal 8 2 2 3 5 2" xfId="33399" xr:uid="{8670DC1E-AA8B-4A07-B333-A761E828A106}"/>
    <cellStyle name="Normal 8 2 2 3 6" xfId="19503" xr:uid="{D9DBC674-6751-424F-B7B9-FB6BB66ACCAD}"/>
    <cellStyle name="Normal 8 2 2 4" xfId="6148" xr:uid="{2BF60684-7322-4885-94C7-4273F0CC7E75}"/>
    <cellStyle name="Normal 8 2 2 4 2" xfId="13045" xr:uid="{29705FAD-5E16-4CE5-A6E0-CB4A732CAF52}"/>
    <cellStyle name="Normal 8 2 2 4 2 2" xfId="38657" xr:uid="{A1746116-9A69-448A-AA6B-7787D2C6A570}"/>
    <cellStyle name="Normal 8 2 2 4 3" xfId="16808" xr:uid="{F313752F-C54D-4CE7-B1C6-28EA047CFFE8}"/>
    <cellStyle name="Normal 8 2 2 4 3 2" xfId="41961" xr:uid="{669789D4-6456-445A-98C9-C889D960DCE9}"/>
    <cellStyle name="Normal 8 2 2 4 4" xfId="25222" xr:uid="{6171955C-109A-4ECC-A787-3E0C038A1A5B}"/>
    <cellStyle name="Normal 8 2 2 4 4 2" xfId="35472" xr:uid="{38C4DE60-545A-4631-A6F6-270333889F7A}"/>
    <cellStyle name="Normal 8 2 2 4 5" xfId="32110" xr:uid="{699C82F4-4256-4224-99D5-AB966D1C1A67}"/>
    <cellStyle name="Normal 8 2 2 5" xfId="3592" xr:uid="{3C5886A9-D23C-415A-8F37-45D93E47554F}"/>
    <cellStyle name="Normal 8 2 2 5 2" xfId="25569" xr:uid="{EC3D0A27-79C1-4DC3-A3AC-CF0F454F77BA}"/>
    <cellStyle name="Normal 8 2 2 5 2 2" xfId="35945" xr:uid="{16EAEED1-4956-4B08-BF8D-257489E32998}"/>
    <cellStyle name="Normal 8 2 2 5 3" xfId="29946" xr:uid="{58A38DA2-C095-45DA-87F5-22BE375E53C0}"/>
    <cellStyle name="Normal 8 2 2 6" xfId="7665" xr:uid="{380F83A8-C49C-45C6-AFA1-F0BC8758D0D9}"/>
    <cellStyle name="Normal 8 2 2 6 2" xfId="39091" xr:uid="{F0F6CB27-0A29-418C-B3BD-02AA917F9831}"/>
    <cellStyle name="Normal 8 2 2 7" xfId="11152" xr:uid="{FAD4A6EC-CCF5-49E3-B06B-A1509D4F0FFC}"/>
    <cellStyle name="Normal 8 2 2 7 2" xfId="32554" xr:uid="{FD0FA342-27DC-4236-8576-C98EADFA0BF7}"/>
    <cellStyle name="Normal 8 2 2 8" xfId="14926" xr:uid="{B925D863-6380-4D31-A754-31C29E48FA0B}"/>
    <cellStyle name="Normal 8 2 2 9" xfId="18226" xr:uid="{A82251B1-05FA-492D-A423-98F9A68AFF59}"/>
    <cellStyle name="Normal 8 2 3" xfId="1278" xr:uid="{8A8F9315-3EC9-4E97-B315-9CFDDDFDF5DE}"/>
    <cellStyle name="Normal 8 2 3 2" xfId="22695" xr:uid="{11077A45-02C3-478C-BA5B-7C34093DD03D}"/>
    <cellStyle name="Normal 8 2 3 2 2" xfId="23302" xr:uid="{C562C198-F9AB-4199-8696-3C8F65BDD5F9}"/>
    <cellStyle name="Normal 8 2 3 2 2 2" xfId="27401" xr:uid="{46BC6A8C-7C79-48E4-A741-2D9CFD0E5D9E}"/>
    <cellStyle name="Normal 8 2 3 2 2 2 2" xfId="38662" xr:uid="{9B695278-A23B-4690-8570-91AB722520B6}"/>
    <cellStyle name="Normal 8 2 3 2 2 3" xfId="29158" xr:uid="{C190B0F9-55DC-4020-BC2D-31F751A7ACCB}"/>
    <cellStyle name="Normal 8 2 3 2 2 3 2" xfId="41966" xr:uid="{2D96AEBB-CE30-41C9-A664-00ECD5B41AE9}"/>
    <cellStyle name="Normal 8 2 3 2 2 4" xfId="25227" xr:uid="{94A998F5-A47C-4B93-88C7-CF577B46307A}"/>
    <cellStyle name="Normal 8 2 3 2 2 4 2" xfId="35477" xr:uid="{8A829D39-AC65-4586-9FA0-278CA6453A7B}"/>
    <cellStyle name="Normal 8 2 3 2 2 5" xfId="32115" xr:uid="{1774B7AC-F390-47B9-8819-EC67CFA92F99}"/>
    <cellStyle name="Normal 8 2 3 2 3" xfId="26235" xr:uid="{8DE4E864-F079-40BF-8934-CE55732A7DEE}"/>
    <cellStyle name="Normal 8 2 3 2 3 2" xfId="36980" xr:uid="{4C1CBE48-F7FE-49F3-A4F7-B91B9B90A87B}"/>
    <cellStyle name="Normal 8 2 3 2 4" xfId="27956" xr:uid="{A1F78C35-A6A1-4DF4-B761-353FE0305DDC}"/>
    <cellStyle name="Normal 8 2 3 2 4 2" xfId="40126" xr:uid="{7995E6FD-8EC8-4917-AADC-57BC3F8AFCB6}"/>
    <cellStyle name="Normal 8 2 3 2 5" xfId="23841" xr:uid="{6E0F3875-F3C3-451B-A3AE-E5DEE397C792}"/>
    <cellStyle name="Normal 8 2 3 2 5 2" xfId="33629" xr:uid="{91343BE2-15E5-4E89-9FB5-DC67894DDF61}"/>
    <cellStyle name="Normal 8 2 3 2 6" xfId="30679" xr:uid="{F790328B-3F28-4646-80FB-8CC7AA268B20}"/>
    <cellStyle name="Normal 8 2 3 3" xfId="23301" xr:uid="{422475B6-A6F8-42A1-8DE9-21946FAF8668}"/>
    <cellStyle name="Normal 8 2 3 3 2" xfId="27400" xr:uid="{330F819B-EF52-4E3C-933C-028DF6B9CFF1}"/>
    <cellStyle name="Normal 8 2 3 3 2 2" xfId="38661" xr:uid="{AF5688DC-17F7-4E28-975A-69D5E720C7D9}"/>
    <cellStyle name="Normal 8 2 3 3 3" xfId="29157" xr:uid="{10A3D848-3A38-42EC-B69E-739BA3C46D7F}"/>
    <cellStyle name="Normal 8 2 3 3 3 2" xfId="41965" xr:uid="{2F033459-8A62-4E43-BCB7-16F81DDD5ACC}"/>
    <cellStyle name="Normal 8 2 3 3 4" xfId="25226" xr:uid="{D944C97E-F6A0-4BC6-9F49-1EFCDDD90D87}"/>
    <cellStyle name="Normal 8 2 3 3 4 2" xfId="35476" xr:uid="{A14AC691-0C4D-4EF7-837B-4B51BDCE3EA4}"/>
    <cellStyle name="Normal 8 2 3 3 5" xfId="32114" xr:uid="{02FB0C64-75D0-41B4-A422-CBF6F9547DA8}"/>
    <cellStyle name="Normal 8 2 3 4" xfId="22486" xr:uid="{58026E7C-E7D0-4905-BC98-ADEA670DE6F6}"/>
    <cellStyle name="Normal 8 2 3 4 2" xfId="25718" xr:uid="{8B1A5F21-09AD-4FCB-90AF-A123759D0BCC}"/>
    <cellStyle name="Normal 8 2 3 4 2 2" xfId="36165" xr:uid="{0CBF2B41-95AC-4F86-B9BB-A28C767D2697}"/>
    <cellStyle name="Normal 8 2 3 4 3" xfId="30095" xr:uid="{C8110682-B1C1-47FD-9333-B665D719F067}"/>
    <cellStyle name="Normal 8 2 3 5" xfId="27623" xr:uid="{86241003-52B0-4624-966D-4F358A2A55A2}"/>
    <cellStyle name="Normal 8 2 3 5 2" xfId="39311" xr:uid="{32B60F6E-8557-4A91-AEEB-BEC471929270}"/>
    <cellStyle name="Normal 8 2 3 6" xfId="23502" xr:uid="{8E4CCCA2-5A01-448C-818A-E49F24663D96}"/>
    <cellStyle name="Normal 8 2 3 6 2" xfId="32779" xr:uid="{FC262D52-FA8A-408C-9962-4CCC39BFF2B7}"/>
    <cellStyle name="Normal 8 2 3 7" xfId="29520" xr:uid="{0645D2A6-D928-44A8-8F68-12877FE49A51}"/>
    <cellStyle name="Normal 8 2 3 8" xfId="22257" xr:uid="{E1BD2458-DD3C-4A94-AC9A-DBD978FD1094}"/>
    <cellStyle name="Normal 8 2 4" xfId="1279" xr:uid="{08ACB600-D9F6-48DD-A951-8FBB87998740}"/>
    <cellStyle name="Normal 8 2 4 2" xfId="1280" xr:uid="{DFD09700-F933-4085-9F93-EE33EA23B60F}"/>
    <cellStyle name="Normal 8 2 4 2 2" xfId="3598" xr:uid="{D191DDEE-6ED1-4FD9-ADA3-2EF7E46DD246}"/>
    <cellStyle name="Normal 8 2 4 2 2 2" xfId="6154" xr:uid="{CB632435-9962-4396-B9B8-2FD410E313AC}"/>
    <cellStyle name="Normal 8 2 4 2 2 3" xfId="9152" xr:uid="{603DD25E-4E13-437A-A543-E725BB414722}"/>
    <cellStyle name="Normal 8 2 4 2 2 4" xfId="13046" xr:uid="{7396CFBF-A476-4A76-A879-F2ECFD57566B}"/>
    <cellStyle name="Normal 8 2 4 2 2 5" xfId="16809" xr:uid="{E1EB703D-DF23-4F83-B7CF-0039B8CCE3E0}"/>
    <cellStyle name="Normal 8 2 4 2 2 6" xfId="19506" xr:uid="{716B9439-139C-4880-AB20-6442C5EFE619}"/>
    <cellStyle name="Normal 8 2 4 2 3" xfId="6153" xr:uid="{F7181EF3-4546-42E2-8048-C1DDA9FEB322}"/>
    <cellStyle name="Normal 8 2 4 2 3 2" xfId="41967" xr:uid="{23205008-616A-4C06-B3F7-5A1ECA4F955F}"/>
    <cellStyle name="Normal 8 2 4 2 4" xfId="3597" xr:uid="{032A4E3C-AB44-4B0F-80AD-239DD0C99691}"/>
    <cellStyle name="Normal 8 2 4 2 4 2" xfId="35478" xr:uid="{CE9CA598-9ACA-44C6-A4C7-2A16E850B5D0}"/>
    <cellStyle name="Normal 8 2 4 2 5" xfId="7668" xr:uid="{305E93E6-3D1D-46FC-9F7C-A6CF7ACAE322}"/>
    <cellStyle name="Normal 8 2 4 2 6" xfId="11156" xr:uid="{6B9ECF86-65F6-4638-AD13-C4B518C40DD7}"/>
    <cellStyle name="Normal 8 2 4 2 7" xfId="14930" xr:uid="{17EC6577-F9B9-4D42-AB7B-C1312E11822E}"/>
    <cellStyle name="Normal 8 2 4 2 8" xfId="18229" xr:uid="{D58C4B3F-5401-4B3B-97FE-A42B1C8E8BA2}"/>
    <cellStyle name="Normal 8 2 4 3" xfId="3599" xr:uid="{A5F7EBA8-5055-44D2-A0ED-3AC21E51A2A6}"/>
    <cellStyle name="Normal 8 2 4 3 2" xfId="6155" xr:uid="{DCFE94D8-E1A7-4653-A1A6-5D39A62131F4}"/>
    <cellStyle name="Normal 8 2 4 3 2 2" xfId="13047" xr:uid="{5851B6A9-9492-4D68-A5C0-BFD2066DA6FD}"/>
    <cellStyle name="Normal 8 2 4 3 2 3" xfId="16810" xr:uid="{F51BB94D-59E5-481E-A343-E681B161617C}"/>
    <cellStyle name="Normal 8 2 4 3 3" xfId="9151" xr:uid="{567A78EA-904F-405A-B514-76C4681AC3CC}"/>
    <cellStyle name="Normal 8 2 4 3 4" xfId="11157" xr:uid="{F9DC5771-F062-4125-8F81-72438E50B726}"/>
    <cellStyle name="Normal 8 2 4 3 5" xfId="14931" xr:uid="{1058FDAF-9F1B-4443-BD94-697197F3972A}"/>
    <cellStyle name="Normal 8 2 4 3 6" xfId="19505" xr:uid="{0A535BA7-7915-488A-AB72-7B643BB7C578}"/>
    <cellStyle name="Normal 8 2 4 4" xfId="6152" xr:uid="{017956F9-D2FF-4D51-81D5-E77CA591AF9B}"/>
    <cellStyle name="Normal 8 2 4 4 2" xfId="13048" xr:uid="{6010C2DE-ABD9-4A92-ADFD-9E0AA0FF5C65}"/>
    <cellStyle name="Normal 8 2 4 4 3" xfId="16811" xr:uid="{31245F6C-60D6-4EA7-9133-9DD7B90E22B3}"/>
    <cellStyle name="Normal 8 2 4 5" xfId="3596" xr:uid="{71BF8106-1D14-4023-B6FD-4A727DF19047}"/>
    <cellStyle name="Normal 8 2 4 5 2" xfId="33199" xr:uid="{E14F5E27-AABC-42FC-AE83-053EDCD5B0F8}"/>
    <cellStyle name="Normal 8 2 4 6" xfId="7667" xr:uid="{6BD94AA5-5445-434C-997A-10C9BAD13728}"/>
    <cellStyle name="Normal 8 2 4 7" xfId="11155" xr:uid="{9A8349F8-9E7A-4F35-83E3-8DD95C4E1AA5}"/>
    <cellStyle name="Normal 8 2 4 8" xfId="14929" xr:uid="{71617726-2C40-40D6-A472-82473307C213}"/>
    <cellStyle name="Normal 8 2 4 9" xfId="18228" xr:uid="{077F9A9F-789E-4054-974B-45EA716F847E}"/>
    <cellStyle name="Normal 8 2 5" xfId="1281" xr:uid="{9EAF6F0C-6B8F-4ABA-A735-E9795FC5A87C}"/>
    <cellStyle name="Normal 8 2 5 2" xfId="3601" xr:uid="{3848172C-3230-49B5-A93D-E695D19A65D0}"/>
    <cellStyle name="Normal 8 2 5 2 2" xfId="6157" xr:uid="{62BC1C62-D8E8-4459-BDAB-0731E33E391E}"/>
    <cellStyle name="Normal 8 2 5 2 3" xfId="9153" xr:uid="{F1459F0C-F5CC-4CCE-9E99-B5102CF2C7E1}"/>
    <cellStyle name="Normal 8 2 5 2 4" xfId="13049" xr:uid="{F8D9DB87-9636-47C3-81A7-455FDC7B1976}"/>
    <cellStyle name="Normal 8 2 5 2 5" xfId="16812" xr:uid="{1C16A905-CAF5-412B-9AC9-22F22FFE423A}"/>
    <cellStyle name="Normal 8 2 5 2 6" xfId="19507" xr:uid="{6D3C9E8F-64EF-45E4-ADC7-6642D485750B}"/>
    <cellStyle name="Normal 8 2 5 3" xfId="6156" xr:uid="{D21DFCB8-E161-4F2E-82B2-B66B09AE4F25}"/>
    <cellStyle name="Normal 8 2 5 3 2" xfId="41960" xr:uid="{482C8228-BD8D-41C2-8A81-FCAE4E3D308C}"/>
    <cellStyle name="Normal 8 2 5 4" xfId="3600" xr:uid="{BA3685CD-7F2F-457D-A2A4-6151F77D9082}"/>
    <cellStyle name="Normal 8 2 5 4 2" xfId="35471" xr:uid="{B30A9AC7-AAA9-47A9-8729-D064811AD258}"/>
    <cellStyle name="Normal 8 2 5 5" xfId="7669" xr:uid="{CD456B1F-8AC8-48FE-BA02-E2C23386AFED}"/>
    <cellStyle name="Normal 8 2 5 6" xfId="11158" xr:uid="{AA3D033C-15B0-4D9C-8FFE-85E6CB45795D}"/>
    <cellStyle name="Normal 8 2 5 7" xfId="14932" xr:uid="{F80F5796-4E54-4F08-83C3-BEF8891FC9D4}"/>
    <cellStyle name="Normal 8 2 5 8" xfId="18230" xr:uid="{3FC7CC0C-A481-4F1F-A230-63E238A5DF02}"/>
    <cellStyle name="Normal 8 2 6" xfId="8072" xr:uid="{5573634B-DE1F-4DA8-929E-65251B46943F}"/>
    <cellStyle name="Normal 8 2 6 2" xfId="9554" xr:uid="{F6F9AD67-7F9F-477B-AB76-C55473B9FA02}"/>
    <cellStyle name="Normal 8 2 6 2 2" xfId="13050" xr:uid="{3B49B506-5770-410B-AAD4-6081D6BBB277}"/>
    <cellStyle name="Normal 8 2 6 2 3" xfId="16813" xr:uid="{D575C3DC-29DB-4507-9FFE-FD2F51F173D2}"/>
    <cellStyle name="Normal 8 2 6 3" xfId="11159" xr:uid="{466C2783-78D8-4E14-8ECD-BABD8103BB63}"/>
    <cellStyle name="Normal 8 2 6 4" xfId="14933" xr:uid="{3E463302-D987-4B65-BD00-D0EBE4903D85}"/>
    <cellStyle name="Normal 8 2 7" xfId="13051" xr:uid="{F7847219-7AAD-4236-AD84-4C24ACDC74BD}"/>
    <cellStyle name="Normal 8 2 7 2" xfId="16814" xr:uid="{8FD74721-255C-4238-8F8A-FFEE15184BD0}"/>
    <cellStyle name="Normal 8 2 8" xfId="11151" xr:uid="{005A61DB-0BC7-4240-A2E0-BB23A15F3337}"/>
    <cellStyle name="Normal 8 2 8 2" xfId="32357" xr:uid="{DC9BDEAC-F25B-4E8B-9FC0-5F9A5A9327B2}"/>
    <cellStyle name="Normal 8 2 9" xfId="14925" xr:uid="{155A9C82-3F63-4E75-BDBD-C55E3FBC8089}"/>
    <cellStyle name="Normal 8 3" xfId="201" xr:uid="{4CDCC70A-19CD-4BE7-AA42-FB2B4378A726}"/>
    <cellStyle name="Normal 8 3 10" xfId="11160" xr:uid="{A3482E68-653C-464F-88A0-682F199E577D}"/>
    <cellStyle name="Normal 8 3 11" xfId="14934" xr:uid="{AC37281A-CCC7-4184-BF2D-519D982696B6}"/>
    <cellStyle name="Normal 8 3 12" xfId="18231" xr:uid="{C0649597-60A7-4736-BA68-74DB3D9EF366}"/>
    <cellStyle name="Normal 8 3 2" xfId="354" xr:uid="{E128EE57-3955-4312-A63F-E87D57434505}"/>
    <cellStyle name="Normal 8 3 2 2" xfId="1282" xr:uid="{78F3E1E2-AFCF-4968-B9BB-76DEF74E5984}"/>
    <cellStyle name="Normal 8 3 2 2 2" xfId="3605" xr:uid="{22B025A8-05BA-404D-93A1-BA9EC8FFCD76}"/>
    <cellStyle name="Normal 8 3 2 2 2 2" xfId="6161" xr:uid="{04506429-6CD1-42B1-B42B-AE39E67DB214}"/>
    <cellStyle name="Normal 8 3 2 2 2 2 2" xfId="38663" xr:uid="{F1A22E59-18BA-4324-9AED-B055AFC51660}"/>
    <cellStyle name="Normal 8 3 2 2 2 3" xfId="9156" xr:uid="{2AD366F4-D7E9-4AB0-BAF3-19984DB5651D}"/>
    <cellStyle name="Normal 8 3 2 2 2 3 2" xfId="41969" xr:uid="{1E684BC4-AD44-4C8B-ACF9-53C373A89AB1}"/>
    <cellStyle name="Normal 8 3 2 2 2 4" xfId="13052" xr:uid="{91289636-47AA-414B-ACEB-71E535D59A4E}"/>
    <cellStyle name="Normal 8 3 2 2 2 4 2" xfId="35480" xr:uid="{298FC81D-8FEE-478F-84A0-71F06E03309A}"/>
    <cellStyle name="Normal 8 3 2 2 2 5" xfId="16815" xr:uid="{6DDC7318-D25A-4D3B-BFBA-6B49A2C2A3D6}"/>
    <cellStyle name="Normal 8 3 2 2 2 6" xfId="19510" xr:uid="{6129892E-BE54-4A71-B12F-51383E9774E5}"/>
    <cellStyle name="Normal 8 3 2 2 3" xfId="6160" xr:uid="{B2E9FEF2-A5D6-46E4-8A26-DBD31DB9F411}"/>
    <cellStyle name="Normal 8 3 2 2 3 2" xfId="37083" xr:uid="{8A058E5A-2E86-4FC1-A131-067F1FE647E7}"/>
    <cellStyle name="Normal 8 3 2 2 4" xfId="3604" xr:uid="{342EB3A9-767C-46FA-AD37-1FEC934DDB47}"/>
    <cellStyle name="Normal 8 3 2 2 4 2" xfId="40229" xr:uid="{8C4773F3-9BB4-4D12-A6F7-79B03E8A2589}"/>
    <cellStyle name="Normal 8 3 2 2 5" xfId="7672" xr:uid="{EAC96432-BCD3-4BDA-893A-80A703B91BA2}"/>
    <cellStyle name="Normal 8 3 2 2 5 2" xfId="33734" xr:uid="{3DA2B8CE-2F82-49A9-A849-06ADEDA0BFEF}"/>
    <cellStyle name="Normal 8 3 2 2 6" xfId="11162" xr:uid="{ACA63B15-763A-4F47-A61E-9B960F6171AE}"/>
    <cellStyle name="Normal 8 3 2 2 7" xfId="14936" xr:uid="{E4070CFB-4619-40BC-85C6-F89531AF6283}"/>
    <cellStyle name="Normal 8 3 2 2 8" xfId="18233" xr:uid="{590F6571-CEF5-4A74-9448-D088B950C713}"/>
    <cellStyle name="Normal 8 3 2 3" xfId="3606" xr:uid="{DAB5B57A-59B6-45A2-ACDE-A5B76FB427B5}"/>
    <cellStyle name="Normal 8 3 2 3 2" xfId="6162" xr:uid="{2EEF2AA7-6E21-4F8C-AC99-5E5FEABD7D64}"/>
    <cellStyle name="Normal 8 3 2 3 2 2" xfId="13053" xr:uid="{66F9577F-0D31-4250-92DD-3EF8F007A699}"/>
    <cellStyle name="Normal 8 3 2 3 2 3" xfId="16816" xr:uid="{32A42D0C-35C3-416E-A27C-D268FAAD5ADA}"/>
    <cellStyle name="Normal 8 3 2 3 3" xfId="9155" xr:uid="{E4C72BDF-40D3-4C85-AE16-B4882878F2AB}"/>
    <cellStyle name="Normal 8 3 2 3 3 2" xfId="41968" xr:uid="{9E636278-D178-4F7E-82F8-928D649A299E}"/>
    <cellStyle name="Normal 8 3 2 3 4" xfId="11163" xr:uid="{6DA93EA9-3EA9-4929-B2BF-1BE4F6A2565A}"/>
    <cellStyle name="Normal 8 3 2 3 4 2" xfId="35479" xr:uid="{3DD888C6-CED0-4311-BF95-555CCA026926}"/>
    <cellStyle name="Normal 8 3 2 3 5" xfId="14937" xr:uid="{E2C84E88-3298-445C-93AD-D232EB3737B4}"/>
    <cellStyle name="Normal 8 3 2 3 6" xfId="19509" xr:uid="{7152AF7D-44E8-4984-A557-7530451D398E}"/>
    <cellStyle name="Normal 8 3 2 4" xfId="6159" xr:uid="{99055FE3-DD07-4F3C-AB4D-70D9F8C4E4A3}"/>
    <cellStyle name="Normal 8 3 2 4 2" xfId="13054" xr:uid="{04F47D43-6CA4-4052-A918-BEC60D3CD412}"/>
    <cellStyle name="Normal 8 3 2 4 2 2" xfId="36268" xr:uid="{BA62E50F-5DD7-4AEE-9CB8-06D764AA249F}"/>
    <cellStyle name="Normal 8 3 2 4 3" xfId="16817" xr:uid="{47BB4440-EDF9-4F06-85F4-0043E202AC1D}"/>
    <cellStyle name="Normal 8 3 2 5" xfId="3603" xr:uid="{11BA9C09-4953-4311-BECD-983B4F6C7B10}"/>
    <cellStyle name="Normal 8 3 2 5 2" xfId="39414" xr:uid="{21FA9C4A-F08A-4737-B5D9-BF94D97FB06D}"/>
    <cellStyle name="Normal 8 3 2 6" xfId="7671" xr:uid="{95C7E41A-D67F-41DF-AEA6-E141E9E53E97}"/>
    <cellStyle name="Normal 8 3 2 6 2" xfId="32883" xr:uid="{A089351E-566B-474F-BFAA-23A7E172B292}"/>
    <cellStyle name="Normal 8 3 2 7" xfId="11161" xr:uid="{6019CD92-5C0B-45A2-B575-6458C0D8003F}"/>
    <cellStyle name="Normal 8 3 2 8" xfId="14935" xr:uid="{5D933845-8D86-49B4-93C5-C170BCC0BF43}"/>
    <cellStyle name="Normal 8 3 2 9" xfId="18232" xr:uid="{4B411A89-8BBE-4771-8B1F-7AB8D39FFE99}"/>
    <cellStyle name="Normal 8 3 3" xfId="1283" xr:uid="{5905D759-9163-4CBB-AD5F-FDB2E3A4D20D}"/>
    <cellStyle name="Normal 8 3 3 2" xfId="1284" xr:uid="{A70B81AF-5AA1-415C-A8CD-C1CD051D33B8}"/>
    <cellStyle name="Normal 8 3 3 2 2" xfId="3609" xr:uid="{A177CEA4-82CA-4C58-9DE1-4378F7FEEC4E}"/>
    <cellStyle name="Normal 8 3 3 2 2 2" xfId="6165" xr:uid="{206AB235-17EB-4ADE-8F23-72C93C3201AC}"/>
    <cellStyle name="Normal 8 3 3 2 2 3" xfId="9158" xr:uid="{967DDF41-1010-403E-B120-E96ED3782D2F}"/>
    <cellStyle name="Normal 8 3 3 2 2 4" xfId="13055" xr:uid="{3AE39F3F-874C-4F51-84DB-DD33269E7510}"/>
    <cellStyle name="Normal 8 3 3 2 2 5" xfId="16818" xr:uid="{1CF0327E-B947-4808-BD45-C5FBA84BC755}"/>
    <cellStyle name="Normal 8 3 3 2 2 6" xfId="19512" xr:uid="{AE31CF2B-2615-4A97-8D83-FD1628A36E2D}"/>
    <cellStyle name="Normal 8 3 3 2 3" xfId="6164" xr:uid="{B722B72E-AC75-4270-A812-07C50908D79B}"/>
    <cellStyle name="Normal 8 3 3 2 3 2" xfId="41970" xr:uid="{BBBCF6D7-2617-4359-9610-9BF90297E688}"/>
    <cellStyle name="Normal 8 3 3 2 4" xfId="3608" xr:uid="{592F07BC-3FF9-44E5-B9EF-19CF911E2B4C}"/>
    <cellStyle name="Normal 8 3 3 2 4 2" xfId="35481" xr:uid="{54977EFF-6E9D-469F-979E-4C98764F8C57}"/>
    <cellStyle name="Normal 8 3 3 2 5" xfId="7674" xr:uid="{31E1931C-490A-4722-A05B-54F03AD6E7E4}"/>
    <cellStyle name="Normal 8 3 3 2 6" xfId="11165" xr:uid="{DD2BED8D-DD4B-4189-B4DD-A50300C99E76}"/>
    <cellStyle name="Normal 8 3 3 2 7" xfId="14939" xr:uid="{0AB65113-84CD-43D0-944C-0539A91422A7}"/>
    <cellStyle name="Normal 8 3 3 2 8" xfId="18235" xr:uid="{0D624061-A038-47B6-A5DF-2F00995B0405}"/>
    <cellStyle name="Normal 8 3 3 3" xfId="3610" xr:uid="{412F7D56-96C5-45B7-BF40-6C86F1268324}"/>
    <cellStyle name="Normal 8 3 3 3 2" xfId="6166" xr:uid="{C3C37C69-972F-4CB6-AA7F-D347EB806891}"/>
    <cellStyle name="Normal 8 3 3 3 2 2" xfId="13056" xr:uid="{50F4EAE2-1904-497E-95F3-87488CB1B66F}"/>
    <cellStyle name="Normal 8 3 3 3 2 3" xfId="16819" xr:uid="{FFC0CE56-3427-4676-B741-27CA1A1B22ED}"/>
    <cellStyle name="Normal 8 3 3 3 3" xfId="9157" xr:uid="{DC370C3C-EC84-4EBA-A6D9-F7CC9B62F75C}"/>
    <cellStyle name="Normal 8 3 3 3 4" xfId="11166" xr:uid="{ED71A21E-C7F7-444B-90AE-B479747F52E5}"/>
    <cellStyle name="Normal 8 3 3 3 5" xfId="14940" xr:uid="{4B8D3B6E-F467-4186-93E2-08D93C472F4E}"/>
    <cellStyle name="Normal 8 3 3 3 6" xfId="19511" xr:uid="{2750B732-25DA-43B3-B202-93F0F0E7B671}"/>
    <cellStyle name="Normal 8 3 3 4" xfId="6163" xr:uid="{C4C3AACD-9AE0-4880-8BF3-FF61FF6F24D4}"/>
    <cellStyle name="Normal 8 3 3 4 2" xfId="13057" xr:uid="{8AB44C2E-C977-4386-9691-2436222A8461}"/>
    <cellStyle name="Normal 8 3 3 4 3" xfId="16820" xr:uid="{EEF28DCA-EDAC-4CEA-8705-48E35E499FE3}"/>
    <cellStyle name="Normal 8 3 3 5" xfId="3607" xr:uid="{82212300-AC84-437B-B7AB-34D33005613F}"/>
    <cellStyle name="Normal 8 3 3 5 2" xfId="33303" xr:uid="{6462C170-C7A5-4C3D-9AE8-ACD1FFF51D38}"/>
    <cellStyle name="Normal 8 3 3 6" xfId="7673" xr:uid="{8566320B-2F71-4148-B09D-87A3AB144314}"/>
    <cellStyle name="Normal 8 3 3 7" xfId="11164" xr:uid="{88F204A7-DF62-4F23-AB9C-3CB87618379E}"/>
    <cellStyle name="Normal 8 3 3 8" xfId="14938" xr:uid="{DAA34D9E-2251-4F42-8458-7CF50B93C647}"/>
    <cellStyle name="Normal 8 3 3 9" xfId="18234" xr:uid="{50D69640-4074-4F21-B16C-FC2D0F8017F6}"/>
    <cellStyle name="Normal 8 3 4" xfId="1285" xr:uid="{B697185E-EB1C-4E1C-91FA-52499E368EFE}"/>
    <cellStyle name="Normal 8 3 4 2" xfId="1286" xr:uid="{29A1FDB0-34C8-461D-B1D0-8F5A0FCB7A18}"/>
    <cellStyle name="Normal 8 3 4 2 2" xfId="3613" xr:uid="{94639AA0-2923-4073-9ED2-BF3A2FFC68DD}"/>
    <cellStyle name="Normal 8 3 4 2 2 2" xfId="6169" xr:uid="{69805FA7-C492-4F19-A45B-C6207C553A05}"/>
    <cellStyle name="Normal 8 3 4 2 2 3" xfId="9160" xr:uid="{AE7071D7-E89A-4BDC-9AFD-992B81520A53}"/>
    <cellStyle name="Normal 8 3 4 2 2 4" xfId="13058" xr:uid="{B141D99E-84CE-4BB0-90E3-5C9708044C1F}"/>
    <cellStyle name="Normal 8 3 4 2 2 5" xfId="16821" xr:uid="{247E706A-2445-4091-B779-39C30B1953E5}"/>
    <cellStyle name="Normal 8 3 4 2 2 6" xfId="19514" xr:uid="{765B9B01-8CF5-4112-B9B4-2A0AFD6679C2}"/>
    <cellStyle name="Normal 8 3 4 2 3" xfId="6168" xr:uid="{2A96FDA7-110C-4922-9F58-BCB6597D3777}"/>
    <cellStyle name="Normal 8 3 4 2 4" xfId="3612" xr:uid="{086B8225-61A6-4E89-912B-732555209BF1}"/>
    <cellStyle name="Normal 8 3 4 2 5" xfId="7676" xr:uid="{E687C3F0-6D71-422F-B466-F4A8E89DC2BA}"/>
    <cellStyle name="Normal 8 3 4 2 6" xfId="11168" xr:uid="{2D1FB0FD-B01D-4F39-B72A-B0263A3C60B8}"/>
    <cellStyle name="Normal 8 3 4 2 7" xfId="14942" xr:uid="{1463C56B-91DF-47CA-8B25-E9E76CC03BFB}"/>
    <cellStyle name="Normal 8 3 4 2 8" xfId="18237" xr:uid="{B755FFFB-44EC-4A7A-8B3A-50463CD3C2FB}"/>
    <cellStyle name="Normal 8 3 4 3" xfId="3614" xr:uid="{5A5DF5A1-817A-4FAD-9FD3-56E87867E020}"/>
    <cellStyle name="Normal 8 3 4 3 2" xfId="6170" xr:uid="{32B87C07-66B5-4EB1-AAC0-713E8C427ACD}"/>
    <cellStyle name="Normal 8 3 4 3 2 2" xfId="13059" xr:uid="{2FB6BF1E-339A-452E-BDDD-E8E579AF9BC6}"/>
    <cellStyle name="Normal 8 3 4 3 2 3" xfId="16822" xr:uid="{29AFCA67-D8C7-47AF-9A27-A859F53A45D0}"/>
    <cellStyle name="Normal 8 3 4 3 3" xfId="9159" xr:uid="{D3353604-6923-412A-8DFF-5EEC99A048B1}"/>
    <cellStyle name="Normal 8 3 4 3 4" xfId="11169" xr:uid="{D946A017-C610-4444-868D-B63019D1E8E5}"/>
    <cellStyle name="Normal 8 3 4 3 5" xfId="14943" xr:uid="{08905957-569C-4168-AAC5-320C8B0A7327}"/>
    <cellStyle name="Normal 8 3 4 3 6" xfId="19513" xr:uid="{00B6447D-CDB8-44F9-9DF2-ABBBDD97EE28}"/>
    <cellStyle name="Normal 8 3 4 4" xfId="6167" xr:uid="{FC0EDA37-AB7E-49AA-A4EA-CDA41F456970}"/>
    <cellStyle name="Normal 8 3 4 4 2" xfId="13060" xr:uid="{AE33A345-B533-4CA9-9918-8D944426B9DE}"/>
    <cellStyle name="Normal 8 3 4 4 3" xfId="16823" xr:uid="{B566A7AF-FBE2-4481-B6A3-8A89EA2A8EB4}"/>
    <cellStyle name="Normal 8 3 4 5" xfId="3611" xr:uid="{2E0F9075-C4F4-48A2-A03D-BC67268D99B8}"/>
    <cellStyle name="Normal 8 3 4 6" xfId="7675" xr:uid="{BD75DFB5-F432-4587-AB43-DBBE10990AE5}"/>
    <cellStyle name="Normal 8 3 4 7" xfId="11167" xr:uid="{7342BAA5-414C-434C-9EEF-A00D7592DD1A}"/>
    <cellStyle name="Normal 8 3 4 8" xfId="14941" xr:uid="{715C62DB-7BA6-4E0E-AF90-0C1F2543331B}"/>
    <cellStyle name="Normal 8 3 4 9" xfId="18236" xr:uid="{E51707D8-0E73-4A1F-A0F5-CD673E27BA49}"/>
    <cellStyle name="Normal 8 3 5" xfId="1287" xr:uid="{A33074A5-3BA4-4B6A-84CC-75D5DE4A6E2F}"/>
    <cellStyle name="Normal 8 3 5 2" xfId="3616" xr:uid="{E7E7DA85-0E26-4061-904A-7F22448CE07B}"/>
    <cellStyle name="Normal 8 3 5 2 2" xfId="6172" xr:uid="{2A077F19-5816-43CF-B993-52973FFF1B62}"/>
    <cellStyle name="Normal 8 3 5 2 3" xfId="9161" xr:uid="{5B3880A0-C6C5-4C01-AB23-215AF7EE726D}"/>
    <cellStyle name="Normal 8 3 5 2 4" xfId="13061" xr:uid="{AC03975D-A85B-4055-B30E-1C17C3812519}"/>
    <cellStyle name="Normal 8 3 5 2 5" xfId="16824" xr:uid="{C0C7BA63-1C5C-4770-B0D1-C5D70EADCBBD}"/>
    <cellStyle name="Normal 8 3 5 2 6" xfId="19515" xr:uid="{69BF1459-D2DE-4363-B7B6-87509CD3DA06}"/>
    <cellStyle name="Normal 8 3 5 3" xfId="6171" xr:uid="{797A7568-E26D-4689-87CB-52CE252C0909}"/>
    <cellStyle name="Normal 8 3 5 4" xfId="3615" xr:uid="{35FA5DBF-5120-44CD-BBDA-06FE747ACC62}"/>
    <cellStyle name="Normal 8 3 5 5" xfId="7677" xr:uid="{D6387F3B-2F63-430A-B4FF-F1359F6CC87F}"/>
    <cellStyle name="Normal 8 3 5 6" xfId="11170" xr:uid="{BD1CF1FE-247E-4046-80BC-B93187936AA0}"/>
    <cellStyle name="Normal 8 3 5 7" xfId="14944" xr:uid="{B961EDB2-E3E8-435A-8D93-814BAA677990}"/>
    <cellStyle name="Normal 8 3 5 8" xfId="18238" xr:uid="{19451573-6AE4-470F-9324-24166368A203}"/>
    <cellStyle name="Normal 8 3 6" xfId="3617" xr:uid="{848CADF4-5269-4A69-A61E-B1B3C90D9C97}"/>
    <cellStyle name="Normal 8 3 6 2" xfId="6173" xr:uid="{F464A1A8-D6B3-425C-9325-8793B0A4D2E8}"/>
    <cellStyle name="Normal 8 3 6 2 2" xfId="9555" xr:uid="{99CA57D5-B7F3-414B-9ABD-CB9D0FDE870C}"/>
    <cellStyle name="Normal 8 3 6 2 3" xfId="13062" xr:uid="{C86481DD-CDC1-4799-A3EA-71663656F8C2}"/>
    <cellStyle name="Normal 8 3 6 2 4" xfId="16825" xr:uid="{3D94A7A4-BDCB-4B26-9E57-4F2AA00FB280}"/>
    <cellStyle name="Normal 8 3 6 3" xfId="8073" xr:uid="{C344DE54-00AE-4FE3-B93D-237D8596F04C}"/>
    <cellStyle name="Normal 8 3 6 4" xfId="11171" xr:uid="{4C369C9C-54C8-418C-97ED-EBC58B0D34C4}"/>
    <cellStyle name="Normal 8 3 6 5" xfId="14945" xr:uid="{FB2C208B-A86C-49FA-B06C-B26AC462E2CF}"/>
    <cellStyle name="Normal 8 3 6 6" xfId="19508" xr:uid="{269BF57E-5DE3-4513-8F9A-16F9DDA2388F}"/>
    <cellStyle name="Normal 8 3 7" xfId="6158" xr:uid="{9D9FD0EA-8EAE-4EE5-8563-039C761DBC2F}"/>
    <cellStyle name="Normal 8 3 7 2" xfId="9154" xr:uid="{63263318-FCAE-42C0-A065-E6EEB9BA3764}"/>
    <cellStyle name="Normal 8 3 7 3" xfId="13063" xr:uid="{84FE0B60-E2C4-4637-B0F5-82D67F7790FE}"/>
    <cellStyle name="Normal 8 3 7 4" xfId="16826" xr:uid="{89C520E1-6DDB-4FED-BF7F-C8069D9A6A12}"/>
    <cellStyle name="Normal 8 3 8" xfId="3602" xr:uid="{68D428D7-150A-4CD4-B059-A3B66E866B86}"/>
    <cellStyle name="Normal 8 3 9" xfId="7670" xr:uid="{ABF11986-3C1D-409A-BBE0-7CB881AC59DD}"/>
    <cellStyle name="Normal 8 4" xfId="1288" xr:uid="{4B0FFF30-29F9-4DD9-9D2F-7768CC9489F2}"/>
    <cellStyle name="Normal 8 4 2" xfId="22675" xr:uid="{C87F1F4E-C8AF-4909-8B03-8C5006DC0283}"/>
    <cellStyle name="Normal 8 4 2 2" xfId="23304" xr:uid="{FB042132-07B2-4703-BC5B-2ED69663FFE8}"/>
    <cellStyle name="Normal 8 4 2 2 2" xfId="27403" xr:uid="{18AED4BF-B934-4D49-AA7C-939BFC60FCFA}"/>
    <cellStyle name="Normal 8 4 2 2 2 2" xfId="38665" xr:uid="{5986F33C-A652-42DC-8FCD-04DE3366A7BF}"/>
    <cellStyle name="Normal 8 4 2 2 3" xfId="29160" xr:uid="{B2349CE8-11F4-464E-9185-20F556A7121E}"/>
    <cellStyle name="Normal 8 4 2 2 3 2" xfId="41972" xr:uid="{2E0DE3ED-F117-4634-A0F1-62E93AB3FB7A}"/>
    <cellStyle name="Normal 8 4 2 2 4" xfId="25229" xr:uid="{6E0CBD41-B0CD-40E9-859D-4F1D18F77C59}"/>
    <cellStyle name="Normal 8 4 2 2 4 2" xfId="35483" xr:uid="{B63DCAE2-3CD9-4EE4-A871-2F2D56367DCC}"/>
    <cellStyle name="Normal 8 4 2 2 5" xfId="32117" xr:uid="{CB4138F3-E321-4DAE-A359-7D66A95CA43B}"/>
    <cellStyle name="Normal 8 4 2 3" xfId="26214" xr:uid="{EFC62337-89D8-4CBA-9C09-15D43E933BA7}"/>
    <cellStyle name="Normal 8 4 2 3 2" xfId="36884" xr:uid="{49A3150A-DC47-4ECF-9054-E05054AA2BCC}"/>
    <cellStyle name="Normal 8 4 2 4" xfId="27921" xr:uid="{9477F2F6-8A14-491B-BD06-FDDA27BF65A7}"/>
    <cellStyle name="Normal 8 4 2 4 2" xfId="40030" xr:uid="{06CC603B-5B0A-4EF1-BAD3-BDD58BDC0B9B}"/>
    <cellStyle name="Normal 8 4 2 5" xfId="23806" xr:uid="{CC74C63A-9F4D-426D-85D7-A9C218067F55}"/>
    <cellStyle name="Normal 8 4 2 5 2" xfId="33533" xr:uid="{14A5311A-9532-4E75-B2E7-0C2A8BD85103}"/>
    <cellStyle name="Normal 8 4 2 6" xfId="30644" xr:uid="{8015BBE4-A570-46EB-B3A9-8BAD4BF36322}"/>
    <cellStyle name="Normal 8 4 3" xfId="23303" xr:uid="{76A67B2C-5142-4480-B921-2C984644B22E}"/>
    <cellStyle name="Normal 8 4 3 2" xfId="27402" xr:uid="{4F68DF91-A646-4F52-A364-0F596134833F}"/>
    <cellStyle name="Normal 8 4 3 2 2" xfId="38664" xr:uid="{D849304C-FE05-4481-9F9A-9038C824DA6F}"/>
    <cellStyle name="Normal 8 4 3 3" xfId="29159" xr:uid="{C9128385-AB96-44E6-9141-6BE1EAEE7712}"/>
    <cellStyle name="Normal 8 4 3 3 2" xfId="41971" xr:uid="{1444A6E8-940E-47BF-9F7D-09526517DFFE}"/>
    <cellStyle name="Normal 8 4 3 4" xfId="25228" xr:uid="{D51864A6-F956-46E5-91BF-2168ADAA4A1D}"/>
    <cellStyle name="Normal 8 4 3 4 2" xfId="35482" xr:uid="{1E98E67D-305F-4CD0-B973-FB1B5FA22A25}"/>
    <cellStyle name="Normal 8 4 3 5" xfId="32116" xr:uid="{7D0CD6C6-3C18-4C39-A6C9-D7BDF0C1BA96}"/>
    <cellStyle name="Normal 8 4 4" xfId="22466" xr:uid="{2582D190-3CF1-4988-9DEA-98007B646DD6}"/>
    <cellStyle name="Normal 8 4 4 2" xfId="25671" xr:uid="{8A457CFC-5360-4C6D-A11B-BA83C4461F51}"/>
    <cellStyle name="Normal 8 4 4 2 2" xfId="36069" xr:uid="{BD117715-C369-47EB-BFFC-D61DEF19A6D1}"/>
    <cellStyle name="Normal 8 4 4 3" xfId="30048" xr:uid="{E87CAC48-5ACE-4D1A-A96A-E8EFE2CD4250}"/>
    <cellStyle name="Normal 8 4 5" xfId="27602" xr:uid="{2C88BC94-15F5-4A76-A474-E8DC5B2AAA33}"/>
    <cellStyle name="Normal 8 4 5 2" xfId="39215" xr:uid="{5675BECE-05C5-4CD0-8E64-6409315EDB20}"/>
    <cellStyle name="Normal 8 4 6" xfId="23481" xr:uid="{3377CF37-F3BF-4555-B479-F5DC8C92F2C7}"/>
    <cellStyle name="Normal 8 4 6 2" xfId="32683" xr:uid="{1B611188-B1C5-4BAA-9B9E-EF54A71E7198}"/>
    <cellStyle name="Normal 8 4 7" xfId="29485" xr:uid="{40A14FD6-09CB-4C36-A009-1DC5A5DE8826}"/>
    <cellStyle name="Normal 8 4 8" xfId="42204" xr:uid="{7941C863-5825-4DDB-80C5-1E706BC1E3D4}"/>
    <cellStyle name="Normal 8 4 9" xfId="22237" xr:uid="{33B6ACEB-68C6-4F4F-913D-88819F5981F0}"/>
    <cellStyle name="Normal 8 5" xfId="1289" xr:uid="{AD3EB2FA-2E6C-40FD-8592-2A7C0F049855}"/>
    <cellStyle name="Normal 8 5 2" xfId="1290" xr:uid="{04ECFE03-5CA9-4725-95ED-B1C90AC3959F}"/>
    <cellStyle name="Normal 8 5 2 2" xfId="3620" xr:uid="{4627D2B1-4EE5-4C17-8168-88AD8ED0FFCF}"/>
    <cellStyle name="Normal 8 5 2 2 2" xfId="6176" xr:uid="{BCD9BCE4-7E41-40FD-AFA1-2A631138ACC0}"/>
    <cellStyle name="Normal 8 5 2 2 3" xfId="9163" xr:uid="{BA1F93BB-A7EB-43F7-8412-6F32941C2CFA}"/>
    <cellStyle name="Normal 8 5 2 2 4" xfId="13064" xr:uid="{2464A860-014C-494D-B54B-700FD29686FF}"/>
    <cellStyle name="Normal 8 5 2 2 5" xfId="16827" xr:uid="{C8FE88BE-AECB-4D46-B5DA-CF294CE02943}"/>
    <cellStyle name="Normal 8 5 2 2 6" xfId="19517" xr:uid="{5E87923C-04ED-4CB4-AB4D-0E2256DBC620}"/>
    <cellStyle name="Normal 8 5 2 3" xfId="6175" xr:uid="{9649EE0E-8289-4EA3-B7EA-3DEC23EEE23D}"/>
    <cellStyle name="Normal 8 5 2 3 2" xfId="41973" xr:uid="{0FF7ACB0-6604-40FD-A893-75FF8374EAFA}"/>
    <cellStyle name="Normal 8 5 2 4" xfId="3619" xr:uid="{E87B3319-2680-47D4-9862-BD54F501B524}"/>
    <cellStyle name="Normal 8 5 2 4 2" xfId="35484" xr:uid="{054612B8-4E88-4AF3-9083-76F55278C009}"/>
    <cellStyle name="Normal 8 5 2 5" xfId="7679" xr:uid="{C458E483-E97F-46F3-9173-56F04A729698}"/>
    <cellStyle name="Normal 8 5 2 6" xfId="11173" xr:uid="{57520104-8795-41FE-998C-BD0FC48F598D}"/>
    <cellStyle name="Normal 8 5 2 7" xfId="14947" xr:uid="{A3E48BD9-8053-498A-B113-F5135C87D8BE}"/>
    <cellStyle name="Normal 8 5 2 8" xfId="18240" xr:uid="{488D0E3F-68C9-4628-9E4F-22D7DC12F1A5}"/>
    <cellStyle name="Normal 8 5 3" xfId="3621" xr:uid="{EB04525F-3504-44D9-9F25-D952A612409D}"/>
    <cellStyle name="Normal 8 5 3 2" xfId="6177" xr:uid="{00713A65-4340-4DA2-9647-737CD56A2B64}"/>
    <cellStyle name="Normal 8 5 3 2 2" xfId="13065" xr:uid="{052AE3B2-B107-4817-AF64-7A7B600A3ADB}"/>
    <cellStyle name="Normal 8 5 3 2 3" xfId="16828" xr:uid="{4A144232-7B6F-481D-AC71-54C7DB06FD17}"/>
    <cellStyle name="Normal 8 5 3 3" xfId="9162" xr:uid="{8DC035A2-33E3-4487-9E21-DE081A70BAFB}"/>
    <cellStyle name="Normal 8 5 3 4" xfId="11174" xr:uid="{F5BB8D7E-A0F5-4DFF-A32F-62CC9AFFF528}"/>
    <cellStyle name="Normal 8 5 3 5" xfId="14948" xr:uid="{62D59FFF-F92F-41B9-9035-F2CD01E5BB96}"/>
    <cellStyle name="Normal 8 5 3 6" xfId="19516" xr:uid="{D3CD7D0C-A5E7-4A94-9272-9EE6298FA9D5}"/>
    <cellStyle name="Normal 8 5 4" xfId="6174" xr:uid="{F8F4F304-D068-4B85-B884-FB54497D230F}"/>
    <cellStyle name="Normal 8 5 4 2" xfId="13066" xr:uid="{417A43C7-6D77-433C-ADFF-F22C23671ADB}"/>
    <cellStyle name="Normal 8 5 4 3" xfId="16829" xr:uid="{8CD2DB69-84BE-4A9B-8C21-5EF7A3F0CB30}"/>
    <cellStyle name="Normal 8 5 5" xfId="3618" xr:uid="{90130FE1-1E81-4E75-BF3F-247B73853800}"/>
    <cellStyle name="Normal 8 5 5 2" xfId="33106" xr:uid="{53078BDE-CF99-466F-8C20-ED2B810C5CA5}"/>
    <cellStyle name="Normal 8 5 6" xfId="7678" xr:uid="{372260A2-29DC-4E8D-A0E9-9A8D907E59CB}"/>
    <cellStyle name="Normal 8 5 7" xfId="11172" xr:uid="{1A07CD1D-0E56-456A-814C-E6243A2B3838}"/>
    <cellStyle name="Normal 8 5 8" xfId="14946" xr:uid="{F04E27A0-54A2-4DF2-8433-32939FF804AD}"/>
    <cellStyle name="Normal 8 5 9" xfId="18239" xr:uid="{8BAB6C89-416C-4065-A87E-A9E1081D523A}"/>
    <cellStyle name="Normal 8 6" xfId="1291" xr:uid="{30AC2486-BFF0-45A3-BDF5-0A5FFBDCEC38}"/>
    <cellStyle name="Normal 8 6 2" xfId="1292" xr:uid="{0E24240B-FBBB-4645-894B-E27DC268686B}"/>
    <cellStyle name="Normal 8 6 2 2" xfId="3624" xr:uid="{8D50E2FA-115E-4250-8B9E-529952C4B357}"/>
    <cellStyle name="Normal 8 6 2 2 2" xfId="6180" xr:uid="{AED69CAC-2FC7-432F-A8E7-F0A4B6D89F8F}"/>
    <cellStyle name="Normal 8 6 2 2 3" xfId="9165" xr:uid="{55E3DB2B-8AD1-47ED-97A0-F103A458ABC8}"/>
    <cellStyle name="Normal 8 6 2 2 4" xfId="13067" xr:uid="{2529421E-D60C-49FF-B0E8-A4CEA73222E8}"/>
    <cellStyle name="Normal 8 6 2 2 5" xfId="16830" xr:uid="{175CFF59-912E-48DD-86B2-C544E8789B05}"/>
    <cellStyle name="Normal 8 6 2 2 6" xfId="19519" xr:uid="{7CD7BEC5-15F4-4B47-B0FB-85A8F5CBCCD7}"/>
    <cellStyle name="Normal 8 6 2 3" xfId="6179" xr:uid="{530C6C59-E989-4FA6-B24A-AABECF473E58}"/>
    <cellStyle name="Normal 8 6 2 4" xfId="3623" xr:uid="{A859BEB1-D727-40B1-916C-73F447438AE6}"/>
    <cellStyle name="Normal 8 6 2 5" xfId="7681" xr:uid="{D2148F83-63AA-449D-9067-EDEF0418B1E3}"/>
    <cellStyle name="Normal 8 6 2 6" xfId="11176" xr:uid="{DEC1E602-811B-4896-98B0-B24F143B31FE}"/>
    <cellStyle name="Normal 8 6 2 7" xfId="14950" xr:uid="{C77C459E-FA69-412C-996F-0490E3CA033B}"/>
    <cellStyle name="Normal 8 6 2 8" xfId="18242" xr:uid="{4F6D3AD8-5AA3-4CF0-A526-412528607D16}"/>
    <cellStyle name="Normal 8 6 3" xfId="3625" xr:uid="{E2C770C3-F988-48F3-92C9-BC8829132444}"/>
    <cellStyle name="Normal 8 6 3 2" xfId="6181" xr:uid="{7C5E303A-90CD-4BC9-A957-B4F0EAC0FAA3}"/>
    <cellStyle name="Normal 8 6 3 2 2" xfId="13068" xr:uid="{9AE1D989-1CD4-4891-8DF8-3D089E1AF030}"/>
    <cellStyle name="Normal 8 6 3 2 3" xfId="16831" xr:uid="{4BF9A183-7C2D-4815-A3A3-8802D533F92C}"/>
    <cellStyle name="Normal 8 6 3 3" xfId="9164" xr:uid="{0D02A35A-4379-4F9C-BE54-4163EF344AA3}"/>
    <cellStyle name="Normal 8 6 3 4" xfId="11177" xr:uid="{4C3632C2-3CC1-48E6-9F0D-4AADE013F4B7}"/>
    <cellStyle name="Normal 8 6 3 5" xfId="14951" xr:uid="{A52C94A0-3B93-47FA-B8C9-C01A3E7F3273}"/>
    <cellStyle name="Normal 8 6 3 6" xfId="19518" xr:uid="{D7F4039B-A11E-4197-B3D8-CFF06ED9F2F0}"/>
    <cellStyle name="Normal 8 6 4" xfId="6178" xr:uid="{8A4D07EE-A53D-4042-99DC-A7D3924E7B36}"/>
    <cellStyle name="Normal 8 6 4 2" xfId="13069" xr:uid="{A4BB437C-8E08-4809-9C98-6B72BBBFC0BB}"/>
    <cellStyle name="Normal 8 6 4 3" xfId="16832" xr:uid="{F72ADBF9-511B-4577-BE07-46940732157A}"/>
    <cellStyle name="Normal 8 6 5" xfId="3622" xr:uid="{948FFC65-8CEA-463E-A2BE-BD47125ECDF2}"/>
    <cellStyle name="Normal 8 6 6" xfId="7680" xr:uid="{E835D3BD-DA38-4DDD-A899-B670BCA8856E}"/>
    <cellStyle name="Normal 8 6 7" xfId="11175" xr:uid="{17C7CCDB-F644-4C9C-A932-DBCA3C2D210F}"/>
    <cellStyle name="Normal 8 6 8" xfId="14949" xr:uid="{7010FBCB-D1A6-40ED-9417-2EF18F365B8B}"/>
    <cellStyle name="Normal 8 6 9" xfId="18241" xr:uid="{DF32DAE1-ACB2-4345-B39F-C3E6DA38CD46}"/>
    <cellStyle name="Normal 8 7" xfId="11178" xr:uid="{9C6C6A9A-E171-4CE5-B3F1-1F185167E59F}"/>
    <cellStyle name="Normal 8 7 2" xfId="25335" xr:uid="{B9910B5E-D4B3-485C-890F-183B730D21DC}"/>
    <cellStyle name="Normal 8 7 2 2" xfId="35665" xr:uid="{C1FA7CFB-A458-4219-81F5-A801E5313DB7}"/>
    <cellStyle name="Normal 8 7 3" xfId="29711" xr:uid="{9A696429-1788-4970-BD2E-D926B70DBE71}"/>
    <cellStyle name="Normal 8 7 4" xfId="22358" xr:uid="{66725C9C-5C74-4342-A3B3-ED6B365A9BC1}"/>
    <cellStyle name="Normal 8 8" xfId="27491" xr:uid="{ED8F803D-E6C8-4834-9CD5-C3A1135B68BB}"/>
    <cellStyle name="Normal 8 8 2" xfId="38811" xr:uid="{3C996476-C26B-4937-8740-18EF9C52E72D}"/>
    <cellStyle name="Normal 8 9" xfId="23364" xr:uid="{76AC9964-DD63-466D-890A-1CAE7D5CFB9A}"/>
    <cellStyle name="Normal 8 9 2" xfId="32262" xr:uid="{183BAD5F-C7EF-4E2D-AFF5-3CB863978C0D}"/>
    <cellStyle name="Normal 9" xfId="33" xr:uid="{00000000-0005-0000-0000-00004F000000}"/>
    <cellStyle name="Normal 9 2" xfId="1293" xr:uid="{D8244EFD-28B5-43C3-AFF3-BD82207551C6}"/>
    <cellStyle name="Normal 9 2 2" xfId="11181" xr:uid="{F4C958E8-4568-4C20-B509-17B124FD0562}"/>
    <cellStyle name="Normal 9 2 3" xfId="11180" xr:uid="{814FCD67-6CDA-4D35-9122-A122A0655F1E}"/>
    <cellStyle name="Normal 9 3" xfId="1294" xr:uid="{87F4B6A6-BE6A-4D6B-96A0-021E4A3FC209}"/>
    <cellStyle name="Normal 9 3 2" xfId="1295" xr:uid="{42BA175D-AA7A-4EDD-92E6-5276115F5E83}"/>
    <cellStyle name="Normal 9 3 2 2" xfId="3628" xr:uid="{BACF98C7-6E96-4893-8FD1-B8A78C488481}"/>
    <cellStyle name="Normal 9 3 2 2 2" xfId="6184" xr:uid="{B376E297-D35E-4BE9-A477-29B2EB88FA5E}"/>
    <cellStyle name="Normal 9 3 2 2 3" xfId="9167" xr:uid="{20FEB636-374C-4227-8D42-AE0B283C75EC}"/>
    <cellStyle name="Normal 9 3 2 2 4" xfId="13070" xr:uid="{09508DF6-7ADB-4070-9423-37F38A196EB4}"/>
    <cellStyle name="Normal 9 3 2 2 5" xfId="16833" xr:uid="{D4DD6EB4-A1FD-4132-8615-C11304917E5D}"/>
    <cellStyle name="Normal 9 3 2 2 6" xfId="19521" xr:uid="{B8D96ED6-E67B-46AA-88B0-799716880C23}"/>
    <cellStyle name="Normal 9 3 2 3" xfId="6183" xr:uid="{2C6BC4D9-77D7-45D7-8EFE-05457C201737}"/>
    <cellStyle name="Normal 9 3 2 4" xfId="3627" xr:uid="{7D9EA586-E7E0-4731-B9FB-219FBE51FB1C}"/>
    <cellStyle name="Normal 9 3 2 5" xfId="7683" xr:uid="{1D39B280-3A24-4555-A7F7-247F62CCC257}"/>
    <cellStyle name="Normal 9 3 2 6" xfId="11183" xr:uid="{76A06626-A21F-474C-9A2E-696F6F3E0474}"/>
    <cellStyle name="Normal 9 3 2 7" xfId="14953" xr:uid="{9EEE99F4-4BB3-405A-BE27-876AE0A5AC28}"/>
    <cellStyle name="Normal 9 3 2 8" xfId="18244" xr:uid="{0DA8F24E-35D1-490E-92C3-5930A0374DDD}"/>
    <cellStyle name="Normal 9 3 3" xfId="3629" xr:uid="{D9BFAF1E-9389-40BF-982F-24F1BF262D75}"/>
    <cellStyle name="Normal 9 3 3 2" xfId="6185" xr:uid="{4F44BB80-3934-4313-BB95-34ADB71B252C}"/>
    <cellStyle name="Normal 9 3 3 2 2" xfId="13071" xr:uid="{A7334E85-8F6A-49CA-9118-A3F04502CB0B}"/>
    <cellStyle name="Normal 9 3 3 2 3" xfId="16834" xr:uid="{8853C158-3825-42B2-9F6A-5B27A8D63E3E}"/>
    <cellStyle name="Normal 9 3 3 3" xfId="9166" xr:uid="{4E2BDA6B-F2D0-4BDF-93B9-DC66F68079F6}"/>
    <cellStyle name="Normal 9 3 3 4" xfId="11184" xr:uid="{FB6A7C4A-2AAC-47A5-BFE3-7D9B874EDA51}"/>
    <cellStyle name="Normal 9 3 3 5" xfId="14954" xr:uid="{1F136D58-6538-452D-9D1F-3F6AF94CD1F8}"/>
    <cellStyle name="Normal 9 3 3 6" xfId="19520" xr:uid="{5DD2F034-A4BF-48CE-892B-462FC6668F23}"/>
    <cellStyle name="Normal 9 3 4" xfId="6182" xr:uid="{86FDFBD8-67BD-42F3-833E-9A38F042474E}"/>
    <cellStyle name="Normal 9 3 4 2" xfId="13072" xr:uid="{60BF5F5E-0FD9-4E32-8C5D-40211092B615}"/>
    <cellStyle name="Normal 9 3 4 3" xfId="16835" xr:uid="{625E603E-2007-49D6-A43D-F7946D2A2238}"/>
    <cellStyle name="Normal 9 3 5" xfId="3626" xr:uid="{3354C48D-F218-488B-82F8-A764E658A4C4}"/>
    <cellStyle name="Normal 9 3 6" xfId="7682" xr:uid="{8F95AD8F-51DE-4314-A7E2-67196BBD811B}"/>
    <cellStyle name="Normal 9 3 7" xfId="11182" xr:uid="{69C17813-AF8B-4334-AEF0-B53E953CA72B}"/>
    <cellStyle name="Normal 9 3 8" xfId="14952" xr:uid="{D4718D1F-4241-4D5B-9F20-BEB01748390F}"/>
    <cellStyle name="Normal 9 3 9" xfId="18243" xr:uid="{EFE917FB-7060-4451-A5BA-35959EBEA53F}"/>
    <cellStyle name="Normal 9 4" xfId="11185" xr:uid="{8E23AA3F-A2EB-4544-A90E-C4D39AC67144}"/>
    <cellStyle name="Normal 9 5" xfId="11179" xr:uid="{05E3FBD3-6E93-4086-A45E-FF2E93CE3BCE}"/>
    <cellStyle name="Normal 9 6" xfId="110" xr:uid="{4FD84538-FC09-41EA-91EE-0E53F653617B}"/>
    <cellStyle name="Note" xfId="58" builtinId="10" customBuiltin="1"/>
    <cellStyle name="Note 10" xfId="1296" xr:uid="{401E0732-5A8F-4A7E-96E9-BCDE6FFD23F5}"/>
    <cellStyle name="Note 10 10" xfId="14955" xr:uid="{20215876-A1D1-4F12-A443-506C45E17736}"/>
    <cellStyle name="Note 10 11" xfId="18245" xr:uid="{9A2E3B71-31CA-4C82-939B-A3EF5279D2D1}"/>
    <cellStyle name="Note 10 2" xfId="1297" xr:uid="{77A01B3D-E131-4F78-9856-AB5B1DD1372A}"/>
    <cellStyle name="Note 10 2 2" xfId="1298" xr:uid="{290EA93C-20C8-4B91-875C-3BB4B3B32D89}"/>
    <cellStyle name="Note 10 2 2 2" xfId="3633" xr:uid="{DA8C25FB-6108-4ECB-A902-5DF94D49BFBF}"/>
    <cellStyle name="Note 10 2 2 2 2" xfId="6189" xr:uid="{873D3985-D46B-46FD-BFB0-DC8876554DBA}"/>
    <cellStyle name="Note 10 2 2 2 3" xfId="9170" xr:uid="{17B65B97-A416-44D0-8D70-F66C28054E5E}"/>
    <cellStyle name="Note 10 2 2 2 4" xfId="13073" xr:uid="{1B2126F0-82AE-40B1-BE15-45E246DB192F}"/>
    <cellStyle name="Note 10 2 2 2 5" xfId="16836" xr:uid="{9DDC93E8-AE92-4720-B8C2-D7B917DFF80D}"/>
    <cellStyle name="Note 10 2 2 2 6" xfId="19524" xr:uid="{D931BA68-37B2-42A6-9BB8-AC1C156CD2BA}"/>
    <cellStyle name="Note 10 2 2 3" xfId="6188" xr:uid="{E3224C5F-0D45-45C4-BDC3-639A8645F959}"/>
    <cellStyle name="Note 10 2 2 4" xfId="3632" xr:uid="{837DC01C-88D0-4B88-8566-5154C5E6D27E}"/>
    <cellStyle name="Note 10 2 2 5" xfId="7686" xr:uid="{3AC5952D-AF50-46FA-B819-DAEF47BED769}"/>
    <cellStyle name="Note 10 2 2 6" xfId="11188" xr:uid="{F1735A75-A7D0-4287-8403-F1E917C85D7C}"/>
    <cellStyle name="Note 10 2 2 7" xfId="14957" xr:uid="{B787ED43-0445-4C5E-B511-CBDCF4E8E796}"/>
    <cellStyle name="Note 10 2 2 8" xfId="18247" xr:uid="{811FE646-4F2F-4430-899F-6242984BC03C}"/>
    <cellStyle name="Note 10 2 3" xfId="3634" xr:uid="{9D8A1CFD-60C5-48FC-8F11-EC48FDE0BA31}"/>
    <cellStyle name="Note 10 2 3 2" xfId="6190" xr:uid="{50BDB034-69CD-4FEB-A058-FE02F763AD9F}"/>
    <cellStyle name="Note 10 2 3 2 2" xfId="13074" xr:uid="{126D56DD-F6B1-4A14-83C5-F6D0EBF4B816}"/>
    <cellStyle name="Note 10 2 3 2 3" xfId="16837" xr:uid="{B3086CF3-60B9-4420-9EC2-93A044A916EE}"/>
    <cellStyle name="Note 10 2 3 3" xfId="9169" xr:uid="{406582B4-DAD2-4D37-A329-3FC3971AB8EC}"/>
    <cellStyle name="Note 10 2 3 4" xfId="11189" xr:uid="{CD2874C6-8D4E-434B-9BA0-7D12530A2906}"/>
    <cellStyle name="Note 10 2 3 5" xfId="14958" xr:uid="{BF65FD58-BB4A-4BFB-95CE-1047F27AF5EE}"/>
    <cellStyle name="Note 10 2 3 6" xfId="19523" xr:uid="{89BE99AE-D863-49CD-A128-308E38F5F77E}"/>
    <cellStyle name="Note 10 2 4" xfId="6187" xr:uid="{8E5B1B07-1898-4D36-A52C-727AB8FCD940}"/>
    <cellStyle name="Note 10 2 4 2" xfId="13075" xr:uid="{84529406-8974-43B0-A1F2-5096CD4671EF}"/>
    <cellStyle name="Note 10 2 4 3" xfId="16838" xr:uid="{7818FFDF-5817-48E2-BB26-BE4262F03A53}"/>
    <cellStyle name="Note 10 2 5" xfId="3631" xr:uid="{F749BEC3-59DF-456A-8350-4AFC3D6A7FDE}"/>
    <cellStyle name="Note 10 2 6" xfId="7685" xr:uid="{DF9A5B62-7AFD-4E7C-B045-CBF03120C871}"/>
    <cellStyle name="Note 10 2 7" xfId="11187" xr:uid="{E0188E38-D39C-4603-B360-CFFF760290D2}"/>
    <cellStyle name="Note 10 2 8" xfId="14956" xr:uid="{DD361736-EC99-4DC1-83B2-FCC46807D9BC}"/>
    <cellStyle name="Note 10 2 9" xfId="18246" xr:uid="{26891CDA-CA2E-45B7-BAF4-5CD899AE89F9}"/>
    <cellStyle name="Note 10 3" xfId="1299" xr:uid="{24FD8D3A-F441-4067-9F87-DCDDC3C20BCC}"/>
    <cellStyle name="Note 10 3 2" xfId="1300" xr:uid="{B914AB5F-3147-42C8-89D0-30639EC2E1DA}"/>
    <cellStyle name="Note 10 3 2 2" xfId="3637" xr:uid="{D5E04A39-10F5-4E6A-8419-E82293A07371}"/>
    <cellStyle name="Note 10 3 2 2 2" xfId="6193" xr:uid="{981DB507-5A67-40C1-A700-07439BDABDFE}"/>
    <cellStyle name="Note 10 3 2 2 3" xfId="9172" xr:uid="{B0F47B9A-02AE-4867-A757-3B823DC9A84D}"/>
    <cellStyle name="Note 10 3 2 2 4" xfId="13076" xr:uid="{EE3589D9-1902-4D8C-8AA4-74996E649B00}"/>
    <cellStyle name="Note 10 3 2 2 5" xfId="16839" xr:uid="{ACE8B5EB-F8E7-4287-AEA2-B63AF29E2E7C}"/>
    <cellStyle name="Note 10 3 2 2 6" xfId="19526" xr:uid="{2589E606-DCDD-4968-8D2B-01C64B94B8A0}"/>
    <cellStyle name="Note 10 3 2 3" xfId="6192" xr:uid="{DD26ED59-0700-4B7D-8144-8F8A77ECEAB1}"/>
    <cellStyle name="Note 10 3 2 4" xfId="3636" xr:uid="{FBBC003A-AA17-47F6-A9CB-F066B2622606}"/>
    <cellStyle name="Note 10 3 2 5" xfId="7688" xr:uid="{63769E2B-7F58-4BE6-9A65-99DB1D19A848}"/>
    <cellStyle name="Note 10 3 2 6" xfId="11191" xr:uid="{D1386641-281D-4D84-849E-A4ECD621EC57}"/>
    <cellStyle name="Note 10 3 2 7" xfId="14960" xr:uid="{992E6B15-4BE6-466D-8CCF-7D375945E20D}"/>
    <cellStyle name="Note 10 3 2 8" xfId="18249" xr:uid="{DBD987E0-B946-4D0A-9CB5-E6FA91367BEE}"/>
    <cellStyle name="Note 10 3 3" xfId="3638" xr:uid="{9D5A5AB8-2894-47FD-B99D-0E2B96C0518C}"/>
    <cellStyle name="Note 10 3 3 2" xfId="6194" xr:uid="{716CBBAD-D18B-4A4B-8AC5-65CE7E22BA7C}"/>
    <cellStyle name="Note 10 3 3 2 2" xfId="13077" xr:uid="{28D4AD37-4543-4E93-8897-79FABE111E43}"/>
    <cellStyle name="Note 10 3 3 2 3" xfId="16840" xr:uid="{CD96FAD6-E681-4D42-8835-97F965F7B928}"/>
    <cellStyle name="Note 10 3 3 3" xfId="9171" xr:uid="{A9B35760-3DF2-4612-8A57-4442068F8B48}"/>
    <cellStyle name="Note 10 3 3 4" xfId="11192" xr:uid="{69E574CD-BA11-43AE-8E30-048E5A7386BB}"/>
    <cellStyle name="Note 10 3 3 5" xfId="14961" xr:uid="{BCC82804-7E51-4462-9BB5-8818AFDFBD03}"/>
    <cellStyle name="Note 10 3 3 6" xfId="19525" xr:uid="{0157D3C8-E848-403E-AFA6-BB2098D04C3C}"/>
    <cellStyle name="Note 10 3 4" xfId="6191" xr:uid="{14D4C078-63F2-4578-AFC3-BD58C03EF156}"/>
    <cellStyle name="Note 10 3 4 2" xfId="13078" xr:uid="{C9555C6A-55AA-431A-94D7-BE271753E4BD}"/>
    <cellStyle name="Note 10 3 4 3" xfId="16841" xr:uid="{A3D7E141-E676-4600-9E64-F55F95D42CAC}"/>
    <cellStyle name="Note 10 3 5" xfId="3635" xr:uid="{D7656186-9F84-4794-AD4F-C1504543B24C}"/>
    <cellStyle name="Note 10 3 6" xfId="7687" xr:uid="{C6C2C10B-11F7-40D8-9CB9-69211E156075}"/>
    <cellStyle name="Note 10 3 7" xfId="11190" xr:uid="{8EED2FB3-8E9A-4A69-A2EE-A72D9354E7BE}"/>
    <cellStyle name="Note 10 3 8" xfId="14959" xr:uid="{5B53EAD6-D568-49DE-A73B-DD81BEC23F9B}"/>
    <cellStyle name="Note 10 3 9" xfId="18248" xr:uid="{69A7929F-016E-4DA5-B44B-DB22F69E18D6}"/>
    <cellStyle name="Note 10 4" xfId="1301" xr:uid="{7B7B4941-E39F-471C-9DBD-8B23214676D0}"/>
    <cellStyle name="Note 10 4 2" xfId="3640" xr:uid="{C2731A7C-9975-4E3C-82ED-00532D750A4A}"/>
    <cellStyle name="Note 10 4 2 2" xfId="6196" xr:uid="{30958FF1-E34E-4768-BC88-E71D30B6800E}"/>
    <cellStyle name="Note 10 4 2 3" xfId="9173" xr:uid="{C0187685-4B0D-45CA-8C83-FFC013F51065}"/>
    <cellStyle name="Note 10 4 2 4" xfId="13079" xr:uid="{EFD1496B-EE0D-4ED4-89B6-EC1DC2DF5EC1}"/>
    <cellStyle name="Note 10 4 2 5" xfId="16842" xr:uid="{883C6AE9-D338-4FC5-8C2F-88F6F0B10FEA}"/>
    <cellStyle name="Note 10 4 2 6" xfId="19527" xr:uid="{C613176F-AE67-4515-8F7C-8F1DBD614353}"/>
    <cellStyle name="Note 10 4 3" xfId="6195" xr:uid="{3B4C8A54-5F34-469B-AB3F-BBE97AD1529D}"/>
    <cellStyle name="Note 10 4 4" xfId="3639" xr:uid="{35350E9F-E058-4828-958E-784E24BC24B8}"/>
    <cellStyle name="Note 10 4 5" xfId="7689" xr:uid="{6459A0E7-8349-4DE5-A80B-9E1E0031EA1D}"/>
    <cellStyle name="Note 10 4 6" xfId="11193" xr:uid="{FDBA343B-98D8-4B7A-A247-9C5A9A82D809}"/>
    <cellStyle name="Note 10 4 7" xfId="14962" xr:uid="{B25CEEE9-B8DB-498F-9765-8B832BD40DFE}"/>
    <cellStyle name="Note 10 4 8" xfId="18250" xr:uid="{5451CC63-D998-4307-9D6D-41DDF0D8E213}"/>
    <cellStyle name="Note 10 5" xfId="3641" xr:uid="{A181CCAF-DF70-457E-9063-D9B580F5D988}"/>
    <cellStyle name="Note 10 5 2" xfId="6197" xr:uid="{15B18908-7041-4FC6-935C-6422707E6E3F}"/>
    <cellStyle name="Note 10 5 2 2" xfId="9556" xr:uid="{52767C29-FE78-464A-B515-EB31F078DFA9}"/>
    <cellStyle name="Note 10 5 2 3" xfId="13080" xr:uid="{44FA4C4B-4232-4B67-9467-A1053554E631}"/>
    <cellStyle name="Note 10 5 2 4" xfId="16843" xr:uid="{63C31D1C-FC64-40D2-A01A-D7BE4BBB94C6}"/>
    <cellStyle name="Note 10 5 3" xfId="8074" xr:uid="{2D77BEF0-EB75-48DF-BB99-3290F897161A}"/>
    <cellStyle name="Note 10 5 4" xfId="11194" xr:uid="{C8C05C26-2C84-4466-9F65-51D116705234}"/>
    <cellStyle name="Note 10 5 5" xfId="14963" xr:uid="{44B13BB8-E300-4012-9FB0-808F924B157E}"/>
    <cellStyle name="Note 10 5 6" xfId="19522" xr:uid="{EE39B063-A2F5-437F-8470-21D24CB3F560}"/>
    <cellStyle name="Note 10 6" xfId="6186" xr:uid="{9A171A20-6983-4612-BDFD-745089959635}"/>
    <cellStyle name="Note 10 6 2" xfId="9168" xr:uid="{2101E463-1637-4B18-9621-4800E1A67325}"/>
    <cellStyle name="Note 10 6 3" xfId="13081" xr:uid="{B3864CA1-9E8F-42D7-80A7-5481A84EEB81}"/>
    <cellStyle name="Note 10 6 4" xfId="16844" xr:uid="{261C15BD-BF95-4907-AE30-EC8269757397}"/>
    <cellStyle name="Note 10 7" xfId="3630" xr:uid="{0936132E-7479-407D-A46D-2FDCAD904A68}"/>
    <cellStyle name="Note 10 8" xfId="7684" xr:uid="{D8D706B6-95D9-4C02-8999-E12D8BDE1E61}"/>
    <cellStyle name="Note 10 9" xfId="11186" xr:uid="{EEC83418-1A3D-4E60-91C3-DEF74E88B21E}"/>
    <cellStyle name="Note 11" xfId="1302" xr:uid="{EAC0E009-5BDC-4B85-BA47-BF3099299DC4}"/>
    <cellStyle name="Note 11 10" xfId="14964" xr:uid="{355985E8-D42E-445E-A879-DF6607D8E51E}"/>
    <cellStyle name="Note 11 11" xfId="18251" xr:uid="{44EF8C28-8FC3-49D0-A432-D816BD48B0A3}"/>
    <cellStyle name="Note 11 12" xfId="29295" xr:uid="{7B7C1BBD-E126-4B91-846B-38F6EB41B054}"/>
    <cellStyle name="Note 11 2" xfId="1303" xr:uid="{8A2F2F15-C595-45B5-B9FA-CA0EBDD5A932}"/>
    <cellStyle name="Note 11 2 10" xfId="42150" xr:uid="{0091E044-ECC6-4C9D-83F8-D9AC15A3D318}"/>
    <cellStyle name="Note 11 2 2" xfId="1304" xr:uid="{4F9C3367-796E-40B6-B60F-30D32B79CA6C}"/>
    <cellStyle name="Note 11 2 2 2" xfId="3645" xr:uid="{70E95BF5-A8ED-44C1-8E19-8B519D3A3981}"/>
    <cellStyle name="Note 11 2 2 2 2" xfId="6201" xr:uid="{DE223607-691F-48E8-9B8A-C6D99972484F}"/>
    <cellStyle name="Note 11 2 2 2 3" xfId="9176" xr:uid="{03A771A2-75BF-484E-9E4D-A6BF43D3C65E}"/>
    <cellStyle name="Note 11 2 2 2 4" xfId="13082" xr:uid="{8FAC732C-9991-4E59-BAF7-75B819CB62B3}"/>
    <cellStyle name="Note 11 2 2 2 5" xfId="16845" xr:uid="{A2F491F9-F4B0-4694-94DC-FF93F082B7A1}"/>
    <cellStyle name="Note 11 2 2 2 6" xfId="19530" xr:uid="{7CE62853-6C42-400D-BAEB-9A16A51423D3}"/>
    <cellStyle name="Note 11 2 2 3" xfId="6200" xr:uid="{9203141F-8B8D-4563-A44C-7979CB64F3C2}"/>
    <cellStyle name="Note 11 2 2 4" xfId="3644" xr:uid="{90535F6A-39CD-49A3-BD25-616738A9B30A}"/>
    <cellStyle name="Note 11 2 2 5" xfId="7692" xr:uid="{8200E656-E3C6-4ABB-A286-329B4D6C3425}"/>
    <cellStyle name="Note 11 2 2 6" xfId="11197" xr:uid="{04F45BF5-AC27-412D-8063-CEB5FCFCC2AB}"/>
    <cellStyle name="Note 11 2 2 7" xfId="14966" xr:uid="{586BF687-8E40-40EC-A050-25A0B44EBE78}"/>
    <cellStyle name="Note 11 2 2 8" xfId="18253" xr:uid="{EABA2BE0-E3C0-450E-BB1B-984B2F88AA4A}"/>
    <cellStyle name="Note 11 2 3" xfId="3646" xr:uid="{C0A669A5-E90E-4F0F-BD4B-762F3A0BE589}"/>
    <cellStyle name="Note 11 2 3 2" xfId="6202" xr:uid="{8D0CC2E3-116F-44B4-AEB2-2D8C52FA214C}"/>
    <cellStyle name="Note 11 2 3 2 2" xfId="13083" xr:uid="{CB5EB0E8-D4BF-4919-955B-4E94A90BB501}"/>
    <cellStyle name="Note 11 2 3 2 3" xfId="16846" xr:uid="{D4684DE5-BDD5-445D-87E8-E81FDA7D40DB}"/>
    <cellStyle name="Note 11 2 3 3" xfId="9175" xr:uid="{8FFF7051-10AC-4274-B28E-A63B731F8004}"/>
    <cellStyle name="Note 11 2 3 4" xfId="11198" xr:uid="{51EBFDD4-CC2D-49B4-8FAD-500B6254AA8B}"/>
    <cellStyle name="Note 11 2 3 5" xfId="14967" xr:uid="{CE15D5F2-E543-4797-B759-25DAEFE33BE7}"/>
    <cellStyle name="Note 11 2 3 6" xfId="19529" xr:uid="{1970D51A-F9BC-403F-BC7C-8D0D596E4C87}"/>
    <cellStyle name="Note 11 2 4" xfId="6199" xr:uid="{09C1EFED-BE7F-4BE8-B577-2A058CAE4699}"/>
    <cellStyle name="Note 11 2 4 2" xfId="13084" xr:uid="{5236A440-B817-4FA7-8689-8219D6EC2DE5}"/>
    <cellStyle name="Note 11 2 4 3" xfId="16847" xr:uid="{76CFE232-8961-4E27-A3FE-2B1377E1A58A}"/>
    <cellStyle name="Note 11 2 5" xfId="3643" xr:uid="{711CA092-4214-4B90-9B48-501371094CF3}"/>
    <cellStyle name="Note 11 2 6" xfId="7691" xr:uid="{FD4B425E-0FE2-479A-8E70-93AE269AC806}"/>
    <cellStyle name="Note 11 2 7" xfId="11196" xr:uid="{8CEC339C-B81B-43BB-ABCE-A001BD890A87}"/>
    <cellStyle name="Note 11 2 8" xfId="14965" xr:uid="{1903930B-5CE4-4026-9B39-E42FFFD5DC76}"/>
    <cellStyle name="Note 11 2 9" xfId="18252" xr:uid="{F1F69ADE-F0AA-4D2E-88D1-F641C209CA09}"/>
    <cellStyle name="Note 11 3" xfId="1305" xr:uid="{149BB7F0-A624-4824-A330-5567375A40AE}"/>
    <cellStyle name="Note 11 3 2" xfId="1306" xr:uid="{F0EA28BB-3DA7-4ED8-A3F1-622DBD7A6A3C}"/>
    <cellStyle name="Note 11 3 2 2" xfId="3649" xr:uid="{1949E782-AB0D-4205-A9C2-4325FF451578}"/>
    <cellStyle name="Note 11 3 2 2 2" xfId="6205" xr:uid="{C57E0C3C-1151-4FCC-8933-6CAC0394318D}"/>
    <cellStyle name="Note 11 3 2 2 3" xfId="9178" xr:uid="{68DBE26F-E288-47D5-8DC0-06A72BC36327}"/>
    <cellStyle name="Note 11 3 2 2 4" xfId="13085" xr:uid="{D5648431-7602-4C39-865B-272172817AC1}"/>
    <cellStyle name="Note 11 3 2 2 5" xfId="16848" xr:uid="{24861646-A903-46B1-8EA6-E6D35A036BEB}"/>
    <cellStyle name="Note 11 3 2 2 6" xfId="19532" xr:uid="{321D3DCF-956C-4029-99D0-4AA0F3EDB940}"/>
    <cellStyle name="Note 11 3 2 3" xfId="6204" xr:uid="{B8E9B75A-B285-42AF-AC04-511B374BF084}"/>
    <cellStyle name="Note 11 3 2 4" xfId="3648" xr:uid="{E7BBA4A3-0DFB-4DFC-B22E-7268577ED6E1}"/>
    <cellStyle name="Note 11 3 2 5" xfId="7694" xr:uid="{953BE9DE-E22D-4490-805D-CB1366E6E3CE}"/>
    <cellStyle name="Note 11 3 2 6" xfId="11200" xr:uid="{2586770C-5F9C-463D-89E3-71262E1E0FD8}"/>
    <cellStyle name="Note 11 3 2 7" xfId="14969" xr:uid="{992585CE-EB32-4F8D-BC84-52785C1F99E5}"/>
    <cellStyle name="Note 11 3 2 8" xfId="18255" xr:uid="{9709E2D2-A689-4ACC-85E5-D29651FB799D}"/>
    <cellStyle name="Note 11 3 3" xfId="3650" xr:uid="{47E66E1F-1C88-4378-AB38-E754C8D23CCF}"/>
    <cellStyle name="Note 11 3 3 2" xfId="6206" xr:uid="{D923AE30-7657-47D2-ACE4-0DDDC72C5950}"/>
    <cellStyle name="Note 11 3 3 2 2" xfId="13086" xr:uid="{79B02E3C-6A51-48AC-8C68-A4720336E7B9}"/>
    <cellStyle name="Note 11 3 3 2 3" xfId="16849" xr:uid="{103E04A4-F6BE-4231-9F6B-A750422F3C8F}"/>
    <cellStyle name="Note 11 3 3 3" xfId="9177" xr:uid="{570213CD-4FAB-443B-8EB3-E61484CC1104}"/>
    <cellStyle name="Note 11 3 3 4" xfId="11201" xr:uid="{0BE06BEB-43C7-4608-A1E2-25D09B887547}"/>
    <cellStyle name="Note 11 3 3 5" xfId="14970" xr:uid="{AE45D8D8-8D72-4521-8A94-395E9ABC90E6}"/>
    <cellStyle name="Note 11 3 3 6" xfId="19531" xr:uid="{6EDC2BD3-0D85-4187-9006-8BDF3EE47C39}"/>
    <cellStyle name="Note 11 3 4" xfId="6203" xr:uid="{75DBD43E-5A5B-44D1-BED9-D4AFA973C509}"/>
    <cellStyle name="Note 11 3 4 2" xfId="13087" xr:uid="{67574FEE-83DF-45DC-96F9-6C44774BEBD3}"/>
    <cellStyle name="Note 11 3 4 3" xfId="16850" xr:uid="{2DFE1228-9E5F-4CE9-AE5B-364FCB28D2F6}"/>
    <cellStyle name="Note 11 3 5" xfId="3647" xr:uid="{8DB3B050-66EC-426D-9E63-DE45B21139B0}"/>
    <cellStyle name="Note 11 3 6" xfId="7693" xr:uid="{1565FA00-973B-42E6-911D-C6FFF0DC2A22}"/>
    <cellStyle name="Note 11 3 7" xfId="11199" xr:uid="{7F153DA8-086B-4348-BF02-A1F71CF8DD13}"/>
    <cellStyle name="Note 11 3 8" xfId="14968" xr:uid="{698348B6-A8EC-4084-AEE2-E7F4342041CF}"/>
    <cellStyle name="Note 11 3 9" xfId="18254" xr:uid="{D64FEFDB-2E17-4EF9-88E2-38B3E8C6C684}"/>
    <cellStyle name="Note 11 4" xfId="1307" xr:uid="{CCF419BD-9A19-422B-BD63-9B0A54A17F58}"/>
    <cellStyle name="Note 11 4 2" xfId="3652" xr:uid="{F7AB51F5-A813-4A16-8CDC-5A068B600A29}"/>
    <cellStyle name="Note 11 4 2 2" xfId="6208" xr:uid="{BAAFA757-BCB4-4433-876B-90DF33D93E05}"/>
    <cellStyle name="Note 11 4 2 3" xfId="9179" xr:uid="{6A3B25E9-1248-426A-B5F2-A7B6749BD675}"/>
    <cellStyle name="Note 11 4 2 4" xfId="13088" xr:uid="{99FA29F3-D840-42D1-8395-B12B8AC1111D}"/>
    <cellStyle name="Note 11 4 2 5" xfId="16851" xr:uid="{BA4B458A-F641-46CC-8C33-FA4CCA963450}"/>
    <cellStyle name="Note 11 4 2 6" xfId="19533" xr:uid="{F2CD0281-4E10-4339-B106-FA8A63D5CA8F}"/>
    <cellStyle name="Note 11 4 3" xfId="6207" xr:uid="{420B2304-8DC7-4E3A-969A-03C72188B534}"/>
    <cellStyle name="Note 11 4 4" xfId="3651" xr:uid="{E4917A49-16A2-4DE5-B57E-AD4B6E2A9B00}"/>
    <cellStyle name="Note 11 4 5" xfId="7695" xr:uid="{916EE874-6D35-417B-8884-20F3230775F6}"/>
    <cellStyle name="Note 11 4 6" xfId="11202" xr:uid="{D6789968-F1AC-408E-93A5-878AAE21E64D}"/>
    <cellStyle name="Note 11 4 7" xfId="14971" xr:uid="{81D2ED77-3FB7-4899-8ABD-B14E945050EE}"/>
    <cellStyle name="Note 11 4 8" xfId="18256" xr:uid="{7EB2AE8A-6631-4EB8-A88C-E9AA567294AF}"/>
    <cellStyle name="Note 11 5" xfId="3653" xr:uid="{39D08846-3389-4F4C-B45A-E091CACD78DC}"/>
    <cellStyle name="Note 11 5 2" xfId="6209" xr:uid="{F589E0AD-D3CD-440B-880E-DA4FE0C6ED09}"/>
    <cellStyle name="Note 11 5 2 2" xfId="9557" xr:uid="{EBBFF538-A55B-43E6-9635-7F2AE9A2A8C1}"/>
    <cellStyle name="Note 11 5 2 3" xfId="13089" xr:uid="{405B3AD9-DE4C-4B62-81DF-C551B16793E2}"/>
    <cellStyle name="Note 11 5 2 4" xfId="16852" xr:uid="{A0A24441-AFAE-4B44-95D2-DDC85B9F00ED}"/>
    <cellStyle name="Note 11 5 3" xfId="8075" xr:uid="{072D6F25-B0DA-45F6-B452-71F4113FA37A}"/>
    <cellStyle name="Note 11 5 4" xfId="11203" xr:uid="{4B84C5AD-79F4-4A5A-A286-3B07EF1282FF}"/>
    <cellStyle name="Note 11 5 5" xfId="14972" xr:uid="{E8BF00D7-3F10-439E-84B8-0F45E9BCB435}"/>
    <cellStyle name="Note 11 5 6" xfId="19528" xr:uid="{E08072ED-7138-4EE4-AEB7-42E568860360}"/>
    <cellStyle name="Note 11 6" xfId="6198" xr:uid="{97585B1F-2AF8-421B-A55E-73658173734B}"/>
    <cellStyle name="Note 11 6 2" xfId="9174" xr:uid="{588C6C15-322C-427F-B294-6A8E317C5C8A}"/>
    <cellStyle name="Note 11 6 3" xfId="13090" xr:uid="{F9821240-2D48-41AC-A15F-EA72DA74D7B5}"/>
    <cellStyle name="Note 11 6 4" xfId="16853" xr:uid="{6A8C3523-CA3F-4A60-B941-DCADF94351FB}"/>
    <cellStyle name="Note 11 7" xfId="3642" xr:uid="{77C9C917-B9C0-415D-AD4F-AA603F72A219}"/>
    <cellStyle name="Note 11 8" xfId="7690" xr:uid="{1498365F-D9C7-4A1F-8DE7-3EB8E04DE6EF}"/>
    <cellStyle name="Note 11 9" xfId="11195" xr:uid="{A854BBFA-354A-42FE-A394-47E7A280F832}"/>
    <cellStyle name="Note 12" xfId="1308" xr:uid="{A08E4F1B-7B62-4355-8017-15FB6A9BD873}"/>
    <cellStyle name="Note 12 10" xfId="14973" xr:uid="{BAE13DB1-C9A6-45F2-92D4-2116A62E2C83}"/>
    <cellStyle name="Note 12 11" xfId="18257" xr:uid="{51EFF1ED-F295-4179-AA98-E10CA48417F9}"/>
    <cellStyle name="Note 12 2" xfId="1309" xr:uid="{45658793-B365-46C8-8D9E-2379DCB90DE1}"/>
    <cellStyle name="Note 12 2 2" xfId="1310" xr:uid="{81BF964D-AD24-4068-8E2B-0315AE333BBA}"/>
    <cellStyle name="Note 12 2 2 2" xfId="3657" xr:uid="{F4D02A73-E44B-421D-BF06-F32CDA90C5F8}"/>
    <cellStyle name="Note 12 2 2 2 2" xfId="6213" xr:uid="{24509EAB-C858-4F6C-821B-C6B9DE91AF8C}"/>
    <cellStyle name="Note 12 2 2 2 3" xfId="9182" xr:uid="{AC90B36A-36F4-49CD-A70A-B3D3C9E16717}"/>
    <cellStyle name="Note 12 2 2 2 4" xfId="13091" xr:uid="{04032085-B345-42D5-AA73-5969B33FD7D9}"/>
    <cellStyle name="Note 12 2 2 2 5" xfId="16854" xr:uid="{021D13A9-01D2-45E6-AC76-98404F21151E}"/>
    <cellStyle name="Note 12 2 2 2 6" xfId="19536" xr:uid="{78AC7784-C8D5-47C8-9627-E2E0BA225E2D}"/>
    <cellStyle name="Note 12 2 2 3" xfId="6212" xr:uid="{8CDB759B-A490-4A9C-A823-096D7ADBBAEE}"/>
    <cellStyle name="Note 12 2 2 4" xfId="3656" xr:uid="{AFDFFF01-F24C-4DA2-9152-1DCFA806CEE2}"/>
    <cellStyle name="Note 12 2 2 5" xfId="7698" xr:uid="{367961DA-38EA-4D87-8884-5835C966D792}"/>
    <cellStyle name="Note 12 2 2 6" xfId="11206" xr:uid="{2EA6F36D-7069-4E8B-AA93-A9FA69041852}"/>
    <cellStyle name="Note 12 2 2 7" xfId="14975" xr:uid="{29C9DE50-701A-4495-8FB7-ADD9327A4041}"/>
    <cellStyle name="Note 12 2 2 8" xfId="18259" xr:uid="{B59E2235-6AA6-4430-99B4-94F4EB473106}"/>
    <cellStyle name="Note 12 2 3" xfId="3658" xr:uid="{7758276E-368B-46BE-8366-6E0EF7ACA5D4}"/>
    <cellStyle name="Note 12 2 3 2" xfId="6214" xr:uid="{45A27E2A-0968-47B7-AE65-57B90E2CC5C3}"/>
    <cellStyle name="Note 12 2 3 2 2" xfId="13092" xr:uid="{F0B43510-D72B-4C95-BE8F-02B9DBE3047F}"/>
    <cellStyle name="Note 12 2 3 2 3" xfId="16855" xr:uid="{27108651-F88E-4726-B34F-77D5B42F63F6}"/>
    <cellStyle name="Note 12 2 3 3" xfId="9181" xr:uid="{DCEFA30B-660E-4861-9DAF-018CB1D3E581}"/>
    <cellStyle name="Note 12 2 3 4" xfId="11207" xr:uid="{05678BDE-2536-48BD-A7F4-5508A5EB8250}"/>
    <cellStyle name="Note 12 2 3 5" xfId="14976" xr:uid="{8132F1FE-D92F-459D-B026-08435E316B12}"/>
    <cellStyle name="Note 12 2 3 6" xfId="19535" xr:uid="{25970FAC-4F9D-48D9-935D-9AA15AF01B68}"/>
    <cellStyle name="Note 12 2 4" xfId="6211" xr:uid="{0A41BB10-F158-410C-849B-241BF2BB8995}"/>
    <cellStyle name="Note 12 2 4 2" xfId="13093" xr:uid="{EF302709-E2BD-4870-BA51-98D863D50185}"/>
    <cellStyle name="Note 12 2 4 3" xfId="16856" xr:uid="{EBA4A605-836C-475C-8983-72B2478DC8BF}"/>
    <cellStyle name="Note 12 2 5" xfId="3655" xr:uid="{BC314394-BCF0-4F48-9856-D74516778F28}"/>
    <cellStyle name="Note 12 2 6" xfId="7697" xr:uid="{797DD3E4-B85A-4A11-BAFA-FAC38314E1BB}"/>
    <cellStyle name="Note 12 2 7" xfId="11205" xr:uid="{1AB0E197-4FAE-4A8D-B504-C1DEF8AA21B9}"/>
    <cellStyle name="Note 12 2 8" xfId="14974" xr:uid="{62376259-74C7-47FC-9B9E-2DC2E3ECE075}"/>
    <cellStyle name="Note 12 2 9" xfId="18258" xr:uid="{7AEE27F6-1270-457A-900D-F68CF1AD0348}"/>
    <cellStyle name="Note 12 3" xfId="1311" xr:uid="{56C798E1-7408-4290-BAA8-9E14B6DB6878}"/>
    <cellStyle name="Note 12 3 2" xfId="1312" xr:uid="{6A1641FD-F717-4185-A518-F9AABDAA89B4}"/>
    <cellStyle name="Note 12 3 2 2" xfId="3661" xr:uid="{9506E042-1168-4EB1-A387-42B942254135}"/>
    <cellStyle name="Note 12 3 2 2 2" xfId="6217" xr:uid="{2B22F511-2680-4961-B202-FECB6B5D6CC2}"/>
    <cellStyle name="Note 12 3 2 2 3" xfId="9184" xr:uid="{B6925756-FF97-4CE3-B81D-6E5989FE6C7C}"/>
    <cellStyle name="Note 12 3 2 2 4" xfId="13094" xr:uid="{06317EA5-C92C-45CD-B2CA-5C8C4903E00F}"/>
    <cellStyle name="Note 12 3 2 2 5" xfId="16857" xr:uid="{823080AC-CBB5-484B-B2F8-72FC29682CFD}"/>
    <cellStyle name="Note 12 3 2 2 6" xfId="19538" xr:uid="{64499CA0-DA6A-40A9-AF26-EEDBD29697A1}"/>
    <cellStyle name="Note 12 3 2 3" xfId="6216" xr:uid="{A20DEACE-E90F-4178-A77E-F358E7388F2D}"/>
    <cellStyle name="Note 12 3 2 4" xfId="3660" xr:uid="{80DBAE1D-5436-4F60-B7F6-4B75CB107097}"/>
    <cellStyle name="Note 12 3 2 5" xfId="7700" xr:uid="{FD8E2B43-D9F7-4DE6-85CE-988457A9A9F4}"/>
    <cellStyle name="Note 12 3 2 6" xfId="11209" xr:uid="{F0147694-C470-4F65-AD1E-828C7270C0E1}"/>
    <cellStyle name="Note 12 3 2 7" xfId="14978" xr:uid="{D8615122-50A8-4259-99B6-A79EF7152BA6}"/>
    <cellStyle name="Note 12 3 2 8" xfId="18261" xr:uid="{F515A71E-0C4C-43FE-B0F8-CE1017C0366F}"/>
    <cellStyle name="Note 12 3 3" xfId="3662" xr:uid="{8DB60679-A61D-44F9-A240-10B0C4655474}"/>
    <cellStyle name="Note 12 3 3 2" xfId="6218" xr:uid="{69DCC1CA-E56E-4AA8-AD40-AE48603D6A4D}"/>
    <cellStyle name="Note 12 3 3 2 2" xfId="13095" xr:uid="{D9ABF897-8D4E-4572-ACE6-9BAD0B19CF6E}"/>
    <cellStyle name="Note 12 3 3 2 3" xfId="16858" xr:uid="{A341FF8D-5A41-4C7D-A7D0-B5A62C91C1F0}"/>
    <cellStyle name="Note 12 3 3 3" xfId="9183" xr:uid="{94C77FDF-B0F3-4336-964D-A45963B4A5AB}"/>
    <cellStyle name="Note 12 3 3 4" xfId="11210" xr:uid="{FF0D948F-BB3D-42BD-A597-0B8F3AC6FAF9}"/>
    <cellStyle name="Note 12 3 3 5" xfId="14979" xr:uid="{7C7B50DF-695B-4AB0-A68D-BEE003DAF2DA}"/>
    <cellStyle name="Note 12 3 3 6" xfId="19537" xr:uid="{9D0A0473-4880-43D8-9E9E-12FEC9157FE5}"/>
    <cellStyle name="Note 12 3 4" xfId="6215" xr:uid="{A876BB28-1FCD-4C11-872C-1E0A07FC6B83}"/>
    <cellStyle name="Note 12 3 4 2" xfId="13096" xr:uid="{E41DBC96-7BC5-41C4-906D-EC696C60677C}"/>
    <cellStyle name="Note 12 3 4 3" xfId="16859" xr:uid="{6C662863-E6AC-43A2-83EE-E490AACA58CD}"/>
    <cellStyle name="Note 12 3 5" xfId="3659" xr:uid="{A24FDCE1-BC8E-4CC3-9A99-0245194058B9}"/>
    <cellStyle name="Note 12 3 6" xfId="7699" xr:uid="{34DA6F79-A06B-444D-B593-79FDF30BECBA}"/>
    <cellStyle name="Note 12 3 7" xfId="11208" xr:uid="{27B1AFD8-3042-419F-84AC-5028C97E4B31}"/>
    <cellStyle name="Note 12 3 8" xfId="14977" xr:uid="{AA2016A0-E8B0-48FE-996C-256A5B432D9C}"/>
    <cellStyle name="Note 12 3 9" xfId="18260" xr:uid="{E31E563E-9337-4E58-9A70-8C4480E874D0}"/>
    <cellStyle name="Note 12 4" xfId="1313" xr:uid="{7C055278-83A3-4335-A3CE-EB30AF0CD859}"/>
    <cellStyle name="Note 12 4 2" xfId="3664" xr:uid="{6FB6A0CE-5A91-4340-9599-8CF59608E37D}"/>
    <cellStyle name="Note 12 4 2 2" xfId="6220" xr:uid="{101EEBE6-859C-48C4-8385-6286F279825A}"/>
    <cellStyle name="Note 12 4 2 3" xfId="9185" xr:uid="{CD3D34A6-024A-4D01-9EE5-4C43507E0B7F}"/>
    <cellStyle name="Note 12 4 2 4" xfId="13097" xr:uid="{2075CD74-20F7-4162-815A-F82C3965280E}"/>
    <cellStyle name="Note 12 4 2 5" xfId="16860" xr:uid="{A26A4DDD-E363-43D4-9259-319C01818B17}"/>
    <cellStyle name="Note 12 4 2 6" xfId="19539" xr:uid="{3D8226C4-A893-4397-BB5F-3219A2BFB1F6}"/>
    <cellStyle name="Note 12 4 3" xfId="6219" xr:uid="{9D1845F1-F2E7-4523-AC78-7E07FE426008}"/>
    <cellStyle name="Note 12 4 4" xfId="3663" xr:uid="{040242FE-0817-4CC1-BC42-C8EA47F2E033}"/>
    <cellStyle name="Note 12 4 5" xfId="7701" xr:uid="{110F127C-3F26-46F1-81DE-9952DB4FB1D1}"/>
    <cellStyle name="Note 12 4 6" xfId="11211" xr:uid="{56DC7098-BE93-4959-9352-C98D40EFB7CE}"/>
    <cellStyle name="Note 12 4 7" xfId="14980" xr:uid="{5C053EB3-6FA0-4A00-845F-2DDCF20A51E0}"/>
    <cellStyle name="Note 12 4 8" xfId="18262" xr:uid="{D86B8166-10FF-459F-A2C5-7B2DE71B6C97}"/>
    <cellStyle name="Note 12 5" xfId="3665" xr:uid="{FE9C0334-664A-4CC3-AE93-EA90371E0D20}"/>
    <cellStyle name="Note 12 5 2" xfId="6221" xr:uid="{6462F4A6-DD3C-4AF3-9CDA-79728641B638}"/>
    <cellStyle name="Note 12 5 2 2" xfId="9558" xr:uid="{0E9E6E69-8664-4B83-A4DF-46A4C9AFA8F3}"/>
    <cellStyle name="Note 12 5 2 3" xfId="13098" xr:uid="{76181998-01E0-4DF9-B507-488435FEB761}"/>
    <cellStyle name="Note 12 5 2 4" xfId="16861" xr:uid="{A9478804-A293-43CA-B59F-F0D92ECA53FC}"/>
    <cellStyle name="Note 12 5 3" xfId="8076" xr:uid="{A4AA0422-2419-4643-B525-8E5CB2F407E4}"/>
    <cellStyle name="Note 12 5 4" xfId="11212" xr:uid="{BD5D3AD5-62C7-4448-A44E-9A3AC03F463F}"/>
    <cellStyle name="Note 12 5 5" xfId="14981" xr:uid="{67F1218C-BEC8-4BEC-AC02-1BE6CB139204}"/>
    <cellStyle name="Note 12 5 6" xfId="19534" xr:uid="{C5FEF2B2-52D9-4265-BB29-35AC4617C24A}"/>
    <cellStyle name="Note 12 6" xfId="6210" xr:uid="{713DB248-CC52-4E8B-8ACB-DC2C28EA0D81}"/>
    <cellStyle name="Note 12 6 2" xfId="9180" xr:uid="{04658E6F-2F06-4943-8FAA-586D861561CD}"/>
    <cellStyle name="Note 12 6 3" xfId="13099" xr:uid="{FA7A3612-BD65-490C-8E25-353FE667D0D3}"/>
    <cellStyle name="Note 12 6 4" xfId="16862" xr:uid="{45C90FC4-0245-4B12-9D5F-E354D2F40168}"/>
    <cellStyle name="Note 12 7" xfId="3654" xr:uid="{197ADF11-D36D-4F67-BADE-EA2A32C47FDC}"/>
    <cellStyle name="Note 12 8" xfId="7696" xr:uid="{B6C00B6A-7766-406B-A193-AD6AF7458AC9}"/>
    <cellStyle name="Note 12 9" xfId="11204" xr:uid="{A522B22D-422E-47CE-9A15-FF4654296920}"/>
    <cellStyle name="Note 13" xfId="1314" xr:uid="{832F03A6-748B-4600-A649-0699A7397BD2}"/>
    <cellStyle name="Note 13 10" xfId="14982" xr:uid="{F8061E19-A296-498D-8CAC-27660915AB0C}"/>
    <cellStyle name="Note 13 11" xfId="18263" xr:uid="{6C8920E6-AD07-4E38-BBE0-2DAA84D9234E}"/>
    <cellStyle name="Note 13 2" xfId="1315" xr:uid="{47ABD471-3B27-4A8A-AD23-26DF87978D10}"/>
    <cellStyle name="Note 13 2 2" xfId="1316" xr:uid="{EFFC6C7D-A566-4211-94F5-09DB68B4146E}"/>
    <cellStyle name="Note 13 2 2 2" xfId="3669" xr:uid="{583CD48B-A388-4092-907E-B7C10BD1D174}"/>
    <cellStyle name="Note 13 2 2 2 2" xfId="6225" xr:uid="{8AFF4D07-DCF3-49B6-8579-61ADD1C6F961}"/>
    <cellStyle name="Note 13 2 2 2 3" xfId="9188" xr:uid="{7812D5BB-4A1D-4329-9082-191BC89261C9}"/>
    <cellStyle name="Note 13 2 2 2 4" xfId="13100" xr:uid="{A08E0EB6-CCE1-4D87-9545-259E747C07C4}"/>
    <cellStyle name="Note 13 2 2 2 5" xfId="16863" xr:uid="{3CC29EAC-3C21-4FAD-A04C-2C578A85E839}"/>
    <cellStyle name="Note 13 2 2 2 6" xfId="19542" xr:uid="{B75E182F-F052-4BFD-B4EC-8F03AB3968DF}"/>
    <cellStyle name="Note 13 2 2 3" xfId="6224" xr:uid="{3099CADA-2952-45CC-B342-E0FF2A75A11F}"/>
    <cellStyle name="Note 13 2 2 4" xfId="3668" xr:uid="{1A8D6F3E-4A0D-4B11-853D-B2763CAAA600}"/>
    <cellStyle name="Note 13 2 2 5" xfId="7704" xr:uid="{B8B2F51E-695D-4200-9FF2-BF9B13D7C959}"/>
    <cellStyle name="Note 13 2 2 6" xfId="11215" xr:uid="{FFB7A18F-7585-444A-BA53-5F6EE5E19646}"/>
    <cellStyle name="Note 13 2 2 7" xfId="14984" xr:uid="{C134183C-6856-41BF-BEFD-BEF34F61AA15}"/>
    <cellStyle name="Note 13 2 2 8" xfId="18265" xr:uid="{40E10FF9-4C54-4A10-9B77-5F22F6EB4F1E}"/>
    <cellStyle name="Note 13 2 3" xfId="3670" xr:uid="{DA2A790C-A94D-4156-8CB0-AAE4423ACDB5}"/>
    <cellStyle name="Note 13 2 3 2" xfId="6226" xr:uid="{D022292A-648D-4A3A-BE59-639D750F44CC}"/>
    <cellStyle name="Note 13 2 3 2 2" xfId="13101" xr:uid="{97C1F03E-706B-4639-ABAB-18290C5E413A}"/>
    <cellStyle name="Note 13 2 3 2 3" xfId="16864" xr:uid="{BFE0B217-4917-4622-B4AE-B3DD331FD9D1}"/>
    <cellStyle name="Note 13 2 3 3" xfId="9187" xr:uid="{047E863F-032A-421B-84D0-01D11A0B99DC}"/>
    <cellStyle name="Note 13 2 3 4" xfId="11216" xr:uid="{C653E5FC-E634-4E3C-9992-5E9F7919098C}"/>
    <cellStyle name="Note 13 2 3 5" xfId="14985" xr:uid="{3204071E-A84E-401A-BA3E-DFFF9AE70C25}"/>
    <cellStyle name="Note 13 2 3 6" xfId="19541" xr:uid="{568031BA-17E3-4642-82DC-2E95C5BDD6AB}"/>
    <cellStyle name="Note 13 2 4" xfId="6223" xr:uid="{7F6EDB13-C3F7-49CC-9B72-9F07339CF984}"/>
    <cellStyle name="Note 13 2 4 2" xfId="13102" xr:uid="{4C27EBCE-CB31-49BE-8543-ED74AC969633}"/>
    <cellStyle name="Note 13 2 4 3" xfId="16865" xr:uid="{88AE19B3-E9E8-4C75-8929-8D89F4B9148C}"/>
    <cellStyle name="Note 13 2 5" xfId="3667" xr:uid="{AAD184E9-B7D8-430A-8430-41AAFDFA85DB}"/>
    <cellStyle name="Note 13 2 6" xfId="7703" xr:uid="{ED7C9AC3-A410-419E-B791-F6D8A7087579}"/>
    <cellStyle name="Note 13 2 7" xfId="11214" xr:uid="{2E7C8C5B-23C7-4256-B549-0A7CED9B8D26}"/>
    <cellStyle name="Note 13 2 8" xfId="14983" xr:uid="{3680E4C3-B944-426D-B755-41C19353B1B2}"/>
    <cellStyle name="Note 13 2 9" xfId="18264" xr:uid="{AE28EC9B-A8DE-4943-8CF4-6019A97F9CFD}"/>
    <cellStyle name="Note 13 3" xfId="1317" xr:uid="{737D03AA-C6A2-4AA3-B8BB-9D5824204525}"/>
    <cellStyle name="Note 13 3 2" xfId="1318" xr:uid="{38973DF8-7259-4E52-B3EF-91561721B6E7}"/>
    <cellStyle name="Note 13 3 2 2" xfId="3673" xr:uid="{0DE31566-27DB-4F05-95C7-7A3305F80FD8}"/>
    <cellStyle name="Note 13 3 2 2 2" xfId="6229" xr:uid="{D3BD3706-E713-4E40-81FF-3E02F87ADDAE}"/>
    <cellStyle name="Note 13 3 2 2 3" xfId="9190" xr:uid="{07572A0B-28EE-41C7-B25B-76CFC02E4813}"/>
    <cellStyle name="Note 13 3 2 2 4" xfId="13103" xr:uid="{2D0D91B2-E48D-42E6-828E-F607D7ED40ED}"/>
    <cellStyle name="Note 13 3 2 2 5" xfId="16866" xr:uid="{C71E5ADD-36D9-4438-8909-E60D5BBD6417}"/>
    <cellStyle name="Note 13 3 2 2 6" xfId="19544" xr:uid="{DE4B5C14-3318-40D6-A603-75966C90AD01}"/>
    <cellStyle name="Note 13 3 2 3" xfId="6228" xr:uid="{A2542B3B-EA85-4982-88A6-6A821C00ED37}"/>
    <cellStyle name="Note 13 3 2 4" xfId="3672" xr:uid="{AE40591F-DF29-412B-BED3-3F9EAEBECC5E}"/>
    <cellStyle name="Note 13 3 2 5" xfId="7706" xr:uid="{6713C68F-2B3D-4452-953B-58D10347EA80}"/>
    <cellStyle name="Note 13 3 2 6" xfId="11218" xr:uid="{80DBFCF9-A84D-4A47-A6C4-6FA65E9EE5F2}"/>
    <cellStyle name="Note 13 3 2 7" xfId="14987" xr:uid="{F8A5EC0E-2739-4544-BC5E-1DADBF80D227}"/>
    <cellStyle name="Note 13 3 2 8" xfId="18267" xr:uid="{A6EADC1F-AFE6-4C31-BA4B-DD3CB99FB5C9}"/>
    <cellStyle name="Note 13 3 3" xfId="3674" xr:uid="{C0381F07-9BD5-4FB5-A0D2-D8869D479F2F}"/>
    <cellStyle name="Note 13 3 3 2" xfId="6230" xr:uid="{12ECFD0D-8112-44ED-A832-BFC3451D3567}"/>
    <cellStyle name="Note 13 3 3 2 2" xfId="13104" xr:uid="{866A1EF3-0EBB-416E-85E7-17628DB638F4}"/>
    <cellStyle name="Note 13 3 3 2 3" xfId="16867" xr:uid="{FE27E624-62D5-4265-A711-5ECC2AE071E8}"/>
    <cellStyle name="Note 13 3 3 3" xfId="9189" xr:uid="{74C6DEB0-EA64-4930-82EB-1C622A86654D}"/>
    <cellStyle name="Note 13 3 3 4" xfId="11219" xr:uid="{B63DE4F6-FB48-42C0-997C-FBAFE30244C6}"/>
    <cellStyle name="Note 13 3 3 5" xfId="14988" xr:uid="{BB4D6B4E-7018-4B7F-9E55-66C796F649A6}"/>
    <cellStyle name="Note 13 3 3 6" xfId="19543" xr:uid="{8920791E-65C0-43C8-B254-E3170E952A4E}"/>
    <cellStyle name="Note 13 3 4" xfId="6227" xr:uid="{7224D354-6029-46B7-8B7E-456B8B256F3D}"/>
    <cellStyle name="Note 13 3 4 2" xfId="13105" xr:uid="{4C484936-79C1-4969-B09A-84F773F040B8}"/>
    <cellStyle name="Note 13 3 4 3" xfId="16868" xr:uid="{38309969-D9DD-4264-A627-EBD444EDAE44}"/>
    <cellStyle name="Note 13 3 5" xfId="3671" xr:uid="{4E7F672C-DC38-416D-88BD-1C8F284AD767}"/>
    <cellStyle name="Note 13 3 6" xfId="7705" xr:uid="{2B120C4C-A398-4EEE-B413-3AD0DA599890}"/>
    <cellStyle name="Note 13 3 7" xfId="11217" xr:uid="{9E3A2498-B094-4984-997F-2BC355B33FAB}"/>
    <cellStyle name="Note 13 3 8" xfId="14986" xr:uid="{7D92AA47-0FC0-4D89-B1EF-3CA621E56CD7}"/>
    <cellStyle name="Note 13 3 9" xfId="18266" xr:uid="{9E5DDF85-073E-4BE3-98C4-FE307BDC4E50}"/>
    <cellStyle name="Note 13 4" xfId="1319" xr:uid="{A8542D9D-0A4A-4C72-8E48-93C364F7AA66}"/>
    <cellStyle name="Note 13 4 2" xfId="3676" xr:uid="{EE3FC5A0-74C4-4CC6-A495-B16D83EB9ABF}"/>
    <cellStyle name="Note 13 4 2 2" xfId="6232" xr:uid="{94FF9C9E-4413-4D05-ABED-F6A6E36C69AE}"/>
    <cellStyle name="Note 13 4 2 3" xfId="9191" xr:uid="{41F1440E-66FE-4CA9-8591-F6DE3A1A2D7E}"/>
    <cellStyle name="Note 13 4 2 4" xfId="13106" xr:uid="{7B0065C6-0A1B-416E-8903-5E3BBA75363A}"/>
    <cellStyle name="Note 13 4 2 5" xfId="16869" xr:uid="{6A61B82D-EFBD-4661-9930-9115C788D938}"/>
    <cellStyle name="Note 13 4 2 6" xfId="19545" xr:uid="{F8FD074A-8371-4FE7-B1A8-F835C34CE5C9}"/>
    <cellStyle name="Note 13 4 3" xfId="6231" xr:uid="{9B57E4DD-896F-4862-9A99-D256B7B17EA5}"/>
    <cellStyle name="Note 13 4 4" xfId="3675" xr:uid="{71D70225-C4E1-47E3-8216-32CA77927CD8}"/>
    <cellStyle name="Note 13 4 5" xfId="7707" xr:uid="{6A7FDF4E-66A5-4A62-A174-0BF3550CC61C}"/>
    <cellStyle name="Note 13 4 6" xfId="11220" xr:uid="{B307A382-A680-43E1-A2C6-00D74D89FB23}"/>
    <cellStyle name="Note 13 4 7" xfId="14989" xr:uid="{A510A4BB-1734-405B-811F-996B4352CB8F}"/>
    <cellStyle name="Note 13 4 8" xfId="18268" xr:uid="{51D07F33-1A40-4986-8ED6-F6F743930058}"/>
    <cellStyle name="Note 13 5" xfId="3677" xr:uid="{21FA4D34-876E-4410-9FC3-F9CFE5EDB995}"/>
    <cellStyle name="Note 13 5 2" xfId="6233" xr:uid="{8F12A257-4EB9-4684-8911-681A991E0AE4}"/>
    <cellStyle name="Note 13 5 2 2" xfId="9559" xr:uid="{40BBFD21-A139-4130-A91D-91D89C4EEDD4}"/>
    <cellStyle name="Note 13 5 2 3" xfId="13107" xr:uid="{7981C648-ED60-4077-A303-A06574FD25AF}"/>
    <cellStyle name="Note 13 5 2 4" xfId="16870" xr:uid="{4BDDDAC8-47D8-4F3B-A6D0-96057BFD6AAA}"/>
    <cellStyle name="Note 13 5 3" xfId="8077" xr:uid="{084A4C39-CD19-4268-9428-1EFA1FB3D1F3}"/>
    <cellStyle name="Note 13 5 4" xfId="11221" xr:uid="{9714869F-244E-4796-AF61-357961AB2E11}"/>
    <cellStyle name="Note 13 5 5" xfId="14990" xr:uid="{49D40F8D-985B-4F7E-B77C-FE87121EF3AE}"/>
    <cellStyle name="Note 13 5 6" xfId="19540" xr:uid="{6CCC391D-69A3-4555-BA48-DF38C5600140}"/>
    <cellStyle name="Note 13 6" xfId="6222" xr:uid="{187B490A-B1F0-4D96-8A4A-C6E9F4BBCF32}"/>
    <cellStyle name="Note 13 6 2" xfId="9186" xr:uid="{8434BAF4-FEE6-42D2-9BE6-05F3BE69483E}"/>
    <cellStyle name="Note 13 6 3" xfId="13108" xr:uid="{83615F6F-B643-419C-B6ED-CFDA509B23C6}"/>
    <cellStyle name="Note 13 6 4" xfId="16871" xr:uid="{F67B375A-F26B-47C8-A326-7C959C45EF7F}"/>
    <cellStyle name="Note 13 7" xfId="3666" xr:uid="{5AF395A2-6000-47A3-95AE-4F1F2D33A5E0}"/>
    <cellStyle name="Note 13 8" xfId="7702" xr:uid="{D12F6CC4-626C-4BD0-93E9-5F4E45F000FA}"/>
    <cellStyle name="Note 13 9" xfId="11213" xr:uid="{096C85A9-5A69-4950-8D48-3745DCD6286B}"/>
    <cellStyle name="Note 14" xfId="1320" xr:uid="{DEF4154F-6383-403A-BAB5-126B27331C3A}"/>
    <cellStyle name="Note 14 10" xfId="14991" xr:uid="{0E54B092-8466-4D50-9B9B-B9D03021A56A}"/>
    <cellStyle name="Note 14 11" xfId="18269" xr:uid="{7ECDA941-FD3C-4482-8950-53FB97E6D3BE}"/>
    <cellStyle name="Note 14 2" xfId="1321" xr:uid="{A0944E4F-38A9-4A4A-A33E-BEAE4D91EB69}"/>
    <cellStyle name="Note 14 2 2" xfId="1322" xr:uid="{4F71EA0C-1C79-4033-BD9F-B38EE218FEA0}"/>
    <cellStyle name="Note 14 2 2 2" xfId="3681" xr:uid="{6130F0B7-238D-4CEC-9822-FC7B2C653B38}"/>
    <cellStyle name="Note 14 2 2 2 2" xfId="6237" xr:uid="{BC688F43-23F1-4A7D-B9D6-64BB36893571}"/>
    <cellStyle name="Note 14 2 2 2 3" xfId="9194" xr:uid="{4D277144-54A2-48A6-A35F-522B76AB467E}"/>
    <cellStyle name="Note 14 2 2 2 4" xfId="13109" xr:uid="{17EDA140-D2C7-45C0-A5B0-766C5BCA7351}"/>
    <cellStyle name="Note 14 2 2 2 5" xfId="16872" xr:uid="{D144E840-EFDA-47A9-B59C-3F34FF6A7947}"/>
    <cellStyle name="Note 14 2 2 2 6" xfId="19548" xr:uid="{B1DA9492-4B38-4C61-9ADE-9E6191CCF323}"/>
    <cellStyle name="Note 14 2 2 3" xfId="6236" xr:uid="{FD27CAF1-FA10-4D56-8981-C07EB7D537CE}"/>
    <cellStyle name="Note 14 2 2 4" xfId="3680" xr:uid="{0FAA7D58-141F-4D54-8C0D-1C71B5900367}"/>
    <cellStyle name="Note 14 2 2 5" xfId="7710" xr:uid="{C1646C41-5F0C-4C9A-946E-C87BC53D952B}"/>
    <cellStyle name="Note 14 2 2 6" xfId="11224" xr:uid="{0E2BAE6E-9C45-4131-A762-1A248C39FDD0}"/>
    <cellStyle name="Note 14 2 2 7" xfId="14993" xr:uid="{ADE8FA0C-61D4-410B-A4B6-17F6F6C9B51D}"/>
    <cellStyle name="Note 14 2 2 8" xfId="18271" xr:uid="{C888A811-EBD0-46AD-B17E-9352B6C2B0E5}"/>
    <cellStyle name="Note 14 2 3" xfId="3682" xr:uid="{A23EC880-2E8D-467F-A004-5B7DEB7F26DC}"/>
    <cellStyle name="Note 14 2 3 2" xfId="6238" xr:uid="{5EA08C84-2392-4F6F-8F9C-37BF3BC82150}"/>
    <cellStyle name="Note 14 2 3 2 2" xfId="13110" xr:uid="{5BC43F36-8A5D-43EA-BAC5-722B65A5C690}"/>
    <cellStyle name="Note 14 2 3 2 3" xfId="16873" xr:uid="{8166F1E2-697E-461F-B944-4C437FC8C725}"/>
    <cellStyle name="Note 14 2 3 3" xfId="9193" xr:uid="{9226A69E-C818-4E52-81E6-86EC5A7955CB}"/>
    <cellStyle name="Note 14 2 3 4" xfId="11225" xr:uid="{F8779218-4FBC-435D-A552-03FD582C92CE}"/>
    <cellStyle name="Note 14 2 3 5" xfId="14994" xr:uid="{2190956E-8AD8-4E68-AE3F-4458054D0DF8}"/>
    <cellStyle name="Note 14 2 3 6" xfId="19547" xr:uid="{BFC60967-8CD6-41F8-A3A0-07CCD62F9089}"/>
    <cellStyle name="Note 14 2 4" xfId="6235" xr:uid="{ED31D0B8-A01B-4049-8DF4-66BDE66D417C}"/>
    <cellStyle name="Note 14 2 4 2" xfId="13111" xr:uid="{8103C966-1ADA-452A-AA3A-DEE52AFCCA0B}"/>
    <cellStyle name="Note 14 2 4 3" xfId="16874" xr:uid="{08D08CC3-914A-41A0-8D16-C36FA63D0958}"/>
    <cellStyle name="Note 14 2 5" xfId="3679" xr:uid="{BB017184-F819-41DF-A485-A5D6254E3D33}"/>
    <cellStyle name="Note 14 2 6" xfId="7709" xr:uid="{AF2A905A-C9C9-4A4B-BA83-CB00129FD206}"/>
    <cellStyle name="Note 14 2 7" xfId="11223" xr:uid="{97EAFB0E-BD80-4643-8AB9-C5F1D2FAE787}"/>
    <cellStyle name="Note 14 2 8" xfId="14992" xr:uid="{3CB8EA08-ECBD-448A-97CF-ED262D9BE3F9}"/>
    <cellStyle name="Note 14 2 9" xfId="18270" xr:uid="{9FA1FC27-586D-4EE4-B020-9502726860E6}"/>
    <cellStyle name="Note 14 3" xfId="1323" xr:uid="{09D82C96-9F8B-4144-AD48-8344BA094697}"/>
    <cellStyle name="Note 14 3 2" xfId="1324" xr:uid="{09235193-056D-43CC-80F3-CCDE9EE988A9}"/>
    <cellStyle name="Note 14 3 2 2" xfId="3685" xr:uid="{9C8BCD14-4933-4B64-9F0C-894A24972A58}"/>
    <cellStyle name="Note 14 3 2 2 2" xfId="6241" xr:uid="{DEFC8A37-7AD6-4F5F-B300-D3619F115396}"/>
    <cellStyle name="Note 14 3 2 2 3" xfId="9196" xr:uid="{3EDEBE50-75F2-4547-9E99-ADF10D981FFF}"/>
    <cellStyle name="Note 14 3 2 2 4" xfId="13112" xr:uid="{FB31BFAA-B03B-487E-B1AC-4C68B9CDF42A}"/>
    <cellStyle name="Note 14 3 2 2 5" xfId="16875" xr:uid="{93C45C51-9318-48E0-AF20-5809AB136A87}"/>
    <cellStyle name="Note 14 3 2 2 6" xfId="19550" xr:uid="{EA9F7D71-02A8-4BD1-9BC1-06E77C0865E5}"/>
    <cellStyle name="Note 14 3 2 3" xfId="6240" xr:uid="{A52DAA75-2A93-4A49-8623-CF8DAAD2795D}"/>
    <cellStyle name="Note 14 3 2 4" xfId="3684" xr:uid="{B8A7D5A1-EE89-4AD7-9247-DDC979BA6962}"/>
    <cellStyle name="Note 14 3 2 5" xfId="7712" xr:uid="{DF24E972-6060-4AD4-9173-D9ECDA8EECAE}"/>
    <cellStyle name="Note 14 3 2 6" xfId="11227" xr:uid="{A4AF08C3-0B47-45A6-A8AE-383994929050}"/>
    <cellStyle name="Note 14 3 2 7" xfId="14996" xr:uid="{AC8FA692-7CD5-49F4-BA6E-C44FC94C4496}"/>
    <cellStyle name="Note 14 3 2 8" xfId="18273" xr:uid="{42EFD812-E2BA-4BE8-84CD-C4A66904D5BD}"/>
    <cellStyle name="Note 14 3 3" xfId="3686" xr:uid="{E7A1C1D8-9A66-4FF3-8004-497749204239}"/>
    <cellStyle name="Note 14 3 3 2" xfId="6242" xr:uid="{3172F595-2DB8-4AF9-93D4-431D285CF852}"/>
    <cellStyle name="Note 14 3 3 2 2" xfId="13113" xr:uid="{4F31D534-9FB9-40E0-B511-BAA975B409D8}"/>
    <cellStyle name="Note 14 3 3 2 3" xfId="16876" xr:uid="{8C6467D6-9ED5-4525-9684-9E2502FC84F7}"/>
    <cellStyle name="Note 14 3 3 3" xfId="9195" xr:uid="{D73B69F8-4A19-4F67-8433-E6E6DDC9C264}"/>
    <cellStyle name="Note 14 3 3 4" xfId="11228" xr:uid="{46982556-A849-4DB4-BC99-0A236B4364CB}"/>
    <cellStyle name="Note 14 3 3 5" xfId="14997" xr:uid="{A4AC5C29-EDBF-41A7-89DF-A8A74911C8A4}"/>
    <cellStyle name="Note 14 3 3 6" xfId="19549" xr:uid="{8531DAF7-4F28-41CF-98EA-C58033578A69}"/>
    <cellStyle name="Note 14 3 4" xfId="6239" xr:uid="{D2ECAD68-75B1-45AD-875A-810E90629CC2}"/>
    <cellStyle name="Note 14 3 4 2" xfId="13114" xr:uid="{11FF87A4-3DA2-4C21-AEB4-040936910BA1}"/>
    <cellStyle name="Note 14 3 4 3" xfId="16877" xr:uid="{FAE799DE-4D41-4821-9D0D-725B08F80290}"/>
    <cellStyle name="Note 14 3 5" xfId="3683" xr:uid="{F3F474B3-5855-4D80-A436-D3B00A1AAE32}"/>
    <cellStyle name="Note 14 3 6" xfId="7711" xr:uid="{C4150702-7E09-4305-ADB7-CECA05F2FA31}"/>
    <cellStyle name="Note 14 3 7" xfId="11226" xr:uid="{F71071AD-D8BB-4B48-B175-9E5520C0389F}"/>
    <cellStyle name="Note 14 3 8" xfId="14995" xr:uid="{6378F340-0ED6-48F4-97DE-75ACA845B384}"/>
    <cellStyle name="Note 14 3 9" xfId="18272" xr:uid="{02545CCF-A911-4F46-B7F0-288496FD8C88}"/>
    <cellStyle name="Note 14 4" xfId="1325" xr:uid="{08003C21-5562-4650-BA72-A9F0E6F61F68}"/>
    <cellStyle name="Note 14 4 2" xfId="3688" xr:uid="{84C00BC3-C22F-4854-AFFB-083ABD944ACA}"/>
    <cellStyle name="Note 14 4 2 2" xfId="6244" xr:uid="{BF264615-E760-4F0C-8EB9-332A4B342C49}"/>
    <cellStyle name="Note 14 4 2 3" xfId="9197" xr:uid="{77344261-0077-4358-8AC6-549868619053}"/>
    <cellStyle name="Note 14 4 2 4" xfId="13115" xr:uid="{ED509C06-0729-43AA-B94D-3A27939A8884}"/>
    <cellStyle name="Note 14 4 2 5" xfId="16878" xr:uid="{CA85B0DC-DC71-46C6-A0F3-C587C0006F0F}"/>
    <cellStyle name="Note 14 4 2 6" xfId="19551" xr:uid="{35C0111E-D377-4882-B976-BEBB5CF06C2E}"/>
    <cellStyle name="Note 14 4 3" xfId="6243" xr:uid="{9BC27F8D-D07B-483B-AC94-65696CD02D0A}"/>
    <cellStyle name="Note 14 4 4" xfId="3687" xr:uid="{EF2934F4-78B1-4413-A5E2-1EF0B071F31F}"/>
    <cellStyle name="Note 14 4 5" xfId="7713" xr:uid="{714A211A-90D3-48E6-87AE-F56CB20AFB8E}"/>
    <cellStyle name="Note 14 4 6" xfId="11229" xr:uid="{DAD62837-9175-4FD1-A951-770BE726577C}"/>
    <cellStyle name="Note 14 4 7" xfId="14998" xr:uid="{2EB071B2-F103-47A2-918E-BFAEC1AE042F}"/>
    <cellStyle name="Note 14 4 8" xfId="18274" xr:uid="{B3150D9F-08B6-4C2A-9C4D-F007A277A77C}"/>
    <cellStyle name="Note 14 5" xfId="3689" xr:uid="{370AA7A2-C94D-468F-A482-89B406AF5CBA}"/>
    <cellStyle name="Note 14 5 2" xfId="6245" xr:uid="{1DB5EE73-EC16-4BC7-8C76-3EE9EC7186E6}"/>
    <cellStyle name="Note 14 5 2 2" xfId="9560" xr:uid="{6D79B52C-48F2-4BD3-8DA6-40CB39CB9ED5}"/>
    <cellStyle name="Note 14 5 2 3" xfId="13116" xr:uid="{E023D3BA-6DA2-4F08-BAEC-DD6C405A62DA}"/>
    <cellStyle name="Note 14 5 2 4" xfId="16879" xr:uid="{69E293C1-B684-47FB-A2C8-22530913064A}"/>
    <cellStyle name="Note 14 5 3" xfId="8078" xr:uid="{1120A907-2433-499F-8F19-576648748D38}"/>
    <cellStyle name="Note 14 5 4" xfId="11230" xr:uid="{9B28A8DF-112A-4696-8E10-DBAD962C58F6}"/>
    <cellStyle name="Note 14 5 5" xfId="14999" xr:uid="{3D6E6826-8204-47D8-8551-87B4D08C8AA5}"/>
    <cellStyle name="Note 14 5 6" xfId="19546" xr:uid="{F0744D2B-0AD0-46C9-B8BB-2E17A4AE2735}"/>
    <cellStyle name="Note 14 6" xfId="6234" xr:uid="{FC5F3E80-EF08-4947-BABA-04672B88FAFB}"/>
    <cellStyle name="Note 14 6 2" xfId="9192" xr:uid="{7954271D-1FE3-414E-A3EF-CFDA2BD0F3B7}"/>
    <cellStyle name="Note 14 6 3" xfId="13117" xr:uid="{230A4AEF-99C5-432C-805D-4B2B4C7E6B83}"/>
    <cellStyle name="Note 14 6 4" xfId="16880" xr:uid="{5A014F14-B051-4026-9568-D188077EA597}"/>
    <cellStyle name="Note 14 7" xfId="3678" xr:uid="{A01978DA-2314-43E1-82B9-2FFB164FCFEC}"/>
    <cellStyle name="Note 14 8" xfId="7708" xr:uid="{DADBB86C-B290-4FB1-AB4D-BF585E0BFBFF}"/>
    <cellStyle name="Note 14 9" xfId="11222" xr:uid="{29AE967D-7170-4B3A-B20A-444E87B6C9C9}"/>
    <cellStyle name="Note 15" xfId="1326" xr:uid="{642C35FE-4734-4502-A87A-5626E3F969E7}"/>
    <cellStyle name="Note 15 10" xfId="15000" xr:uid="{80D2E9C2-F253-4F28-A629-DFD6A8C4AC29}"/>
    <cellStyle name="Note 15 11" xfId="18275" xr:uid="{ED892500-6A95-487C-B7ED-F703110E03BC}"/>
    <cellStyle name="Note 15 2" xfId="1327" xr:uid="{8AD834C1-DBF3-436A-B662-954487D099C5}"/>
    <cellStyle name="Note 15 2 2" xfId="1328" xr:uid="{EDDAD4AF-A78B-49C9-BDD5-8AA4C9C20EAC}"/>
    <cellStyle name="Note 15 2 2 2" xfId="3693" xr:uid="{D3A79E30-4ABB-4B10-B720-388648CBB400}"/>
    <cellStyle name="Note 15 2 2 2 2" xfId="6249" xr:uid="{9FA63F6E-2FC0-4227-9EA5-A244B9AEE43A}"/>
    <cellStyle name="Note 15 2 2 2 3" xfId="9200" xr:uid="{94358987-1D95-434B-B909-3F698503F381}"/>
    <cellStyle name="Note 15 2 2 2 4" xfId="13118" xr:uid="{958A2AC5-E7CD-48E4-BF0B-9A4BDF19E3BA}"/>
    <cellStyle name="Note 15 2 2 2 5" xfId="16881" xr:uid="{27ADD6F3-A042-470A-8417-924978A54E36}"/>
    <cellStyle name="Note 15 2 2 2 6" xfId="19554" xr:uid="{C7FE943C-266F-405E-8C05-FD5BA14FECBC}"/>
    <cellStyle name="Note 15 2 2 3" xfId="6248" xr:uid="{3B34C864-A90F-49FB-955E-51A968796C17}"/>
    <cellStyle name="Note 15 2 2 4" xfId="3692" xr:uid="{04EBBE2D-525D-442F-BB47-7C9DC208EC8B}"/>
    <cellStyle name="Note 15 2 2 5" xfId="7716" xr:uid="{5AF57155-405D-4450-BFFC-3A344CB91C70}"/>
    <cellStyle name="Note 15 2 2 6" xfId="11233" xr:uid="{49C7C225-A966-41A2-85D8-B5FD7CF1DC22}"/>
    <cellStyle name="Note 15 2 2 7" xfId="15002" xr:uid="{0A511D3D-D372-4E3D-A89B-080E344619C0}"/>
    <cellStyle name="Note 15 2 2 8" xfId="18277" xr:uid="{E9D47EB0-6540-4FD2-8F38-253AFF3DB00A}"/>
    <cellStyle name="Note 15 2 3" xfId="3694" xr:uid="{0D43334D-B8CA-4277-AA06-C7D0027EFA92}"/>
    <cellStyle name="Note 15 2 3 2" xfId="6250" xr:uid="{056C9036-3F11-4016-8E9B-87E93341DACD}"/>
    <cellStyle name="Note 15 2 3 2 2" xfId="13119" xr:uid="{C0DFFA4C-4FE2-402D-B97E-63221CD492AB}"/>
    <cellStyle name="Note 15 2 3 2 3" xfId="16882" xr:uid="{5815E0D4-DEE0-4F37-83C0-31944B68BE8B}"/>
    <cellStyle name="Note 15 2 3 3" xfId="9199" xr:uid="{EAF5CBDD-1119-4FAA-B0BD-91AD07DE35AB}"/>
    <cellStyle name="Note 15 2 3 4" xfId="11234" xr:uid="{2F482497-55D8-40D4-AE85-1FBC7EDF34ED}"/>
    <cellStyle name="Note 15 2 3 5" xfId="15003" xr:uid="{F1AA9B40-87B6-4992-A534-265A541D1524}"/>
    <cellStyle name="Note 15 2 3 6" xfId="19553" xr:uid="{4D4B4E75-9111-40B9-BF3D-63BA488DA9DD}"/>
    <cellStyle name="Note 15 2 4" xfId="6247" xr:uid="{09A45E96-49FB-4B8D-B62A-C81E35171A4C}"/>
    <cellStyle name="Note 15 2 4 2" xfId="13120" xr:uid="{B3D4D219-8933-4106-B3C8-009487582B19}"/>
    <cellStyle name="Note 15 2 4 3" xfId="16883" xr:uid="{08530BCF-507D-4E3A-A556-0B642B134D19}"/>
    <cellStyle name="Note 15 2 5" xfId="3691" xr:uid="{B606F8C6-AF45-4251-9134-96F27669CDB1}"/>
    <cellStyle name="Note 15 2 6" xfId="7715" xr:uid="{1FDC1DC3-41BB-41A2-A873-9D84553FA8DB}"/>
    <cellStyle name="Note 15 2 7" xfId="11232" xr:uid="{203F2A5A-7825-41A2-905E-FC105DAC4B56}"/>
    <cellStyle name="Note 15 2 8" xfId="15001" xr:uid="{4741129E-6886-4B40-8F96-265DD7C4730D}"/>
    <cellStyle name="Note 15 2 9" xfId="18276" xr:uid="{3C9F8BA0-B275-4F57-AC68-389B23C90DD4}"/>
    <cellStyle name="Note 15 3" xfId="1329" xr:uid="{D71954F2-8568-4632-9B00-9AF0117CCD07}"/>
    <cellStyle name="Note 15 3 2" xfId="1330" xr:uid="{773F9AC2-7D4F-4FE6-AA37-8EB59074A309}"/>
    <cellStyle name="Note 15 3 2 2" xfId="3697" xr:uid="{726B0753-C0C8-4F64-9B75-1A44C3FF4FB4}"/>
    <cellStyle name="Note 15 3 2 2 2" xfId="6253" xr:uid="{DD9D5199-7266-4DB1-A3D2-8CBF1418F46A}"/>
    <cellStyle name="Note 15 3 2 2 3" xfId="9202" xr:uid="{CEBEE9CB-7416-4D56-922A-B0F227CBC7CE}"/>
    <cellStyle name="Note 15 3 2 2 4" xfId="13121" xr:uid="{DC37831B-6525-4C33-BA5D-E680EA412D96}"/>
    <cellStyle name="Note 15 3 2 2 5" xfId="16884" xr:uid="{EBB65BB4-DC7D-41CE-BC06-063A12E7C5F7}"/>
    <cellStyle name="Note 15 3 2 2 6" xfId="19556" xr:uid="{44759E5F-B6BD-4032-AEE6-04B1CB5799CB}"/>
    <cellStyle name="Note 15 3 2 3" xfId="6252" xr:uid="{F5FCFAA0-F6C1-4DE1-B437-2FCE7F865B0A}"/>
    <cellStyle name="Note 15 3 2 4" xfId="3696" xr:uid="{48EFEE30-EB44-407F-89F0-998601541D4A}"/>
    <cellStyle name="Note 15 3 2 5" xfId="7718" xr:uid="{3C23A0DE-1E64-42FE-8502-54106BA42C58}"/>
    <cellStyle name="Note 15 3 2 6" xfId="11236" xr:uid="{1988A4AB-6906-4471-8D81-4D460EA5FF94}"/>
    <cellStyle name="Note 15 3 2 7" xfId="15005" xr:uid="{8822FF3C-14DE-4BDA-96E0-3F7F72A2CACB}"/>
    <cellStyle name="Note 15 3 2 8" xfId="18279" xr:uid="{99F4ECAA-BFDD-4417-AD5B-4E02498B6E7C}"/>
    <cellStyle name="Note 15 3 3" xfId="3698" xr:uid="{F2222315-B5D2-40C6-B7CC-043CB15583D7}"/>
    <cellStyle name="Note 15 3 3 2" xfId="6254" xr:uid="{2F39F9FC-AC2A-46B1-91BA-016BCEAC7D28}"/>
    <cellStyle name="Note 15 3 3 2 2" xfId="13122" xr:uid="{2A813BB7-5426-4F38-86FA-B5E45EAF5507}"/>
    <cellStyle name="Note 15 3 3 2 3" xfId="16885" xr:uid="{EB728BB2-1091-411F-A78F-249D19759406}"/>
    <cellStyle name="Note 15 3 3 3" xfId="9201" xr:uid="{7B33A621-5495-4CD9-B906-79C7E68A81D1}"/>
    <cellStyle name="Note 15 3 3 4" xfId="11237" xr:uid="{D5C70DE5-F5C2-4A8F-BBEA-6133D2E8D86A}"/>
    <cellStyle name="Note 15 3 3 5" xfId="15006" xr:uid="{02D479B5-2711-46A0-A51C-7FABCE02C3D2}"/>
    <cellStyle name="Note 15 3 3 6" xfId="19555" xr:uid="{78EA9C4A-2486-4007-A6F7-BF0FA0EB742C}"/>
    <cellStyle name="Note 15 3 4" xfId="6251" xr:uid="{EA3CE206-80E5-488F-BDA9-691105E4578D}"/>
    <cellStyle name="Note 15 3 4 2" xfId="13123" xr:uid="{B474D8EC-2CB9-46E3-8091-73098B7706C8}"/>
    <cellStyle name="Note 15 3 4 3" xfId="16886" xr:uid="{C9E71ACD-CD6F-466A-9EF3-4F58B50B0B54}"/>
    <cellStyle name="Note 15 3 5" xfId="3695" xr:uid="{57BD0CD4-FDE7-431D-A9F3-6AA4EAFF9987}"/>
    <cellStyle name="Note 15 3 6" xfId="7717" xr:uid="{D04C641E-1B34-481A-BAC8-263D23D22F68}"/>
    <cellStyle name="Note 15 3 7" xfId="11235" xr:uid="{1332263F-47A9-4AA2-B692-0596A8AA0DF2}"/>
    <cellStyle name="Note 15 3 8" xfId="15004" xr:uid="{40772E89-669B-43E0-AFC5-CB68C02F6152}"/>
    <cellStyle name="Note 15 3 9" xfId="18278" xr:uid="{02835135-E82A-4154-88FE-027F79694702}"/>
    <cellStyle name="Note 15 4" xfId="1331" xr:uid="{F3D2935F-24B7-489C-B155-CC59385BB35C}"/>
    <cellStyle name="Note 15 4 2" xfId="3700" xr:uid="{DBA6350C-AAAB-4202-A45A-26A0D94E0C0E}"/>
    <cellStyle name="Note 15 4 2 2" xfId="6256" xr:uid="{639FE70E-660C-4CB5-81FC-C2FA70CE53E7}"/>
    <cellStyle name="Note 15 4 2 3" xfId="9203" xr:uid="{9A368B60-6334-4FC5-813D-66DD5971FF5E}"/>
    <cellStyle name="Note 15 4 2 4" xfId="13124" xr:uid="{F96A53FA-59AF-47D6-AF1A-44A400CCFE05}"/>
    <cellStyle name="Note 15 4 2 5" xfId="16887" xr:uid="{FF8911EF-9EA6-4AC9-9236-16A298377D9A}"/>
    <cellStyle name="Note 15 4 2 6" xfId="19557" xr:uid="{EFBEBE23-6646-4AF7-8B86-0DA47A626A3A}"/>
    <cellStyle name="Note 15 4 3" xfId="6255" xr:uid="{A20FCD4F-82A0-4DDE-8AB2-63C8B5D0E7A0}"/>
    <cellStyle name="Note 15 4 4" xfId="3699" xr:uid="{86C36275-60E6-4172-8485-D2562FA74900}"/>
    <cellStyle name="Note 15 4 5" xfId="7719" xr:uid="{3D26D4B6-46B2-4BD4-9999-BF73E4F44E9D}"/>
    <cellStyle name="Note 15 4 6" xfId="11238" xr:uid="{35498BA5-D124-4EB8-8413-73DFA8BB27A9}"/>
    <cellStyle name="Note 15 4 7" xfId="15007" xr:uid="{DBD0A210-47B2-4B43-A140-478F0BE7951F}"/>
    <cellStyle name="Note 15 4 8" xfId="18280" xr:uid="{35CDB21D-2844-44BF-BF47-A21D5781A202}"/>
    <cellStyle name="Note 15 5" xfId="3701" xr:uid="{5D7BFFCE-E9E1-466C-B054-BB50B52D11FB}"/>
    <cellStyle name="Note 15 5 2" xfId="6257" xr:uid="{EF31E6B9-8448-4728-BC07-6A3B2C788D47}"/>
    <cellStyle name="Note 15 5 2 2" xfId="9561" xr:uid="{E35E277F-B3C0-4FC9-AF45-C339C3E75EF4}"/>
    <cellStyle name="Note 15 5 2 3" xfId="13125" xr:uid="{F63A74E7-CE29-4028-B38F-73A7A691B8A2}"/>
    <cellStyle name="Note 15 5 2 4" xfId="16888" xr:uid="{F09A10FA-E2A5-4B46-ABBB-A48DB8D1CB67}"/>
    <cellStyle name="Note 15 5 3" xfId="8079" xr:uid="{A2304777-1644-4A84-9BF4-F86BCAF5CBCA}"/>
    <cellStyle name="Note 15 5 4" xfId="11239" xr:uid="{FDBF39E8-28D4-407E-AF0F-6CA5B2F32C05}"/>
    <cellStyle name="Note 15 5 5" xfId="15008" xr:uid="{6585FFF9-1A1D-4F69-B4D5-163278ACD91A}"/>
    <cellStyle name="Note 15 5 6" xfId="19552" xr:uid="{45239FB9-5583-4FF7-9081-B6002B9A5DA8}"/>
    <cellStyle name="Note 15 6" xfId="6246" xr:uid="{0C663851-87FE-4A8C-87BB-B9A971F4849F}"/>
    <cellStyle name="Note 15 6 2" xfId="9198" xr:uid="{1432FF9E-51B7-425A-8E6D-ED183C06567A}"/>
    <cellStyle name="Note 15 6 3" xfId="13126" xr:uid="{3D162347-A25E-4B41-975A-A2301A749338}"/>
    <cellStyle name="Note 15 6 4" xfId="16889" xr:uid="{39063F31-45C2-4C08-9F77-D187A7B303D0}"/>
    <cellStyle name="Note 15 7" xfId="3690" xr:uid="{C35CCCDB-A28F-4A39-A699-A14D44DFEFA7}"/>
    <cellStyle name="Note 15 8" xfId="7714" xr:uid="{3839E73B-773B-4BB5-96B3-C74A74D578FC}"/>
    <cellStyle name="Note 15 9" xfId="11231" xr:uid="{C8BF7EE0-2342-47DB-B1FE-197ACE5A4B77}"/>
    <cellStyle name="Note 16" xfId="1332" xr:uid="{0313A5B6-54B3-4F75-8D6E-10C98DAC765A}"/>
    <cellStyle name="Note 16 10" xfId="15009" xr:uid="{07BDDD71-1A6B-408B-A892-A15FF7649508}"/>
    <cellStyle name="Note 16 11" xfId="18281" xr:uid="{D4A4340F-44A6-4DD1-8C0A-D339D36003CB}"/>
    <cellStyle name="Note 16 2" xfId="1333" xr:uid="{C111B3A9-59C8-460B-A0B0-111162C688E7}"/>
    <cellStyle name="Note 16 2 2" xfId="1334" xr:uid="{FDB27071-BE23-488A-BC60-32E616D36C14}"/>
    <cellStyle name="Note 16 2 2 2" xfId="3705" xr:uid="{C2ACFDEF-0AA4-49EA-9268-689BFED7D556}"/>
    <cellStyle name="Note 16 2 2 2 2" xfId="6261" xr:uid="{8D078D82-F7AE-4E6A-BC91-E0BB741D0905}"/>
    <cellStyle name="Note 16 2 2 2 3" xfId="9206" xr:uid="{41E1236E-A87C-42D8-9E83-211058122FEF}"/>
    <cellStyle name="Note 16 2 2 2 4" xfId="13127" xr:uid="{35B2DBF5-3E8A-4B9A-81BC-B57F42491EA4}"/>
    <cellStyle name="Note 16 2 2 2 5" xfId="16890" xr:uid="{9981C001-BEB8-4C2E-A591-6448BDB605E7}"/>
    <cellStyle name="Note 16 2 2 2 6" xfId="19560" xr:uid="{5D97FA8F-21E7-4ADE-BF26-D678AC8D5E1A}"/>
    <cellStyle name="Note 16 2 2 3" xfId="6260" xr:uid="{0CC79D79-137D-42E1-BF30-65DD0C9A8A94}"/>
    <cellStyle name="Note 16 2 2 4" xfId="3704" xr:uid="{CDC884CD-1F88-407B-A269-B3B3C606D16E}"/>
    <cellStyle name="Note 16 2 2 5" xfId="7722" xr:uid="{83394435-D36D-4BEA-ADA8-4AB9E32AB6EE}"/>
    <cellStyle name="Note 16 2 2 6" xfId="11242" xr:uid="{FD47F54F-BEA8-4834-A057-D4DB18364A21}"/>
    <cellStyle name="Note 16 2 2 7" xfId="15011" xr:uid="{99B2287A-1FD8-476F-80EE-C1028D5BF125}"/>
    <cellStyle name="Note 16 2 2 8" xfId="18283" xr:uid="{C93A54E1-233E-4E96-9E1E-266BAEA33500}"/>
    <cellStyle name="Note 16 2 3" xfId="3706" xr:uid="{51565A70-D053-4140-878F-A09EC1D70708}"/>
    <cellStyle name="Note 16 2 3 2" xfId="6262" xr:uid="{42C9C9FC-0136-4EE0-9C30-3A5F96E46F7E}"/>
    <cellStyle name="Note 16 2 3 2 2" xfId="13128" xr:uid="{901C6BD6-61B1-4936-BB42-1F3906DC6170}"/>
    <cellStyle name="Note 16 2 3 2 3" xfId="16891" xr:uid="{2BC98770-B7A1-4790-917D-47C7F0CC2941}"/>
    <cellStyle name="Note 16 2 3 3" xfId="9205" xr:uid="{2307CEEF-032F-41BB-8B21-FDC70E920DBE}"/>
    <cellStyle name="Note 16 2 3 4" xfId="11243" xr:uid="{66841FFB-D312-48F0-B4FE-1362EB0623EE}"/>
    <cellStyle name="Note 16 2 3 5" xfId="15012" xr:uid="{2118D91C-66AC-4FEC-AAB4-998B06D32229}"/>
    <cellStyle name="Note 16 2 3 6" xfId="19559" xr:uid="{943CD72B-C0B7-4B0E-B97A-7E93CD987F46}"/>
    <cellStyle name="Note 16 2 4" xfId="6259" xr:uid="{5F73877A-0DA3-4FB7-A1B5-7226B0589E01}"/>
    <cellStyle name="Note 16 2 4 2" xfId="13129" xr:uid="{AA744EDE-75D7-47C1-A749-0892C3EDE549}"/>
    <cellStyle name="Note 16 2 4 3" xfId="16892" xr:uid="{9C20EC1B-552D-465D-B046-62D4E80E9E86}"/>
    <cellStyle name="Note 16 2 5" xfId="3703" xr:uid="{20F1720A-F5EF-4566-BD30-C94A84378FE3}"/>
    <cellStyle name="Note 16 2 6" xfId="7721" xr:uid="{6D764AB2-74E9-4DDA-A734-0D141AC30E1B}"/>
    <cellStyle name="Note 16 2 7" xfId="11241" xr:uid="{B08F089E-E1FA-4AE8-AD27-5A4887BEBFBE}"/>
    <cellStyle name="Note 16 2 8" xfId="15010" xr:uid="{0E64359F-D07F-498A-892C-0A1C69E6E470}"/>
    <cellStyle name="Note 16 2 9" xfId="18282" xr:uid="{376C148B-C463-4823-AE0C-850908BCFC14}"/>
    <cellStyle name="Note 16 3" xfId="1335" xr:uid="{415C0126-E65C-4BB3-88EF-6CB5740CA1FB}"/>
    <cellStyle name="Note 16 3 2" xfId="1336" xr:uid="{A704FC5A-2AF0-41E6-A4A9-F3383332DC68}"/>
    <cellStyle name="Note 16 3 2 2" xfId="3709" xr:uid="{15326603-DA83-410E-B566-02FA7BF256D4}"/>
    <cellStyle name="Note 16 3 2 2 2" xfId="6265" xr:uid="{2EA520A0-1339-464E-9CC5-A4677ECB1E10}"/>
    <cellStyle name="Note 16 3 2 2 3" xfId="9208" xr:uid="{C0243832-1700-4C76-83D8-AE18FC0E5B04}"/>
    <cellStyle name="Note 16 3 2 2 4" xfId="13130" xr:uid="{184AB045-7573-4F07-80B7-1393C025760A}"/>
    <cellStyle name="Note 16 3 2 2 5" xfId="16893" xr:uid="{5705CBCA-0F62-4052-8F29-F7B2A7171F17}"/>
    <cellStyle name="Note 16 3 2 2 6" xfId="19562" xr:uid="{21C6C007-0214-4F15-9FE3-C1C6BF49374D}"/>
    <cellStyle name="Note 16 3 2 3" xfId="6264" xr:uid="{23BA7F93-40F0-48C2-B7F9-F2E25C2D5979}"/>
    <cellStyle name="Note 16 3 2 4" xfId="3708" xr:uid="{F871D94F-9EBD-4D44-8D2F-D92532C8E89D}"/>
    <cellStyle name="Note 16 3 2 5" xfId="7724" xr:uid="{CD87C4AF-F6F1-4380-B65E-102CD32F994D}"/>
    <cellStyle name="Note 16 3 2 6" xfId="11245" xr:uid="{D073F71C-6D6F-4B92-83D2-383910F637F9}"/>
    <cellStyle name="Note 16 3 2 7" xfId="15014" xr:uid="{E4A8E2CC-7912-43D4-A5AE-99874CD437CB}"/>
    <cellStyle name="Note 16 3 2 8" xfId="18285" xr:uid="{EC76CE95-ED67-4F29-82B1-726A3DC09D8E}"/>
    <cellStyle name="Note 16 3 3" xfId="3710" xr:uid="{FEB33023-A21B-4FAD-9B66-77400EDB07ED}"/>
    <cellStyle name="Note 16 3 3 2" xfId="6266" xr:uid="{EF29C932-5794-4D39-9C24-7517D5A3AF80}"/>
    <cellStyle name="Note 16 3 3 2 2" xfId="13131" xr:uid="{66F41D37-5792-4ECC-ACBD-423642746EC3}"/>
    <cellStyle name="Note 16 3 3 2 3" xfId="16894" xr:uid="{3A6DAB70-6059-49D0-9AC6-07F110636A92}"/>
    <cellStyle name="Note 16 3 3 3" xfId="9207" xr:uid="{58590618-47D2-42E1-9A07-BE5A640F2309}"/>
    <cellStyle name="Note 16 3 3 4" xfId="11246" xr:uid="{F8B71AF7-A686-4E9B-A748-C52C7F4FB685}"/>
    <cellStyle name="Note 16 3 3 5" xfId="15015" xr:uid="{21737141-4CED-4225-97E3-FA1CBEF3A2B4}"/>
    <cellStyle name="Note 16 3 3 6" xfId="19561" xr:uid="{0D073CB4-2284-4533-A85A-23237117E728}"/>
    <cellStyle name="Note 16 3 4" xfId="6263" xr:uid="{187EA1D4-F96E-4307-86EA-C932898F79D2}"/>
    <cellStyle name="Note 16 3 4 2" xfId="13132" xr:uid="{A7FCA25D-D3BD-40C8-A0E2-375462D2307F}"/>
    <cellStyle name="Note 16 3 4 3" xfId="16895" xr:uid="{1DEA4C4D-1C0A-4F0B-AB2B-DE54F7A4A4CE}"/>
    <cellStyle name="Note 16 3 5" xfId="3707" xr:uid="{EBEDB611-CE6E-4AF4-B37F-27FDD8C01C8F}"/>
    <cellStyle name="Note 16 3 6" xfId="7723" xr:uid="{F95C530D-5551-42F8-B096-6019309A6FF0}"/>
    <cellStyle name="Note 16 3 7" xfId="11244" xr:uid="{3C78449F-8568-42B1-AB51-89A46ABDAA60}"/>
    <cellStyle name="Note 16 3 8" xfId="15013" xr:uid="{4C88F7F9-C1F2-49B1-B2EE-6E8DF3F05270}"/>
    <cellStyle name="Note 16 3 9" xfId="18284" xr:uid="{1830F4F1-EC74-42BA-AFFF-40B192F6A4D5}"/>
    <cellStyle name="Note 16 4" xfId="1337" xr:uid="{6FF91A49-14AB-4CFD-BAE8-4D13F7D3D85A}"/>
    <cellStyle name="Note 16 4 2" xfId="3712" xr:uid="{D7EFA32A-2406-486E-80FE-05CFBEF64E57}"/>
    <cellStyle name="Note 16 4 2 2" xfId="6268" xr:uid="{ECD00C50-0F8A-42BF-B837-9873873DB114}"/>
    <cellStyle name="Note 16 4 2 3" xfId="9209" xr:uid="{85E564E8-D509-4752-828A-80214071D646}"/>
    <cellStyle name="Note 16 4 2 4" xfId="13133" xr:uid="{602DE1B4-F78C-486C-81CD-22F3262FA22B}"/>
    <cellStyle name="Note 16 4 2 5" xfId="16896" xr:uid="{A20B2B9E-4293-4C81-A428-A1DBDC26C292}"/>
    <cellStyle name="Note 16 4 2 6" xfId="19563" xr:uid="{5C9CE9CF-F011-4440-AD8C-0070557C6FA5}"/>
    <cellStyle name="Note 16 4 3" xfId="6267" xr:uid="{755A3286-2E08-4499-B26E-EE6DBB461986}"/>
    <cellStyle name="Note 16 4 4" xfId="3711" xr:uid="{40D6B41B-28B1-46B9-A1C0-DA2FB276F792}"/>
    <cellStyle name="Note 16 4 5" xfId="7725" xr:uid="{28FD3A0E-F633-421F-8FBA-9988CBAB5742}"/>
    <cellStyle name="Note 16 4 6" xfId="11247" xr:uid="{57553019-7C6C-4EE3-85DB-AF18DD56F593}"/>
    <cellStyle name="Note 16 4 7" xfId="15016" xr:uid="{D4DF445C-A65F-461E-8283-B2727DCCCDC0}"/>
    <cellStyle name="Note 16 4 8" xfId="18286" xr:uid="{5B972B65-00AC-45D8-80D6-181B71286DBB}"/>
    <cellStyle name="Note 16 5" xfId="3713" xr:uid="{E0E2266C-F9AF-405B-B69E-8DCF794A0482}"/>
    <cellStyle name="Note 16 5 2" xfId="6269" xr:uid="{B4401007-50FD-4F09-BC6B-38BDA4EA41E3}"/>
    <cellStyle name="Note 16 5 2 2" xfId="9562" xr:uid="{DD3126E4-EA22-4019-8C26-5343905984F4}"/>
    <cellStyle name="Note 16 5 2 3" xfId="13134" xr:uid="{34B5B180-6DA1-4934-9B54-7B4CBCE28A68}"/>
    <cellStyle name="Note 16 5 2 4" xfId="16897" xr:uid="{6FCFB92D-8EFA-43C8-A16C-57E0477EE8B3}"/>
    <cellStyle name="Note 16 5 3" xfId="8080" xr:uid="{662299BE-6180-4214-BE7A-9DDB3CBBDD3A}"/>
    <cellStyle name="Note 16 5 4" xfId="11248" xr:uid="{B3053EA3-E7AC-49CF-B9C6-EC24872C90FF}"/>
    <cellStyle name="Note 16 5 5" xfId="15017" xr:uid="{EE343D41-0F36-4C8A-BDB9-740A6D562256}"/>
    <cellStyle name="Note 16 5 6" xfId="19558" xr:uid="{E762AA7C-3BB4-49B5-94CF-6E8F0264888C}"/>
    <cellStyle name="Note 16 6" xfId="6258" xr:uid="{DF077D7A-54AA-4884-926C-BD11684D1D2B}"/>
    <cellStyle name="Note 16 6 2" xfId="9204" xr:uid="{16C6B3A4-53BE-4CAC-A2B5-B94A5CE1D7E4}"/>
    <cellStyle name="Note 16 6 3" xfId="13135" xr:uid="{7B238055-156A-4B6D-A53E-132553B5D342}"/>
    <cellStyle name="Note 16 6 4" xfId="16898" xr:uid="{2656015B-562B-4654-92A0-10DF0C99DC23}"/>
    <cellStyle name="Note 16 7" xfId="3702" xr:uid="{854B3DD2-ED60-4F78-A394-593108969378}"/>
    <cellStyle name="Note 16 8" xfId="7720" xr:uid="{38A30B50-2D76-444C-9122-804F91F70550}"/>
    <cellStyle name="Note 16 9" xfId="11240" xr:uid="{78E755CE-8F71-4339-8F60-2FDA4F6E6D60}"/>
    <cellStyle name="Note 17" xfId="1338" xr:uid="{8D6E23B0-2B5C-4222-BF53-F5FA35B073AD}"/>
    <cellStyle name="Note 17 10" xfId="15018" xr:uid="{2BDE21A3-D757-4DB2-A5A4-8D77905E0AE3}"/>
    <cellStyle name="Note 17 11" xfId="18287" xr:uid="{4BBDF737-BA22-4993-9C82-9AEFDB029B02}"/>
    <cellStyle name="Note 17 2" xfId="1339" xr:uid="{9DCAD6B0-DDCA-4A6C-AB13-D0DFEDCD1EFA}"/>
    <cellStyle name="Note 17 2 2" xfId="1340" xr:uid="{A0289228-6639-47AF-8BAA-F7D696FFB5A3}"/>
    <cellStyle name="Note 17 2 2 2" xfId="3717" xr:uid="{E3121DFD-B909-46F5-A1D8-E91FCB9E6192}"/>
    <cellStyle name="Note 17 2 2 2 2" xfId="6273" xr:uid="{AF68AC3A-D9E1-4027-9818-4A061FFDC2F3}"/>
    <cellStyle name="Note 17 2 2 2 3" xfId="9212" xr:uid="{3BEDF801-76F6-4D94-9C65-7E1E66FEB4F7}"/>
    <cellStyle name="Note 17 2 2 2 4" xfId="13136" xr:uid="{8C6A9399-D88D-4533-BD60-BD90456BF4CC}"/>
    <cellStyle name="Note 17 2 2 2 5" xfId="16899" xr:uid="{8B5C78B2-96B2-4092-881D-5D95A7CD23F6}"/>
    <cellStyle name="Note 17 2 2 2 6" xfId="19566" xr:uid="{C54E9820-5ED2-4A4D-BE57-73DC0C169A5D}"/>
    <cellStyle name="Note 17 2 2 3" xfId="6272" xr:uid="{F5BC738A-AF5D-4DD4-9C44-03EE8644B5D6}"/>
    <cellStyle name="Note 17 2 2 4" xfId="3716" xr:uid="{DBA7E2F9-9739-4620-9532-CEDA8A2A7308}"/>
    <cellStyle name="Note 17 2 2 5" xfId="7728" xr:uid="{F53AA229-5BFA-431F-B8B1-ACD24C70ED0F}"/>
    <cellStyle name="Note 17 2 2 6" xfId="11251" xr:uid="{DE721E49-E0A1-4950-8565-518388D7AE27}"/>
    <cellStyle name="Note 17 2 2 7" xfId="15020" xr:uid="{9F656065-FF10-4686-A244-230C0F520FEA}"/>
    <cellStyle name="Note 17 2 2 8" xfId="18289" xr:uid="{7CFFB4E3-D6D2-465F-BCEF-EE1F721B5FEC}"/>
    <cellStyle name="Note 17 2 3" xfId="3718" xr:uid="{A5925D8B-2606-4AD8-B983-8909A59A250A}"/>
    <cellStyle name="Note 17 2 3 2" xfId="6274" xr:uid="{BDFEED93-1DD6-4571-80E4-7A9B16C3C4FA}"/>
    <cellStyle name="Note 17 2 3 2 2" xfId="13137" xr:uid="{8786374C-E7A8-4D05-BB38-C83A599248D6}"/>
    <cellStyle name="Note 17 2 3 2 3" xfId="16900" xr:uid="{5FBCDF6B-FD71-40F3-B35E-C92B2DD95488}"/>
    <cellStyle name="Note 17 2 3 3" xfId="9211" xr:uid="{75755300-3C27-4C58-B323-548C88AED023}"/>
    <cellStyle name="Note 17 2 3 4" xfId="11252" xr:uid="{D7804369-6D36-4668-9BB5-808068FBD1A9}"/>
    <cellStyle name="Note 17 2 3 5" xfId="15021" xr:uid="{216B5C2E-93BA-4DCA-86B1-11079ADDCED3}"/>
    <cellStyle name="Note 17 2 3 6" xfId="19565" xr:uid="{B5207919-9072-4480-B392-CB958FCFB898}"/>
    <cellStyle name="Note 17 2 4" xfId="6271" xr:uid="{A0AA667A-D5B2-49AB-BB98-BACDD83D35BC}"/>
    <cellStyle name="Note 17 2 4 2" xfId="13138" xr:uid="{72755609-E167-4393-AA12-FD957F91F928}"/>
    <cellStyle name="Note 17 2 4 3" xfId="16901" xr:uid="{9AC7DD2E-FDCA-44EE-92E9-DE71F7654D6F}"/>
    <cellStyle name="Note 17 2 5" xfId="3715" xr:uid="{56D254F6-3231-4E2A-B2DF-D25DB98332CB}"/>
    <cellStyle name="Note 17 2 6" xfId="7727" xr:uid="{67CE78A4-44B4-4564-BD88-F53E593E46A7}"/>
    <cellStyle name="Note 17 2 7" xfId="11250" xr:uid="{5B235792-6396-4972-8321-1E6F3CE838CA}"/>
    <cellStyle name="Note 17 2 8" xfId="15019" xr:uid="{AF5820B1-09C6-4F4C-9E5B-93B424DE6764}"/>
    <cellStyle name="Note 17 2 9" xfId="18288" xr:uid="{0D7D332C-14F3-4684-B203-2D7454FF8AF4}"/>
    <cellStyle name="Note 17 3" xfId="1341" xr:uid="{90C8B5F4-509A-4BA6-9930-AFC88A5A492A}"/>
    <cellStyle name="Note 17 3 2" xfId="1342" xr:uid="{500C71DA-8D00-4370-9D6C-04001B448118}"/>
    <cellStyle name="Note 17 3 2 2" xfId="3721" xr:uid="{8B37723A-8F90-49C7-A539-2A679E3B450B}"/>
    <cellStyle name="Note 17 3 2 2 2" xfId="6277" xr:uid="{2B5D8DEA-8F07-41C6-832F-F4D0708E5C7A}"/>
    <cellStyle name="Note 17 3 2 2 3" xfId="9214" xr:uid="{46129DFB-F208-4460-ADF1-AFC0DC287ACB}"/>
    <cellStyle name="Note 17 3 2 2 4" xfId="13139" xr:uid="{4B55B5D7-39EE-408C-BB0F-B40D62F9BB56}"/>
    <cellStyle name="Note 17 3 2 2 5" xfId="16902" xr:uid="{B9BB9916-FB42-4F30-B2EF-97857B1ABF03}"/>
    <cellStyle name="Note 17 3 2 2 6" xfId="19568" xr:uid="{39482C3A-F5F0-4E13-9B16-4C2BE9CF7ED1}"/>
    <cellStyle name="Note 17 3 2 3" xfId="6276" xr:uid="{E717867F-0178-4DA4-B2C3-C46B0CEA6206}"/>
    <cellStyle name="Note 17 3 2 4" xfId="3720" xr:uid="{2786ECCA-EF6D-4F92-A9A3-C7787388F9EC}"/>
    <cellStyle name="Note 17 3 2 5" xfId="7730" xr:uid="{DD9B004C-A08F-4036-91ED-FC579C38F39A}"/>
    <cellStyle name="Note 17 3 2 6" xfId="11254" xr:uid="{B86153E1-12FB-46F3-A8A5-4D008B6F4D6B}"/>
    <cellStyle name="Note 17 3 2 7" xfId="15023" xr:uid="{3AEE1E2A-AA66-4D3C-A142-031FFB6A84A2}"/>
    <cellStyle name="Note 17 3 2 8" xfId="18291" xr:uid="{284D8735-1569-46FB-A228-3762FF7C59CB}"/>
    <cellStyle name="Note 17 3 3" xfId="3722" xr:uid="{53E2B05E-8BA6-49C0-BC1B-7304AD095C1E}"/>
    <cellStyle name="Note 17 3 3 2" xfId="6278" xr:uid="{A122B6C6-6043-449C-B547-3F796CB9FA3B}"/>
    <cellStyle name="Note 17 3 3 2 2" xfId="13140" xr:uid="{E023B547-2656-4303-A4C2-6CD71A1B76D4}"/>
    <cellStyle name="Note 17 3 3 2 3" xfId="16903" xr:uid="{6578B0CE-A119-442C-8991-87FDBFDD0801}"/>
    <cellStyle name="Note 17 3 3 3" xfId="9213" xr:uid="{36CA00D5-EBC2-4542-A9C1-111E84EEE601}"/>
    <cellStyle name="Note 17 3 3 4" xfId="11255" xr:uid="{F5159702-9A27-4FC4-B19C-7C276E3A7B4B}"/>
    <cellStyle name="Note 17 3 3 5" xfId="15024" xr:uid="{B0B1D379-CEE5-4ED2-B7CF-7CDA6E87D594}"/>
    <cellStyle name="Note 17 3 3 6" xfId="19567" xr:uid="{DDE9242F-EE23-4426-81D3-38D8903ABCE3}"/>
    <cellStyle name="Note 17 3 4" xfId="6275" xr:uid="{2E1253B5-3611-4801-B2E5-30B0C40FDAD3}"/>
    <cellStyle name="Note 17 3 4 2" xfId="13141" xr:uid="{F0746203-8389-426B-9707-63E1B1006ED3}"/>
    <cellStyle name="Note 17 3 4 3" xfId="16904" xr:uid="{37A0C4CA-DCAA-4EA7-8CC0-7728BB78288E}"/>
    <cellStyle name="Note 17 3 5" xfId="3719" xr:uid="{84F16482-4683-4BE1-823F-8F91AE84A91D}"/>
    <cellStyle name="Note 17 3 6" xfId="7729" xr:uid="{6AB11C7E-3E17-4927-8C22-BB3141098D49}"/>
    <cellStyle name="Note 17 3 7" xfId="11253" xr:uid="{6ED6CDB7-4C64-4B7A-8401-63CB45FAAF3F}"/>
    <cellStyle name="Note 17 3 8" xfId="15022" xr:uid="{D6682FC7-4FC8-4DDA-8FA3-4CA32A48A2D9}"/>
    <cellStyle name="Note 17 3 9" xfId="18290" xr:uid="{14D3EEEA-8CB7-4C80-8D03-9DE80AA9D5FA}"/>
    <cellStyle name="Note 17 4" xfId="1343" xr:uid="{E78052F6-5313-4F7B-8192-7CBA91115E47}"/>
    <cellStyle name="Note 17 4 2" xfId="3724" xr:uid="{4672E098-2154-4612-9867-C1DB27DCAC19}"/>
    <cellStyle name="Note 17 4 2 2" xfId="6280" xr:uid="{CA1C3468-F654-4C2E-966F-BDDBC6BE6568}"/>
    <cellStyle name="Note 17 4 2 3" xfId="9215" xr:uid="{D1A43CC9-A48A-4EAC-AFA9-848A8BA587C1}"/>
    <cellStyle name="Note 17 4 2 4" xfId="13142" xr:uid="{0CFC24AA-8AB8-4EBE-823A-8993F01E6B92}"/>
    <cellStyle name="Note 17 4 2 5" xfId="16905" xr:uid="{4C2BF020-780A-4C05-8428-A6E6D7961BAF}"/>
    <cellStyle name="Note 17 4 2 6" xfId="19569" xr:uid="{35C02579-52D3-415A-A76C-0AF3F151AAEE}"/>
    <cellStyle name="Note 17 4 3" xfId="6279" xr:uid="{92B8B15A-A18D-4A6B-9E01-BA952D650108}"/>
    <cellStyle name="Note 17 4 4" xfId="3723" xr:uid="{5A090500-F8B1-4E6A-A13A-21093C88B3F7}"/>
    <cellStyle name="Note 17 4 5" xfId="7731" xr:uid="{71283FD7-A93B-4028-B00C-E563E5A99FEC}"/>
    <cellStyle name="Note 17 4 6" xfId="11256" xr:uid="{991290A3-EC28-49D6-90EB-A3A3B7C216AB}"/>
    <cellStyle name="Note 17 4 7" xfId="15025" xr:uid="{7AC0AC09-C02A-4346-B5B8-C943D7E2CB9E}"/>
    <cellStyle name="Note 17 4 8" xfId="18292" xr:uid="{CC1BD3B8-F79E-4C92-A1F8-DF4BB0B40D2C}"/>
    <cellStyle name="Note 17 5" xfId="3725" xr:uid="{A7BE7EBD-BCF9-4AC2-A815-90FC25D2A723}"/>
    <cellStyle name="Note 17 5 2" xfId="6281" xr:uid="{82525A71-9CBE-4D96-9E56-B3AC16B8E999}"/>
    <cellStyle name="Note 17 5 2 2" xfId="9563" xr:uid="{E63DE5B6-0B0D-439E-A64A-96DC24829E3E}"/>
    <cellStyle name="Note 17 5 2 3" xfId="13143" xr:uid="{78AABFB1-29AB-49DB-BA8F-A266B0FF682E}"/>
    <cellStyle name="Note 17 5 2 4" xfId="16906" xr:uid="{832D8C02-9558-4001-822E-D3CFFF43B7D3}"/>
    <cellStyle name="Note 17 5 3" xfId="8081" xr:uid="{6202A098-87E4-4147-BC0F-FD9170292B90}"/>
    <cellStyle name="Note 17 5 4" xfId="11257" xr:uid="{3F933BD4-2DF5-4D21-87E2-4B7977F1D630}"/>
    <cellStyle name="Note 17 5 5" xfId="15026" xr:uid="{6B3CDADC-3BD6-4B7F-A94C-5942F068E91E}"/>
    <cellStyle name="Note 17 5 6" xfId="19564" xr:uid="{5DD08224-FC28-438C-BCF5-537E6BB7FA56}"/>
    <cellStyle name="Note 17 6" xfId="6270" xr:uid="{58CD804C-A1B9-4B76-912A-46E88E00C680}"/>
    <cellStyle name="Note 17 6 2" xfId="9210" xr:uid="{208ACFBD-9E58-4C9D-8135-A9F0F811372F}"/>
    <cellStyle name="Note 17 6 3" xfId="13144" xr:uid="{669E5FC8-E523-4E77-95C6-A687B7E887F1}"/>
    <cellStyle name="Note 17 6 4" xfId="16907" xr:uid="{00708F46-596A-4F2A-A154-FD5C66EE874C}"/>
    <cellStyle name="Note 17 7" xfId="3714" xr:uid="{00DCA7F0-3023-462C-A7B0-61CE3DC5056D}"/>
    <cellStyle name="Note 17 8" xfId="7726" xr:uid="{E5740349-CC7D-40E8-B2B5-9CA5B511B4EC}"/>
    <cellStyle name="Note 17 9" xfId="11249" xr:uid="{06ACAFDD-4AA5-42DC-9A92-46404C997D20}"/>
    <cellStyle name="Note 18" xfId="1344" xr:uid="{019A022D-7912-4ECE-9FD9-872A14382AD0}"/>
    <cellStyle name="Note 18 10" xfId="15027" xr:uid="{06830B72-9CBB-43AB-8C0E-BB79A2D1AD6C}"/>
    <cellStyle name="Note 18 11" xfId="18293" xr:uid="{6592F60A-A698-4096-9623-C649BAA5CF05}"/>
    <cellStyle name="Note 18 2" xfId="1345" xr:uid="{E4B1F4B4-A8D2-4F72-8858-BDFDCF2DED61}"/>
    <cellStyle name="Note 18 2 2" xfId="1346" xr:uid="{6C035323-E775-4D79-B055-065F34AEC099}"/>
    <cellStyle name="Note 18 2 2 2" xfId="3729" xr:uid="{56839178-3382-444D-AE53-265C0BD5E26A}"/>
    <cellStyle name="Note 18 2 2 2 2" xfId="6285" xr:uid="{5878617C-7A23-403C-B5AA-E466FFAE034C}"/>
    <cellStyle name="Note 18 2 2 2 3" xfId="9218" xr:uid="{AA221EBB-481D-4554-8864-DCD8F5D14A61}"/>
    <cellStyle name="Note 18 2 2 2 4" xfId="13145" xr:uid="{924A02F0-F26C-4366-B498-92F1794CB161}"/>
    <cellStyle name="Note 18 2 2 2 5" xfId="16908" xr:uid="{66F493E2-9931-421D-9F3D-673585310206}"/>
    <cellStyle name="Note 18 2 2 2 6" xfId="19572" xr:uid="{B57810FC-706D-403D-8085-C8BF97EA960F}"/>
    <cellStyle name="Note 18 2 2 3" xfId="6284" xr:uid="{AEA6044A-3700-4245-B7F4-A26ADD398EB2}"/>
    <cellStyle name="Note 18 2 2 4" xfId="3728" xr:uid="{72AA08EF-A20B-4736-A1E0-3EE5FC49AE33}"/>
    <cellStyle name="Note 18 2 2 5" xfId="7734" xr:uid="{C874C5AA-2C1A-4A43-AF0D-592A4BE91FB2}"/>
    <cellStyle name="Note 18 2 2 6" xfId="11260" xr:uid="{C44D3047-4AEB-4D47-BFA3-575F5D002BA5}"/>
    <cellStyle name="Note 18 2 2 7" xfId="15029" xr:uid="{19DBDC4A-D9F1-425A-8332-861421F1A2D1}"/>
    <cellStyle name="Note 18 2 2 8" xfId="18295" xr:uid="{DC3CF877-4E04-45BE-8C22-9CF69FA3DD10}"/>
    <cellStyle name="Note 18 2 3" xfId="3730" xr:uid="{56B9D5C7-4045-41EF-B0E3-A7724E3B6776}"/>
    <cellStyle name="Note 18 2 3 2" xfId="6286" xr:uid="{2DC0CBD2-D32C-4500-912C-87B27E0D7A07}"/>
    <cellStyle name="Note 18 2 3 2 2" xfId="13146" xr:uid="{4F3DE9AF-0858-45F0-8B44-8B871D0BD27A}"/>
    <cellStyle name="Note 18 2 3 2 3" xfId="16909" xr:uid="{26EF9987-630F-431E-A424-DD9B0AFC11B1}"/>
    <cellStyle name="Note 18 2 3 3" xfId="9217" xr:uid="{A3A20F43-D7F5-4A77-81E9-803D577FA5FE}"/>
    <cellStyle name="Note 18 2 3 4" xfId="11261" xr:uid="{A313C037-68B4-4288-9062-69A38B10AAD8}"/>
    <cellStyle name="Note 18 2 3 5" xfId="15030" xr:uid="{01B64618-A63A-44D1-8DC6-BB32637FE439}"/>
    <cellStyle name="Note 18 2 3 6" xfId="19571" xr:uid="{2559E041-C5AD-41D2-8142-5D4CB06DCF14}"/>
    <cellStyle name="Note 18 2 4" xfId="6283" xr:uid="{47513ABE-2C18-4AF0-AF5C-01CFD0849BAC}"/>
    <cellStyle name="Note 18 2 4 2" xfId="13147" xr:uid="{8499079F-AC9D-42AD-90DF-C634203AF95C}"/>
    <cellStyle name="Note 18 2 4 3" xfId="16910" xr:uid="{E0D7AC79-AA0D-4AAE-B386-88EF86EF6C4A}"/>
    <cellStyle name="Note 18 2 5" xfId="3727" xr:uid="{1A537908-926B-42C1-8114-656786271B7C}"/>
    <cellStyle name="Note 18 2 6" xfId="7733" xr:uid="{4172ECC9-D1AF-4094-968C-191E8DD03202}"/>
    <cellStyle name="Note 18 2 7" xfId="11259" xr:uid="{1E0477E2-69C5-460E-BF9A-F0A08E5BDFDE}"/>
    <cellStyle name="Note 18 2 8" xfId="15028" xr:uid="{CFAE57D1-735A-46DC-8B1D-5297CA8A393D}"/>
    <cellStyle name="Note 18 2 9" xfId="18294" xr:uid="{B7C2B086-787D-40BE-93EF-9DE0C254960E}"/>
    <cellStyle name="Note 18 3" xfId="1347" xr:uid="{8CC1B6EA-0E18-4BB3-A461-7C5CBD9B998E}"/>
    <cellStyle name="Note 18 3 2" xfId="1348" xr:uid="{4074D7A4-404D-47D3-8D20-CF185913557C}"/>
    <cellStyle name="Note 18 3 2 2" xfId="3733" xr:uid="{D4575B2D-6B0A-46FB-AF60-718698E835AC}"/>
    <cellStyle name="Note 18 3 2 2 2" xfId="6289" xr:uid="{4EF67406-E048-4F7E-B9B1-4DFC374CF657}"/>
    <cellStyle name="Note 18 3 2 2 3" xfId="9220" xr:uid="{FA09878E-A36B-4EA5-8D01-017059A12EFF}"/>
    <cellStyle name="Note 18 3 2 2 4" xfId="13148" xr:uid="{2CA601A6-043F-4027-AD47-74578B5E81B2}"/>
    <cellStyle name="Note 18 3 2 2 5" xfId="16911" xr:uid="{FE432DA2-9270-4153-A83F-E0A59339C0D0}"/>
    <cellStyle name="Note 18 3 2 2 6" xfId="19574" xr:uid="{96D8B1A1-D207-4634-9C1A-51C961B3FA80}"/>
    <cellStyle name="Note 18 3 2 3" xfId="6288" xr:uid="{413747CE-9164-4D73-9AB5-DAD1E04A4F6A}"/>
    <cellStyle name="Note 18 3 2 4" xfId="3732" xr:uid="{882BC7A0-464C-4F5E-A021-8FE9EB83C307}"/>
    <cellStyle name="Note 18 3 2 5" xfId="7736" xr:uid="{F69B56A4-759D-4DD9-9C80-0EE097839E2C}"/>
    <cellStyle name="Note 18 3 2 6" xfId="11263" xr:uid="{DB370F13-CA52-4485-AA38-6C3C100B460F}"/>
    <cellStyle name="Note 18 3 2 7" xfId="15032" xr:uid="{832E7409-B79D-4E20-AEE7-97484ED4EBDD}"/>
    <cellStyle name="Note 18 3 2 8" xfId="18297" xr:uid="{F5FC62ED-B38A-4BD3-8CB1-7B15518A289F}"/>
    <cellStyle name="Note 18 3 3" xfId="3734" xr:uid="{70885B28-E8DD-43E1-9E26-A06C72B0F3E2}"/>
    <cellStyle name="Note 18 3 3 2" xfId="6290" xr:uid="{4A801E21-DF5D-4D28-A6E3-8484FCEA3578}"/>
    <cellStyle name="Note 18 3 3 2 2" xfId="13149" xr:uid="{8640BFE3-A28B-40E9-A1C0-91FB9CC237C7}"/>
    <cellStyle name="Note 18 3 3 2 3" xfId="16912" xr:uid="{6E3575C4-652B-4E67-9D51-802EB000A61D}"/>
    <cellStyle name="Note 18 3 3 3" xfId="9219" xr:uid="{9CEBD079-F860-406F-92E2-3146CCF8BCF3}"/>
    <cellStyle name="Note 18 3 3 4" xfId="11264" xr:uid="{65B89E1F-39AF-45C6-B1B9-366F6B7C15E4}"/>
    <cellStyle name="Note 18 3 3 5" xfId="15033" xr:uid="{0BA343A2-A499-4E72-AD1F-C812D8741C17}"/>
    <cellStyle name="Note 18 3 3 6" xfId="19573" xr:uid="{9F203BB6-31AD-46E9-ACC1-0B4346E22E29}"/>
    <cellStyle name="Note 18 3 4" xfId="6287" xr:uid="{B5B354A0-E6DB-41D7-93B6-AA6AE611B3F1}"/>
    <cellStyle name="Note 18 3 4 2" xfId="13150" xr:uid="{CCCAEB43-78F9-4F8D-90DD-45E48770268F}"/>
    <cellStyle name="Note 18 3 4 3" xfId="16913" xr:uid="{DE08221E-2D66-4F3F-95FA-ED58FAA21598}"/>
    <cellStyle name="Note 18 3 5" xfId="3731" xr:uid="{DF15EF92-88F2-4EA2-8BA2-980242719164}"/>
    <cellStyle name="Note 18 3 6" xfId="7735" xr:uid="{ADA114ED-7021-46F6-B8F0-1BAF80ABA4CA}"/>
    <cellStyle name="Note 18 3 7" xfId="11262" xr:uid="{2D3588D0-9C2B-416E-8A42-32D9B300E29A}"/>
    <cellStyle name="Note 18 3 8" xfId="15031" xr:uid="{3345B92E-61FE-472A-BE0C-5CC22EC96F91}"/>
    <cellStyle name="Note 18 3 9" xfId="18296" xr:uid="{2F2DDAEC-9EE9-46BB-97FC-7275DE9040C3}"/>
    <cellStyle name="Note 18 4" xfId="1349" xr:uid="{76FBA28A-096B-4C22-AEB3-C3A02C9D74DB}"/>
    <cellStyle name="Note 18 4 2" xfId="3736" xr:uid="{145540A1-27B8-4D78-9FB5-3483C6246BE4}"/>
    <cellStyle name="Note 18 4 2 2" xfId="6292" xr:uid="{8BDAAE00-6E3C-4FA7-9158-359D75C03940}"/>
    <cellStyle name="Note 18 4 2 3" xfId="9221" xr:uid="{C45DBFF8-1A43-4B5E-951D-033FBCE08E8C}"/>
    <cellStyle name="Note 18 4 2 4" xfId="13151" xr:uid="{51BAA3B1-6E6C-404F-B542-B4A3D377ADD0}"/>
    <cellStyle name="Note 18 4 2 5" xfId="16914" xr:uid="{15258FE5-A6A5-4D26-B290-CBDC34F52DFE}"/>
    <cellStyle name="Note 18 4 2 6" xfId="19575" xr:uid="{2F3175B6-D631-4A21-845E-78E9678940D0}"/>
    <cellStyle name="Note 18 4 3" xfId="6291" xr:uid="{81CBA513-1D3F-44CC-90BB-BA5AFC4A7493}"/>
    <cellStyle name="Note 18 4 4" xfId="3735" xr:uid="{9D95FBCF-B62E-4E1E-A745-C9134A7008EA}"/>
    <cellStyle name="Note 18 4 5" xfId="7737" xr:uid="{AD4EA317-2200-40A9-84D1-B800C3F628AC}"/>
    <cellStyle name="Note 18 4 6" xfId="11265" xr:uid="{7B8D1943-37A2-4CF1-9D95-720A15E69E8A}"/>
    <cellStyle name="Note 18 4 7" xfId="15034" xr:uid="{FFB0D026-1190-4593-B91E-B325FB486551}"/>
    <cellStyle name="Note 18 4 8" xfId="18298" xr:uid="{4C83243A-2626-4958-A7F3-BF8C8C94B3EA}"/>
    <cellStyle name="Note 18 5" xfId="3737" xr:uid="{B0F2321E-F2DB-467C-9436-7BBE847AB0B1}"/>
    <cellStyle name="Note 18 5 2" xfId="6293" xr:uid="{9FB379F4-D192-4F70-8A7C-0F9C934D8B47}"/>
    <cellStyle name="Note 18 5 2 2" xfId="9564" xr:uid="{7123E40D-D9E9-445E-9DB6-B805372562C6}"/>
    <cellStyle name="Note 18 5 2 3" xfId="13152" xr:uid="{19B57766-6BD3-4EBF-BDA5-CED306361B51}"/>
    <cellStyle name="Note 18 5 2 4" xfId="16915" xr:uid="{5A78C055-DD9C-40FF-B313-B25506910FEC}"/>
    <cellStyle name="Note 18 5 3" xfId="8082" xr:uid="{1ED70CC0-365A-48F7-B4E8-30B2C021D66D}"/>
    <cellStyle name="Note 18 5 4" xfId="11266" xr:uid="{F7ECAE14-DB80-4B0B-B936-5D261FFADB19}"/>
    <cellStyle name="Note 18 5 5" xfId="15035" xr:uid="{1400DE31-43FC-477E-A0C0-8F81C96401BE}"/>
    <cellStyle name="Note 18 5 6" xfId="19570" xr:uid="{701648FA-6946-4780-B358-061D538B3B41}"/>
    <cellStyle name="Note 18 6" xfId="6282" xr:uid="{49F84543-B6CC-40D8-A6F5-A37B83BD3CB8}"/>
    <cellStyle name="Note 18 6 2" xfId="9216" xr:uid="{4E0A2A77-F13A-4F51-A678-04FD6091286F}"/>
    <cellStyle name="Note 18 6 3" xfId="13153" xr:uid="{6ECAFFDD-1A57-4D00-A836-673F81A1CA9D}"/>
    <cellStyle name="Note 18 6 4" xfId="16916" xr:uid="{AAF2BA2E-0C21-4055-8263-CB0BE72E1A3A}"/>
    <cellStyle name="Note 18 7" xfId="3726" xr:uid="{4F4F1045-8A3A-4C86-9081-FCE8A33A4908}"/>
    <cellStyle name="Note 18 8" xfId="7732" xr:uid="{9176DC09-9789-43A6-A584-42F93F680C5F}"/>
    <cellStyle name="Note 18 9" xfId="11258" xr:uid="{C6F6F1B6-4FBC-4BE1-8A46-6ADFF5E1030C}"/>
    <cellStyle name="Note 19" xfId="1350" xr:uid="{65606DF4-8E2C-40D6-A3AA-F91B357FA096}"/>
    <cellStyle name="Note 19 10" xfId="15036" xr:uid="{EAB7BB61-F00A-4603-84C4-9A62E677216D}"/>
    <cellStyle name="Note 19 11" xfId="18299" xr:uid="{087D3132-C089-49F6-BB06-867705026147}"/>
    <cellStyle name="Note 19 2" xfId="1351" xr:uid="{66A551F4-91E7-495C-B7C3-E2278FA1F755}"/>
    <cellStyle name="Note 19 2 2" xfId="1352" xr:uid="{42EC3D09-5980-469C-996C-2A40E3F410CC}"/>
    <cellStyle name="Note 19 2 2 2" xfId="3741" xr:uid="{36C4EE57-8D9B-434B-8D0F-80F21FD32B41}"/>
    <cellStyle name="Note 19 2 2 2 2" xfId="6297" xr:uid="{04F8B90E-AD21-4626-AEDB-8D4245C93531}"/>
    <cellStyle name="Note 19 2 2 2 3" xfId="9224" xr:uid="{3277D463-CE31-40E3-B869-C39FB27D1E61}"/>
    <cellStyle name="Note 19 2 2 2 4" xfId="13154" xr:uid="{A8A03653-80CB-49C1-9DCF-9C5F560CCB58}"/>
    <cellStyle name="Note 19 2 2 2 5" xfId="16917" xr:uid="{FC472B0E-26F1-4D9F-9A35-96008E9241C6}"/>
    <cellStyle name="Note 19 2 2 2 6" xfId="19578" xr:uid="{65265224-88E9-4856-AF70-CE41A3E53E07}"/>
    <cellStyle name="Note 19 2 2 3" xfId="6296" xr:uid="{3154E605-22F5-46FB-B53A-6F7EDD8F9ACC}"/>
    <cellStyle name="Note 19 2 2 4" xfId="3740" xr:uid="{2D4C36E7-61CA-4BC4-8D73-6D9F26A702C3}"/>
    <cellStyle name="Note 19 2 2 5" xfId="7740" xr:uid="{0B1DB3D6-3B0B-4090-AAA0-999DD0136286}"/>
    <cellStyle name="Note 19 2 2 6" xfId="11269" xr:uid="{E7A58289-CB11-4535-B6C0-D055A8332AC8}"/>
    <cellStyle name="Note 19 2 2 7" xfId="15038" xr:uid="{56B1F442-7A59-4C72-9FB7-67AD80ECEFA4}"/>
    <cellStyle name="Note 19 2 2 8" xfId="18301" xr:uid="{1CF58B4C-7EE4-4535-B9B2-49FE60C9368F}"/>
    <cellStyle name="Note 19 2 3" xfId="3742" xr:uid="{073D89F5-7FD3-4A43-9117-552829CB4C49}"/>
    <cellStyle name="Note 19 2 3 2" xfId="6298" xr:uid="{2E3953F2-3759-4819-8566-268976E21D84}"/>
    <cellStyle name="Note 19 2 3 2 2" xfId="13155" xr:uid="{28E33D8D-5513-4917-BC85-0F94C38542CD}"/>
    <cellStyle name="Note 19 2 3 2 3" xfId="16918" xr:uid="{6B16E984-1620-47F8-9E8C-E491D65F9AFD}"/>
    <cellStyle name="Note 19 2 3 3" xfId="9223" xr:uid="{7B033F04-0F5A-4406-878A-BF1304DBDFA3}"/>
    <cellStyle name="Note 19 2 3 4" xfId="11270" xr:uid="{B69C8E1D-CDBB-488F-B3A5-9A6085790E5F}"/>
    <cellStyle name="Note 19 2 3 5" xfId="15039" xr:uid="{85535D04-713D-4652-86EF-894CEB3AF8FC}"/>
    <cellStyle name="Note 19 2 3 6" xfId="19577" xr:uid="{3187CC7A-63D6-4C82-9ABE-9F5349992E62}"/>
    <cellStyle name="Note 19 2 4" xfId="6295" xr:uid="{F0FCAB85-F415-430D-8E47-BBA57622B506}"/>
    <cellStyle name="Note 19 2 4 2" xfId="13156" xr:uid="{5F5D369C-4137-4AFA-A7E8-3922771363E6}"/>
    <cellStyle name="Note 19 2 4 3" xfId="16919" xr:uid="{92FECC30-814A-47EF-92FC-973856D231BA}"/>
    <cellStyle name="Note 19 2 5" xfId="3739" xr:uid="{28A16363-7AE2-483D-80D7-721D3BFB400B}"/>
    <cellStyle name="Note 19 2 6" xfId="7739" xr:uid="{7891931E-B774-45EE-82C4-87AE61906BEC}"/>
    <cellStyle name="Note 19 2 7" xfId="11268" xr:uid="{79D5C8E3-154D-4BAD-9DD4-CF6CA4C67148}"/>
    <cellStyle name="Note 19 2 8" xfId="15037" xr:uid="{D65D7D0A-8E1A-4612-84E9-C87AADF47FB0}"/>
    <cellStyle name="Note 19 2 9" xfId="18300" xr:uid="{D29DA221-6DC0-4BF0-85B5-97AC73922811}"/>
    <cellStyle name="Note 19 3" xfId="1353" xr:uid="{42B11CAD-6B79-483E-997C-019329BB3EBF}"/>
    <cellStyle name="Note 19 3 2" xfId="1354" xr:uid="{F91C9C41-B814-41C3-A7B2-DAD14472F46B}"/>
    <cellStyle name="Note 19 3 2 2" xfId="3745" xr:uid="{FE33EBED-75F3-4661-9607-92EC898687CF}"/>
    <cellStyle name="Note 19 3 2 2 2" xfId="6301" xr:uid="{434631A8-B187-4525-9131-82282F7F6379}"/>
    <cellStyle name="Note 19 3 2 2 3" xfId="9226" xr:uid="{28B69E6D-9778-42BB-A46D-79DDE6D8E92D}"/>
    <cellStyle name="Note 19 3 2 2 4" xfId="13157" xr:uid="{88C118EF-5EA9-4071-BC69-5A82EB9779E7}"/>
    <cellStyle name="Note 19 3 2 2 5" xfId="16920" xr:uid="{40E3278C-6121-4EFE-9230-7734127A390F}"/>
    <cellStyle name="Note 19 3 2 2 6" xfId="19580" xr:uid="{92BFA7B1-F277-4FD5-899B-4ECA4202794F}"/>
    <cellStyle name="Note 19 3 2 3" xfId="6300" xr:uid="{5788A7AA-C226-4C7F-9E60-217112E3243A}"/>
    <cellStyle name="Note 19 3 2 4" xfId="3744" xr:uid="{0232935D-5913-4F48-99A6-50E6BADD1967}"/>
    <cellStyle name="Note 19 3 2 5" xfId="7742" xr:uid="{53C11BE6-41C4-4009-A3DC-676B518B9622}"/>
    <cellStyle name="Note 19 3 2 6" xfId="11272" xr:uid="{BD138713-D82D-4B57-861F-DD964EF877C2}"/>
    <cellStyle name="Note 19 3 2 7" xfId="15041" xr:uid="{645B1B1C-035F-447B-B1CD-DE8A9941FB81}"/>
    <cellStyle name="Note 19 3 2 8" xfId="18303" xr:uid="{E32D368C-DFDB-495F-814D-227768BE167E}"/>
    <cellStyle name="Note 19 3 3" xfId="3746" xr:uid="{D52B103C-56AC-4AA4-B551-7329DDC59795}"/>
    <cellStyle name="Note 19 3 3 2" xfId="6302" xr:uid="{B52A995B-6D18-40F9-9D04-D61625F10612}"/>
    <cellStyle name="Note 19 3 3 2 2" xfId="13158" xr:uid="{36C1FE3B-07AB-4F87-A7BC-489BDC4FE401}"/>
    <cellStyle name="Note 19 3 3 2 3" xfId="16921" xr:uid="{1D4A6DD4-6181-4712-9277-95A17E587A4F}"/>
    <cellStyle name="Note 19 3 3 3" xfId="9225" xr:uid="{CF621C73-8C0F-4FB0-B15A-7BC61FAF002C}"/>
    <cellStyle name="Note 19 3 3 4" xfId="11273" xr:uid="{86DA9867-9514-4F69-B0BB-96CC27FF049A}"/>
    <cellStyle name="Note 19 3 3 5" xfId="15042" xr:uid="{64516A2F-75A5-4AEC-8182-855557AFEBDB}"/>
    <cellStyle name="Note 19 3 3 6" xfId="19579" xr:uid="{B3B3F81C-09F2-471B-AD41-3D94BF09915D}"/>
    <cellStyle name="Note 19 3 4" xfId="6299" xr:uid="{A9E0D1EB-FE9D-4C46-90E3-C085B3A6A104}"/>
    <cellStyle name="Note 19 3 4 2" xfId="13159" xr:uid="{50CFBECF-2451-4A9B-B759-289AA03060E6}"/>
    <cellStyle name="Note 19 3 4 3" xfId="16922" xr:uid="{C29D5D81-2C06-4D6C-B286-FD20400F12CF}"/>
    <cellStyle name="Note 19 3 5" xfId="3743" xr:uid="{766C4EEA-8511-4B2C-A81D-74FE8CDC1068}"/>
    <cellStyle name="Note 19 3 6" xfId="7741" xr:uid="{ECC4B8FE-2496-4CC6-ABCA-4C19B1154AD0}"/>
    <cellStyle name="Note 19 3 7" xfId="11271" xr:uid="{B836B8E3-15BE-42BE-B862-F348E469C8B8}"/>
    <cellStyle name="Note 19 3 8" xfId="15040" xr:uid="{31ED0AE6-CDE6-4F47-9C14-EA43D9C8B230}"/>
    <cellStyle name="Note 19 3 9" xfId="18302" xr:uid="{C571DEB5-3A03-49F0-92BD-8C44AB25C815}"/>
    <cellStyle name="Note 19 4" xfId="1355" xr:uid="{A46BB943-5CBB-4C17-8E49-D63711D24629}"/>
    <cellStyle name="Note 19 4 2" xfId="3748" xr:uid="{B969A401-86DE-4B74-B1B0-7B1F81749410}"/>
    <cellStyle name="Note 19 4 2 2" xfId="6304" xr:uid="{9E8B5E42-181A-4B95-A7EC-77977BCC4E1A}"/>
    <cellStyle name="Note 19 4 2 3" xfId="9227" xr:uid="{B2E2D7C2-9C36-4883-8F76-7A114A7C1BD6}"/>
    <cellStyle name="Note 19 4 2 4" xfId="13160" xr:uid="{1380B100-77D5-45E9-9CED-C012FCC2BBA0}"/>
    <cellStyle name="Note 19 4 2 5" xfId="16923" xr:uid="{9C621D67-31C5-464C-87E0-C16B27F9896E}"/>
    <cellStyle name="Note 19 4 2 6" xfId="19581" xr:uid="{2ACA6C9C-ECF9-4E30-85CF-FBCFF2690026}"/>
    <cellStyle name="Note 19 4 3" xfId="6303" xr:uid="{44560531-781A-437B-AE99-E6B1CC09C064}"/>
    <cellStyle name="Note 19 4 4" xfId="3747" xr:uid="{D854058C-E534-4F90-B5E2-28347B67884F}"/>
    <cellStyle name="Note 19 4 5" xfId="7743" xr:uid="{1BCCA7C2-00BB-4DA0-9A61-F171AFAE336C}"/>
    <cellStyle name="Note 19 4 6" xfId="11274" xr:uid="{E9E739E4-9908-4FE5-B8C3-CBBB4B54D378}"/>
    <cellStyle name="Note 19 4 7" xfId="15043" xr:uid="{479027B8-2CC8-4554-B154-6682B9EFD5F8}"/>
    <cellStyle name="Note 19 4 8" xfId="18304" xr:uid="{4707AD2C-FD0E-4D47-9A96-4A8425E59DB7}"/>
    <cellStyle name="Note 19 5" xfId="3749" xr:uid="{4499CA81-9142-4188-899B-8D9AE64035A8}"/>
    <cellStyle name="Note 19 5 2" xfId="6305" xr:uid="{93C54C4E-B379-4FDF-B576-DACEA2E41EC0}"/>
    <cellStyle name="Note 19 5 2 2" xfId="9565" xr:uid="{25F95E73-DFC9-43BC-9DD8-9C6B3FA9A65C}"/>
    <cellStyle name="Note 19 5 2 3" xfId="13161" xr:uid="{DF7BA3DE-58B7-4B74-B620-5CE4F539E39E}"/>
    <cellStyle name="Note 19 5 2 4" xfId="16924" xr:uid="{4F920234-24A9-4B5D-8F46-67C78F60FB4B}"/>
    <cellStyle name="Note 19 5 3" xfId="8083" xr:uid="{8BBE05AE-293F-4DE8-9144-66578AD9D780}"/>
    <cellStyle name="Note 19 5 4" xfId="11275" xr:uid="{2D55E1AF-D7AA-47F9-8318-A0D9A677A990}"/>
    <cellStyle name="Note 19 5 5" xfId="15044" xr:uid="{6C05C2CA-DE96-4083-B4B5-5FB76828BAC4}"/>
    <cellStyle name="Note 19 5 6" xfId="19576" xr:uid="{E20B4FCE-C4D0-4C74-ACC3-6EB975987A14}"/>
    <cellStyle name="Note 19 6" xfId="6294" xr:uid="{7B4514D2-4710-48D5-AF61-5FCD33DDA94F}"/>
    <cellStyle name="Note 19 6 2" xfId="9222" xr:uid="{132142B2-21AE-4BF5-8F94-4E1579F66A1E}"/>
    <cellStyle name="Note 19 6 3" xfId="13162" xr:uid="{3651C6EC-31FD-4455-9E2E-394BD1E7AAC4}"/>
    <cellStyle name="Note 19 6 4" xfId="16925" xr:uid="{8ACC6FBC-A11A-4361-B87E-67771EB8EDE5}"/>
    <cellStyle name="Note 19 7" xfId="3738" xr:uid="{22324879-0A27-43CC-8D2C-4BAD8D2699E8}"/>
    <cellStyle name="Note 19 8" xfId="7738" xr:uid="{40A435E9-E9B0-41AA-98EB-C95D207C0CF7}"/>
    <cellStyle name="Note 19 9" xfId="11267" xr:uid="{2EF9195C-2E26-475A-93E8-8F6AE160C33A}"/>
    <cellStyle name="Note 2" xfId="171" xr:uid="{99080D85-BDCC-4237-942D-39710E47AF98}"/>
    <cellStyle name="Note 2 10" xfId="6306" xr:uid="{55146EE9-85AE-4CCB-9776-954CF5A73E2D}"/>
    <cellStyle name="Note 2 10 2" xfId="9228" xr:uid="{B5FB11AB-58A0-42EB-B8AA-E169EDE5E0DE}"/>
    <cellStyle name="Note 2 10 3" xfId="13163" xr:uid="{522D3B69-416B-493B-9E65-074EEE1CE701}"/>
    <cellStyle name="Note 2 10 4" xfId="16926" xr:uid="{9B607CA8-3BA2-438F-B742-ED533B336CEF}"/>
    <cellStyle name="Note 2 11" xfId="3750" xr:uid="{69A72576-FE23-4A8E-A524-9F1B5270F63E}"/>
    <cellStyle name="Note 2 11 2" xfId="32235" xr:uid="{31E25B2B-7A0B-4C62-B1BD-A5740C966D9C}"/>
    <cellStyle name="Note 2 12" xfId="7744" xr:uid="{6BF45BEE-54D4-4BB2-B85F-55EE4D08BCD4}"/>
    <cellStyle name="Note 2 13" xfId="11276" xr:uid="{02A7CFBA-F43F-468B-A2AE-CD1410681D45}"/>
    <cellStyle name="Note 2 14" xfId="15045" xr:uid="{2C951BDD-A5F1-4A12-ACDA-9E06655B5BC1}"/>
    <cellStyle name="Note 2 15" xfId="18305" xr:uid="{C70A7F72-BBDE-4855-8932-37FA7E429E4D}"/>
    <cellStyle name="Note 2 2" xfId="196" xr:uid="{932B1BAF-D8DF-4A2E-B1E1-FDCC96B79323}"/>
    <cellStyle name="Note 2 2 10" xfId="7745" xr:uid="{961FE2A7-0C2D-4D16-B7A0-A454FEC0F6F8}"/>
    <cellStyle name="Note 2 2 10 2" xfId="32257" xr:uid="{64877288-B13D-4D7F-AEEE-E2120EB72E99}"/>
    <cellStyle name="Note 2 2 11" xfId="11277" xr:uid="{87A60040-903F-46DE-AFDF-864ED1112D62}"/>
    <cellStyle name="Note 2 2 12" xfId="15046" xr:uid="{26FBC633-895B-45C0-A079-02BD5A8C326A}"/>
    <cellStyle name="Note 2 2 13" xfId="18306" xr:uid="{9277032A-BCCF-40F8-82C5-CCBA21BD22CD}"/>
    <cellStyle name="Note 2 2 2" xfId="248" xr:uid="{501A9AB6-FD75-4B6A-A1E6-4563F3AAF34C}"/>
    <cellStyle name="Note 2 2 2 10" xfId="11278" xr:uid="{A24014E1-2ACD-4577-ACAE-B1EB9EE3CCF9}"/>
    <cellStyle name="Note 2 2 2 11" xfId="15047" xr:uid="{8287B7CE-DF6A-492D-B817-B3B4FC96C246}"/>
    <cellStyle name="Note 2 2 2 12" xfId="18307" xr:uid="{D7677E0D-C01C-48EF-98A5-39A0CED40D62}"/>
    <cellStyle name="Note 2 2 2 2" xfId="397" xr:uid="{DC5AB020-1841-4027-924B-6F41409A4AA6}"/>
    <cellStyle name="Note 2 2 2 2 2" xfId="1356" xr:uid="{E3094596-6748-454C-9A82-41AAA75C3006}"/>
    <cellStyle name="Note 2 2 2 2 2 2" xfId="3755" xr:uid="{02F9BACD-88E1-4AF8-95F2-5F6C5DEE0B4A}"/>
    <cellStyle name="Note 2 2 2 2 2 2 2" xfId="6311" xr:uid="{AC504C3A-D384-4E05-9767-EC648DEB0663}"/>
    <cellStyle name="Note 2 2 2 2 2 2 2 2" xfId="23305" xr:uid="{66ABCE89-A896-4DE3-8AC9-10FE1D3F192F}"/>
    <cellStyle name="Note 2 2 2 2 2 2 2 2 2" xfId="27407" xr:uid="{CB5D2CDE-6633-487F-8645-CFA1CA2D2317}"/>
    <cellStyle name="Note 2 2 2 2 2 2 2 2 2 2" xfId="38669" xr:uid="{325723C1-7E85-402C-B991-0DBF8AEF995D}"/>
    <cellStyle name="Note 2 2 2 2 2 2 2 2 3" xfId="29164" xr:uid="{DBC9E006-AF98-46AB-B8C4-F58EE0555A1B}"/>
    <cellStyle name="Note 2 2 2 2 2 2 2 2 3 2" xfId="41980" xr:uid="{07C33A71-3162-47E7-80F0-13E34EA7C62E}"/>
    <cellStyle name="Note 2 2 2 2 2 2 2 2 4" xfId="25233" xr:uid="{9278B3C7-6EDB-4C7E-8C84-C0A0295617FE}"/>
    <cellStyle name="Note 2 2 2 2 2 2 2 2 4 2" xfId="35491" xr:uid="{08A94392-D499-46CD-BB15-7331C5DA6C7D}"/>
    <cellStyle name="Note 2 2 2 2 2 2 2 2 5" xfId="32121" xr:uid="{87F18D55-F8D4-4BDD-AE6F-F4320E6A641B}"/>
    <cellStyle name="Note 2 2 2 2 2 2 2 3" xfId="26336" xr:uid="{4515FF6E-40C5-49AF-BB00-29BBF0AFF864}"/>
    <cellStyle name="Note 2 2 2 2 2 2 2 3 2" xfId="37222" xr:uid="{7D36CBFB-9CDE-43EE-859C-A4365C3FF76F}"/>
    <cellStyle name="Note 2 2 2 2 2 2 2 4" xfId="28090" xr:uid="{11D34E66-C898-4F0B-8EE9-33BA1F5601DE}"/>
    <cellStyle name="Note 2 2 2 2 2 2 2 4 2" xfId="40368" xr:uid="{9DF99269-2A3C-404F-8F5E-4210C049615B}"/>
    <cellStyle name="Note 2 2 2 2 2 2 2 5" xfId="23978" xr:uid="{31A7B34D-973A-47C7-BE48-AAA470A35BE4}"/>
    <cellStyle name="Note 2 2 2 2 2 2 2 5 2" xfId="33873" xr:uid="{7C9F5501-BA0A-49A6-974A-1CAB5BF117D2}"/>
    <cellStyle name="Note 2 2 2 2 2 2 2 6" xfId="30816" xr:uid="{8E930D42-7991-42B9-B2B8-F9ED01574FAD}"/>
    <cellStyle name="Note 2 2 2 2 2 2 3" xfId="9232" xr:uid="{06B863B5-DFF8-408C-9B27-54721F7EE6F4}"/>
    <cellStyle name="Note 2 2 2 2 2 2 3 2" xfId="27406" xr:uid="{3D864747-D55F-4CBC-A49B-202B184FD4B0}"/>
    <cellStyle name="Note 2 2 2 2 2 2 3 2 2" xfId="38668" xr:uid="{00DCAF03-A131-4966-A0F2-DC13DEEEDBC6}"/>
    <cellStyle name="Note 2 2 2 2 2 2 3 3" xfId="29163" xr:uid="{711EAF61-E863-43CB-89A1-54BFA010F64D}"/>
    <cellStyle name="Note 2 2 2 2 2 2 3 3 2" xfId="41979" xr:uid="{C674F602-84C3-4806-9C71-63FF3430ED85}"/>
    <cellStyle name="Note 2 2 2 2 2 2 3 4" xfId="25232" xr:uid="{4CCA126D-57C9-4196-9E78-2761770423D2}"/>
    <cellStyle name="Note 2 2 2 2 2 2 3 4 2" xfId="35490" xr:uid="{E5A7FE2C-003B-46FB-AD6C-CAA6C94E53BE}"/>
    <cellStyle name="Note 2 2 2 2 2 2 3 5" xfId="32120" xr:uid="{ECF5AEEA-4581-46E2-92D5-B78C129519F1}"/>
    <cellStyle name="Note 2 2 2 2 2 2 4" xfId="13164" xr:uid="{E686C9E9-DB09-448B-84A0-88DF91C90C72}"/>
    <cellStyle name="Note 2 2 2 2 2 2 4 2" xfId="25950" xr:uid="{381A0ADF-D222-42FB-9E3A-A2EA844E931B}"/>
    <cellStyle name="Note 2 2 2 2 2 2 4 2 2" xfId="36407" xr:uid="{BBAEDB23-D952-43DA-AA89-F64647C70176}"/>
    <cellStyle name="Note 2 2 2 2 2 2 4 3" xfId="30327" xr:uid="{2A07A644-3C9B-4C41-8131-6561921874D4}"/>
    <cellStyle name="Note 2 2 2 2 2 2 5" xfId="16927" xr:uid="{025D4E95-DACB-4E29-A78D-8D9C412D6ACB}"/>
    <cellStyle name="Note 2 2 2 2 2 2 5 2" xfId="39553" xr:uid="{330EF433-1DFF-4159-8536-986E6048A4A0}"/>
    <cellStyle name="Note 2 2 2 2 2 2 6" xfId="19586" xr:uid="{BEAFEC42-A5B0-4EB6-A2C7-661310C2FE9F}"/>
    <cellStyle name="Note 2 2 2 2 2 2 6 2" xfId="33022" xr:uid="{06D58954-4CBC-40FB-884A-712AC04BDA8D}"/>
    <cellStyle name="Note 2 2 2 2 2 2 7" xfId="29658" xr:uid="{5DC93B26-AA72-426B-82FE-6E3C434CDEBE}"/>
    <cellStyle name="Note 2 2 2 2 2 3" xfId="6310" xr:uid="{3B54A87C-23CD-4A44-9062-F2360979BA00}"/>
    <cellStyle name="Note 2 2 2 2 2 3 2" xfId="23306" xr:uid="{41FEE313-1EE1-4FAF-BD0E-4B5A3E5E9BFB}"/>
    <cellStyle name="Note 2 2 2 2 2 3 2 2" xfId="27408" xr:uid="{10BB7BE9-1B72-444C-8D09-AF5D9DEAA644}"/>
    <cellStyle name="Note 2 2 2 2 2 3 2 2 2" xfId="38670" xr:uid="{205484DA-9B6E-4CD0-A388-6A9A5EC3DAC2}"/>
    <cellStyle name="Note 2 2 2 2 2 3 2 3" xfId="29165" xr:uid="{CAA87981-073A-4B64-AA53-36BA78387B12}"/>
    <cellStyle name="Note 2 2 2 2 2 3 2 3 2" xfId="41981" xr:uid="{130CBA4E-2262-4758-93AD-EF439D163728}"/>
    <cellStyle name="Note 2 2 2 2 2 3 2 4" xfId="25234" xr:uid="{8067B225-5AC0-46A2-A169-574F165F248F}"/>
    <cellStyle name="Note 2 2 2 2 2 3 2 4 2" xfId="35492" xr:uid="{6E62C643-219F-4C9A-86F3-F1D12A6F495B}"/>
    <cellStyle name="Note 2 2 2 2 2 3 2 5" xfId="32122" xr:uid="{6F473D5A-B257-4A3A-9516-9CFEA4E81CD8}"/>
    <cellStyle name="Note 2 2 2 2 2 3 3" xfId="26174" xr:uid="{1324CEFB-8137-496E-B734-8D86DAD1B0EF}"/>
    <cellStyle name="Note 2 2 2 2 2 3 3 2" xfId="36802" xr:uid="{30B531AF-46B4-4B81-90B0-8333F4909369}"/>
    <cellStyle name="Note 2 2 2 2 2 3 4" xfId="27881" xr:uid="{7CD0F0EA-3454-4304-BA91-0C163CB6D939}"/>
    <cellStyle name="Note 2 2 2 2 2 3 4 2" xfId="39948" xr:uid="{05A16020-3F55-47C1-A00C-7E46C9AE0184}"/>
    <cellStyle name="Note 2 2 2 2 2 3 5" xfId="23765" xr:uid="{ABB560DE-CE1B-466C-BA1A-5620A63EFC8B}"/>
    <cellStyle name="Note 2 2 2 2 2 3 5 2" xfId="33442" xr:uid="{613AF812-5121-42AF-A255-F1E97D6451CD}"/>
    <cellStyle name="Note 2 2 2 2 2 3 6" xfId="30603" xr:uid="{F969C985-5DC8-4EAC-8654-9BDFDB358092}"/>
    <cellStyle name="Note 2 2 2 2 2 4" xfId="3754" xr:uid="{5D91A64A-91FF-4AD8-8B69-A8B5C68DF6CA}"/>
    <cellStyle name="Note 2 2 2 2 2 4 2" xfId="27405" xr:uid="{7CB9F6E6-D11C-4657-816D-320D90716CE9}"/>
    <cellStyle name="Note 2 2 2 2 2 4 2 2" xfId="38667" xr:uid="{392F8CA7-8D26-4ADE-95C7-A7F69AACA5B1}"/>
    <cellStyle name="Note 2 2 2 2 2 4 3" xfId="29162" xr:uid="{338C8254-79B1-44E9-A98F-B23D955ADB8A}"/>
    <cellStyle name="Note 2 2 2 2 2 4 3 2" xfId="41978" xr:uid="{F10803E2-716C-462F-AA75-99ABA3B0FC8E}"/>
    <cellStyle name="Note 2 2 2 2 2 4 4" xfId="25231" xr:uid="{5E97CE00-043F-4254-A7B7-A0FAC53C3E01}"/>
    <cellStyle name="Note 2 2 2 2 2 4 4 2" xfId="35489" xr:uid="{946666CC-7D71-4B3A-B6CA-CCD466BB21AE}"/>
    <cellStyle name="Note 2 2 2 2 2 4 5" xfId="32119" xr:uid="{200D3C47-F9EC-4E79-85DE-E4936E5645DF}"/>
    <cellStyle name="Note 2 2 2 2 2 5" xfId="7748" xr:uid="{6F956B13-80D5-41F3-BAEB-4F6E28DF50CF}"/>
    <cellStyle name="Note 2 2 2 2 2 5 2" xfId="25612" xr:uid="{F0B6DFC4-52CA-4FFE-B311-4998AE6B9C12}"/>
    <cellStyle name="Note 2 2 2 2 2 5 2 2" xfId="35988" xr:uid="{68DC3DD9-B204-4980-8690-B523AA8240F0}"/>
    <cellStyle name="Note 2 2 2 2 2 5 3" xfId="29989" xr:uid="{C043D79C-8682-45AF-BBDF-F6D6EF596D8E}"/>
    <cellStyle name="Note 2 2 2 2 2 6" xfId="11280" xr:uid="{66BC4ADA-A954-4B27-9C4F-1A8B49823951}"/>
    <cellStyle name="Note 2 2 2 2 2 6 2" xfId="39134" xr:uid="{1C4A4BCE-F036-44FD-896C-07259741B3D9}"/>
    <cellStyle name="Note 2 2 2 2 2 7" xfId="15049" xr:uid="{65FA48B0-0F66-4248-8038-94B1FE0DC93C}"/>
    <cellStyle name="Note 2 2 2 2 2 7 2" xfId="32597" xr:uid="{04B8D794-A073-46FC-B648-15FD6E66A30D}"/>
    <cellStyle name="Note 2 2 2 2 2 8" xfId="18309" xr:uid="{6BB3D82D-BE3A-4D11-9FC4-81FDAE6F0592}"/>
    <cellStyle name="Note 2 2 2 2 3" xfId="3756" xr:uid="{BD7BFDBE-39A1-4C5B-9249-1A0FCB8DFE3F}"/>
    <cellStyle name="Note 2 2 2 2 3 2" xfId="6312" xr:uid="{5DF642B7-D961-4E0A-8780-C55D15CB8F4F}"/>
    <cellStyle name="Note 2 2 2 2 3 2 2" xfId="13165" xr:uid="{F45E7C59-4C14-465B-8A1E-DC7470CD377F}"/>
    <cellStyle name="Note 2 2 2 2 3 2 2 2" xfId="27410" xr:uid="{5B99B2A5-CD1F-4B43-BEB4-5BA3F1079222}"/>
    <cellStyle name="Note 2 2 2 2 3 2 2 2 2" xfId="38672" xr:uid="{4DB10B74-0790-405B-9CBE-2040D20875F8}"/>
    <cellStyle name="Note 2 2 2 2 3 2 2 3" xfId="29167" xr:uid="{C5908E09-0506-4884-AB61-397BD50F3B7B}"/>
    <cellStyle name="Note 2 2 2 2 3 2 2 3 2" xfId="41983" xr:uid="{E3F61989-5DCB-463F-9C39-D69922861149}"/>
    <cellStyle name="Note 2 2 2 2 3 2 2 4" xfId="25236" xr:uid="{6B7EFD93-E7F6-4541-BE24-E975064F4090}"/>
    <cellStyle name="Note 2 2 2 2 3 2 2 4 2" xfId="35494" xr:uid="{FB2021ED-B2EF-49A7-A73A-899F572EE0F7}"/>
    <cellStyle name="Note 2 2 2 2 3 2 2 5" xfId="32124" xr:uid="{9AD3EB14-01BB-4BCD-ACEF-0B1FE359FD10}"/>
    <cellStyle name="Note 2 2 2 2 3 2 3" xfId="16928" xr:uid="{842F4A31-79B0-4BFE-80D2-C2DD01AE5E51}"/>
    <cellStyle name="Note 2 2 2 2 3 2 3 2" xfId="37023" xr:uid="{8DD637BE-BA3B-4196-85CF-3AD668B8E551}"/>
    <cellStyle name="Note 2 2 2 2 3 2 4" xfId="27995" xr:uid="{798B0692-9971-4FE9-83C1-1641711E9027}"/>
    <cellStyle name="Note 2 2 2 2 3 2 4 2" xfId="40169" xr:uid="{362BBA78-4257-46A2-A91C-ACC8C1EF0F35}"/>
    <cellStyle name="Note 2 2 2 2 3 2 5" xfId="23880" xr:uid="{125966A6-9454-4C19-A54D-4043BDE577D0}"/>
    <cellStyle name="Note 2 2 2 2 3 2 5 2" xfId="33672" xr:uid="{C4AAF0FB-E8AD-4E75-8692-5C5889FD1A64}"/>
    <cellStyle name="Note 2 2 2 2 3 2 6" xfId="30718" xr:uid="{C9533255-2AB6-4721-9BD0-B7F095E4A73D}"/>
    <cellStyle name="Note 2 2 2 2 3 3" xfId="9231" xr:uid="{2A903A03-1B4C-41B2-B4FE-1C854389EE85}"/>
    <cellStyle name="Note 2 2 2 2 3 3 2" xfId="27409" xr:uid="{62C133D5-84BD-4983-B455-15086B284F0E}"/>
    <cellStyle name="Note 2 2 2 2 3 3 2 2" xfId="38671" xr:uid="{0753F0F1-6A10-42E6-8A7F-5756B2B2FD58}"/>
    <cellStyle name="Note 2 2 2 2 3 3 3" xfId="29166" xr:uid="{F1B266EE-B4A2-49C2-B7B6-8D676C03E03B}"/>
    <cellStyle name="Note 2 2 2 2 3 3 3 2" xfId="41982" xr:uid="{AE12BD34-A2B8-4C53-A5A5-5D706DF34CB3}"/>
    <cellStyle name="Note 2 2 2 2 3 3 4" xfId="25235" xr:uid="{46636BF2-84DF-4611-BCDF-AA9D0D289D09}"/>
    <cellStyle name="Note 2 2 2 2 3 3 4 2" xfId="35493" xr:uid="{DC2E29C6-79AF-413D-A9C6-761103C5CCDA}"/>
    <cellStyle name="Note 2 2 2 2 3 3 5" xfId="32123" xr:uid="{F35BB826-50DD-4590-A683-AA848E3BEBAF}"/>
    <cellStyle name="Note 2 2 2 2 3 4" xfId="11281" xr:uid="{E85FCAD6-14D1-49B5-B275-6E455A879B3A}"/>
    <cellStyle name="Note 2 2 2 2 3 4 2" xfId="25757" xr:uid="{AEAE4123-9C7A-4870-816A-3075F6D86D89}"/>
    <cellStyle name="Note 2 2 2 2 3 4 2 2" xfId="36208" xr:uid="{4C08FCD6-3043-4354-8249-620E8927C401}"/>
    <cellStyle name="Note 2 2 2 2 3 4 3" xfId="30134" xr:uid="{1D4B277D-E328-407D-931F-13223AD5578F}"/>
    <cellStyle name="Note 2 2 2 2 3 5" xfId="15050" xr:uid="{44069D7A-D1D7-4A1C-A19A-9FF9FCA15A5C}"/>
    <cellStyle name="Note 2 2 2 2 3 5 2" xfId="39354" xr:uid="{AC8E219C-6ED9-4A9F-87D9-317812CC9C0A}"/>
    <cellStyle name="Note 2 2 2 2 3 6" xfId="19585" xr:uid="{DE031A4F-BD34-4DB1-8842-70AD369D619F}"/>
    <cellStyle name="Note 2 2 2 2 3 6 2" xfId="32822" xr:uid="{0CB4C5AE-8F00-468F-8923-2B59BA132841}"/>
    <cellStyle name="Note 2 2 2 2 3 7" xfId="29559" xr:uid="{928AC058-9DF6-4B8A-BAF4-75116D636315}"/>
    <cellStyle name="Note 2 2 2 2 4" xfId="6309" xr:uid="{335708E9-6A73-4B29-8353-5AB5A25036E2}"/>
    <cellStyle name="Note 2 2 2 2 4 2" xfId="13166" xr:uid="{EACC8278-97BD-4553-9E30-76E50442F961}"/>
    <cellStyle name="Note 2 2 2 2 4 2 2" xfId="27411" xr:uid="{1F77E310-24D3-4729-BC9A-BA444910EAB0}"/>
    <cellStyle name="Note 2 2 2 2 4 2 2 2" xfId="38673" xr:uid="{03AD4E9E-83F8-4BA4-B8F6-513FA330C82E}"/>
    <cellStyle name="Note 2 2 2 2 4 2 3" xfId="29168" xr:uid="{5D647DD8-93A0-4AAE-84C0-587C89272010}"/>
    <cellStyle name="Note 2 2 2 2 4 2 3 2" xfId="41984" xr:uid="{51DFCFA7-AB8A-421F-ADDF-F101DDF2B826}"/>
    <cellStyle name="Note 2 2 2 2 4 2 4" xfId="25237" xr:uid="{57B205BB-8AA3-403C-B42B-9A2AFD7DA249}"/>
    <cellStyle name="Note 2 2 2 2 4 2 4 2" xfId="35495" xr:uid="{F0E711F4-3C21-46D8-B320-7DE91E604A1A}"/>
    <cellStyle name="Note 2 2 2 2 4 2 5" xfId="32125" xr:uid="{1E45638C-A97A-4AAB-967F-DC95A6F72FAD}"/>
    <cellStyle name="Note 2 2 2 2 4 3" xfId="16929" xr:uid="{3916FB40-8B11-4C9A-BE4C-5DDEEBF2658A}"/>
    <cellStyle name="Note 2 2 2 2 4 3 2" xfId="36606" xr:uid="{ADDFBAA7-B0F0-4FF7-86D2-5F88A68C7D2E}"/>
    <cellStyle name="Note 2 2 2 2 4 4" xfId="27786" xr:uid="{A054A6DB-8AD8-4A24-A2AB-C129F46A19C2}"/>
    <cellStyle name="Note 2 2 2 2 4 4 2" xfId="39752" xr:uid="{01EE7084-1A1D-404D-8273-6DEDD4AA6674}"/>
    <cellStyle name="Note 2 2 2 2 4 5" xfId="23665" xr:uid="{538CD9A0-1DAF-4749-B5F7-B6B1A91867A4}"/>
    <cellStyle name="Note 2 2 2 2 4 5 2" xfId="33242" xr:uid="{E56C2331-2A22-4F8B-AF7B-CC7F78E4238A}"/>
    <cellStyle name="Note 2 2 2 2 4 6" xfId="30502" xr:uid="{1374DA00-C76A-49A3-84B0-DA9212CEC36F}"/>
    <cellStyle name="Note 2 2 2 2 5" xfId="3753" xr:uid="{6980C86F-91F4-4DD4-ACA4-886C5D38BE09}"/>
    <cellStyle name="Note 2 2 2 2 5 2" xfId="27404" xr:uid="{8D9EA02A-9262-4E95-8634-394A3C2E1E50}"/>
    <cellStyle name="Note 2 2 2 2 5 2 2" xfId="38666" xr:uid="{70049306-43DC-4C56-89A9-3D0865D89394}"/>
    <cellStyle name="Note 2 2 2 2 5 3" xfId="29161" xr:uid="{CE7047F0-917A-4977-83F9-0CB7CAEB6633}"/>
    <cellStyle name="Note 2 2 2 2 5 3 2" xfId="41977" xr:uid="{74F02F6D-2A03-4217-9B33-B402375C2C0B}"/>
    <cellStyle name="Note 2 2 2 2 5 4" xfId="25230" xr:uid="{0315C8D5-262C-4D9D-8B9D-C10E78A7CC82}"/>
    <cellStyle name="Note 2 2 2 2 5 4 2" xfId="35488" xr:uid="{E5823997-4FDC-4515-83E5-C76DD5F42FAB}"/>
    <cellStyle name="Note 2 2 2 2 5 5" xfId="32118" xr:uid="{32AF4AF5-16D8-471C-B3FA-2502E57E9644}"/>
    <cellStyle name="Note 2 2 2 2 6" xfId="7747" xr:uid="{8164E245-46A0-431B-A092-9A00649427C7}"/>
    <cellStyle name="Note 2 2 2 2 6 2" xfId="25419" xr:uid="{06691C8C-B7B1-42E8-99B1-7586811E7753}"/>
    <cellStyle name="Note 2 2 2 2 6 2 2" xfId="35793" xr:uid="{00E18F06-BE0D-480C-A6F1-90D7B8BE8C1E}"/>
    <cellStyle name="Note 2 2 2 2 6 3" xfId="29796" xr:uid="{A94138F2-229A-49E7-9F41-D85EFA9F7AEA}"/>
    <cellStyle name="Note 2 2 2 2 7" xfId="11279" xr:uid="{931E2639-B8B6-443C-8B14-BCCD756F732F}"/>
    <cellStyle name="Note 2 2 2 2 7 2" xfId="38939" xr:uid="{DA0E3EEB-A2C4-4D13-B4AF-F697DBAC0AE7}"/>
    <cellStyle name="Note 2 2 2 2 8" xfId="15048" xr:uid="{F35B4D45-4917-4891-8A1D-4A17A05B4B6E}"/>
    <cellStyle name="Note 2 2 2 2 8 2" xfId="32400" xr:uid="{8F828A08-37D5-4F72-869E-4E35FD49F535}"/>
    <cellStyle name="Note 2 2 2 2 9" xfId="18308" xr:uid="{597F4A65-2CAA-459C-8F2F-22A34810A015}"/>
    <cellStyle name="Note 2 2 2 3" xfId="1357" xr:uid="{E3F6DFBC-9B63-4E76-876B-BF39E1D5AEB6}"/>
    <cellStyle name="Note 2 2 2 3 2" xfId="1358" xr:uid="{6781927B-7C92-43DA-A960-85D7AEADD6C8}"/>
    <cellStyle name="Note 2 2 2 3 2 2" xfId="3759" xr:uid="{A957B7CA-DF5D-41F4-8C7E-93D04FCB2DC0}"/>
    <cellStyle name="Note 2 2 2 3 2 2 2" xfId="6315" xr:uid="{6FA9DD75-4890-40BB-B5C7-412494E80189}"/>
    <cellStyle name="Note 2 2 2 3 2 2 2 2" xfId="27413" xr:uid="{B5CA1357-C511-4ABF-8B46-DFCBD40F9583}"/>
    <cellStyle name="Note 2 2 2 3 2 2 2 2 2" xfId="38676" xr:uid="{1C488CC1-D15C-417E-B86E-D88C87B91E94}"/>
    <cellStyle name="Note 2 2 2 3 2 2 2 3" xfId="29170" xr:uid="{A25133F3-C10D-45C8-AE68-47920ACC3FD6}"/>
    <cellStyle name="Note 2 2 2 3 2 2 2 3 2" xfId="41987" xr:uid="{075367AF-3664-4B7D-BAEE-D3FF80E482A9}"/>
    <cellStyle name="Note 2 2 2 3 2 2 2 4" xfId="25240" xr:uid="{0A6E3A72-A619-43DA-B98B-E6AD07ED777D}"/>
    <cellStyle name="Note 2 2 2 3 2 2 2 4 2" xfId="35498" xr:uid="{D0F2D321-3135-4164-BA3D-EE25BE1A6FB9}"/>
    <cellStyle name="Note 2 2 2 3 2 2 2 5" xfId="32128" xr:uid="{ACF37D60-E5D4-49DB-AEE6-1EC1D64E92E6}"/>
    <cellStyle name="Note 2 2 2 3 2 2 3" xfId="9234" xr:uid="{73B31660-00E6-469D-85F6-28F63849DB95}"/>
    <cellStyle name="Note 2 2 2 3 2 2 3 2" xfId="37126" xr:uid="{F1F4AF35-1F2B-4E7E-93A3-01DCC0387188}"/>
    <cellStyle name="Note 2 2 2 3 2 2 4" xfId="13167" xr:uid="{7CC95395-74CD-4D9E-B6E0-46ACA1A1445F}"/>
    <cellStyle name="Note 2 2 2 3 2 2 4 2" xfId="40272" xr:uid="{3C3F6940-E3F5-44C5-827F-7AC8BD9CE057}"/>
    <cellStyle name="Note 2 2 2 3 2 2 5" xfId="16930" xr:uid="{59EC285D-DA3A-4B26-8D1D-FEA13F3DD578}"/>
    <cellStyle name="Note 2 2 2 3 2 2 5 2" xfId="33777" xr:uid="{9F23932D-EB28-4B7F-B99C-2D2FC101FDC4}"/>
    <cellStyle name="Note 2 2 2 3 2 2 6" xfId="19588" xr:uid="{5353E88B-2AFD-4EEA-BFB1-6D76BD154091}"/>
    <cellStyle name="Note 2 2 2 3 2 3" xfId="6314" xr:uid="{835520A2-703D-4B89-A2DC-38A261E144BF}"/>
    <cellStyle name="Note 2 2 2 3 2 3 2" xfId="27412" xr:uid="{E062C5EC-D346-4E8D-A3C3-45FA28C95AC5}"/>
    <cellStyle name="Note 2 2 2 3 2 3 2 2" xfId="38675" xr:uid="{DFDAD8BE-8F99-4439-B3DF-A739A6AD551F}"/>
    <cellStyle name="Note 2 2 2 3 2 3 3" xfId="29169" xr:uid="{5969D142-522B-4410-B182-22F8084CC024}"/>
    <cellStyle name="Note 2 2 2 3 2 3 3 2" xfId="41986" xr:uid="{8220AA4B-239D-44AA-9259-ABF4C7AA6567}"/>
    <cellStyle name="Note 2 2 2 3 2 3 4" xfId="25239" xr:uid="{8D5655CF-F523-4D9A-B1DE-AABC47D9E241}"/>
    <cellStyle name="Note 2 2 2 3 2 3 4 2" xfId="35497" xr:uid="{85A8B21D-639D-4318-9C08-B3C28FCF85C7}"/>
    <cellStyle name="Note 2 2 2 3 2 3 5" xfId="32127" xr:uid="{24DF5900-AE19-4E67-B896-7FBAED598D43}"/>
    <cellStyle name="Note 2 2 2 3 2 4" xfId="3758" xr:uid="{CEA4D2C5-1701-444E-B09E-D62E46E4E62F}"/>
    <cellStyle name="Note 2 2 2 3 2 4 2" xfId="25854" xr:uid="{BB33BE2A-7D9E-4D0F-934B-F07F66FD9C32}"/>
    <cellStyle name="Note 2 2 2 3 2 4 2 2" xfId="36311" xr:uid="{588E0D5D-6AFD-4560-B93A-241C2BCC458E}"/>
    <cellStyle name="Note 2 2 2 3 2 4 3" xfId="30231" xr:uid="{F20954A0-4949-4DA7-8E4A-92CD45EC89CD}"/>
    <cellStyle name="Note 2 2 2 3 2 5" xfId="7750" xr:uid="{13179701-D6BF-4DB9-83AF-3A9708BA2394}"/>
    <cellStyle name="Note 2 2 2 3 2 5 2" xfId="39457" xr:uid="{2B8D8606-0D65-4B16-B7DC-518B315653C3}"/>
    <cellStyle name="Note 2 2 2 3 2 6" xfId="11283" xr:uid="{2AB63459-21CD-49E7-A5E2-85A7EC980BD2}"/>
    <cellStyle name="Note 2 2 2 3 2 6 2" xfId="32926" xr:uid="{C6E5F207-B306-4712-AD23-8FF1D7851889}"/>
    <cellStyle name="Note 2 2 2 3 2 7" xfId="15052" xr:uid="{5A591E79-6113-4D21-AA0B-B67138F268E8}"/>
    <cellStyle name="Note 2 2 2 3 2 8" xfId="18311" xr:uid="{5AEC675C-E030-415D-979F-805A95F61785}"/>
    <cellStyle name="Note 2 2 2 3 3" xfId="3760" xr:uid="{29F69969-08F9-4CCE-83DC-11059ADDBD89}"/>
    <cellStyle name="Note 2 2 2 3 3 2" xfId="6316" xr:uid="{9048A772-2967-40B1-877D-6CF4B926991C}"/>
    <cellStyle name="Note 2 2 2 3 3 2 2" xfId="13168" xr:uid="{19E4EE7C-E073-4B83-BFDD-36435910D0AC}"/>
    <cellStyle name="Note 2 2 2 3 3 2 2 2" xfId="38677" xr:uid="{5B70CD80-BA6E-4D37-8F4C-53E375540553}"/>
    <cellStyle name="Note 2 2 2 3 3 2 3" xfId="16931" xr:uid="{1654059F-6C35-48B9-ADBF-575932DD51AF}"/>
    <cellStyle name="Note 2 2 2 3 3 2 3 2" xfId="41988" xr:uid="{77C656B7-F0BA-447F-B846-E41FDC786D66}"/>
    <cellStyle name="Note 2 2 2 3 3 2 4" xfId="25241" xr:uid="{D6E477A8-FCD4-4DAA-9B57-3B04281890E8}"/>
    <cellStyle name="Note 2 2 2 3 3 2 4 2" xfId="35499" xr:uid="{769D67F6-F013-45A1-8D56-4A21D44BBBE0}"/>
    <cellStyle name="Note 2 2 2 3 3 2 5" xfId="32129" xr:uid="{58059F48-E7D0-4F4A-86D9-3811CB4F5843}"/>
    <cellStyle name="Note 2 2 2 3 3 3" xfId="9233" xr:uid="{3A0836BB-1234-41B1-8F8C-E81298E6517C}"/>
    <cellStyle name="Note 2 2 2 3 3 3 2" xfId="36706" xr:uid="{20B0590D-5703-4FF8-B25D-B64B0FF204B3}"/>
    <cellStyle name="Note 2 2 2 3 3 4" xfId="11284" xr:uid="{269732A2-5A2D-4885-B9F3-8BAC840374A2}"/>
    <cellStyle name="Note 2 2 2 3 3 4 2" xfId="39852" xr:uid="{22391F07-2146-44D3-A0FF-15B495CA133D}"/>
    <cellStyle name="Note 2 2 2 3 3 5" xfId="15053" xr:uid="{B4CA4EB5-46F2-4E6B-89ED-26BD64796652}"/>
    <cellStyle name="Note 2 2 2 3 3 5 2" xfId="33346" xr:uid="{D53BB68D-1952-4934-A5D5-20ADFEC56C69}"/>
    <cellStyle name="Note 2 2 2 3 3 6" xfId="19587" xr:uid="{736CC446-47E9-4CA2-8D9E-3FC818325EAD}"/>
    <cellStyle name="Note 2 2 2 3 4" xfId="6313" xr:uid="{7FAFA50C-8E20-470A-8B8D-22EA751B4D7A}"/>
    <cellStyle name="Note 2 2 2 3 4 2" xfId="13169" xr:uid="{14741F22-5302-4202-A03B-0B9504392BF2}"/>
    <cellStyle name="Note 2 2 2 3 4 2 2" xfId="38674" xr:uid="{A516AF01-79DF-492C-BA10-547D082D9205}"/>
    <cellStyle name="Note 2 2 2 3 4 3" xfId="16932" xr:uid="{2692D23A-2310-4B71-B323-6E8FA2860D26}"/>
    <cellStyle name="Note 2 2 2 3 4 3 2" xfId="41985" xr:uid="{F9738EA2-787F-4B3A-88A1-F2BA72C57E18}"/>
    <cellStyle name="Note 2 2 2 3 4 4" xfId="25238" xr:uid="{95DD6978-0CAE-49A7-BDF0-D684FAA9BC72}"/>
    <cellStyle name="Note 2 2 2 3 4 4 2" xfId="35496" xr:uid="{1D5AD9FC-71C2-49AC-AA7C-8EF22DC69DC6}"/>
    <cellStyle name="Note 2 2 2 3 4 5" xfId="32126" xr:uid="{CB7A0842-D7C1-4809-B929-C0FDB7263D84}"/>
    <cellStyle name="Note 2 2 2 3 5" xfId="3757" xr:uid="{8FC44159-DE12-4E64-B1CA-A82C5C897424}"/>
    <cellStyle name="Note 2 2 2 3 5 2" xfId="25516" xr:uid="{4CA115D3-916D-4967-88B7-B939DE7364E9}"/>
    <cellStyle name="Note 2 2 2 3 5 2 2" xfId="35892" xr:uid="{FC053683-CA4B-4DE3-A555-99BE0212728E}"/>
    <cellStyle name="Note 2 2 2 3 5 3" xfId="29893" xr:uid="{3DF4DB5B-5814-4A41-81D5-B3668F2A7D6F}"/>
    <cellStyle name="Note 2 2 2 3 6" xfId="7749" xr:uid="{DC1504B5-DF05-4CCB-8756-71D48AF0B5FC}"/>
    <cellStyle name="Note 2 2 2 3 6 2" xfId="39038" xr:uid="{81825751-2E76-42D0-B615-E2CA42278A6D}"/>
    <cellStyle name="Note 2 2 2 3 7" xfId="11282" xr:uid="{2FABBA1A-591E-4E03-9645-2C0CDEB0A7F1}"/>
    <cellStyle name="Note 2 2 2 3 7 2" xfId="32501" xr:uid="{232DBC07-12A9-455A-AA4C-C6AFF5F95D21}"/>
    <cellStyle name="Note 2 2 2 3 8" xfId="15051" xr:uid="{06302D47-AF84-47A5-8E26-D22DA1F84A5F}"/>
    <cellStyle name="Note 2 2 2 3 9" xfId="18310" xr:uid="{A33974A4-4D99-476C-91EF-71B3A8596C26}"/>
    <cellStyle name="Note 2 2 2 4" xfId="1359" xr:uid="{4A2CEF86-E3E3-4AC5-A1BC-88D2EF5B62AC}"/>
    <cellStyle name="Note 2 2 2 4 2" xfId="1360" xr:uid="{C3F5FBE4-515F-48BA-A448-C531A9F7881D}"/>
    <cellStyle name="Note 2 2 2 4 2 2" xfId="3763" xr:uid="{67B16E15-D9AF-49B0-9F8E-979D14027803}"/>
    <cellStyle name="Note 2 2 2 4 2 2 2" xfId="6319" xr:uid="{257738F2-CE9E-4167-91FA-FD8967DAF744}"/>
    <cellStyle name="Note 2 2 2 4 2 2 2 2" xfId="38678" xr:uid="{58A7D1C8-9369-496E-9881-C6C26B3E2B82}"/>
    <cellStyle name="Note 2 2 2 4 2 2 3" xfId="9236" xr:uid="{F0F26AAE-A877-4C3B-952F-B9657EDD24DE}"/>
    <cellStyle name="Note 2 2 2 4 2 2 3 2" xfId="41990" xr:uid="{3C386C04-8DEB-413D-9D29-318BC50179E4}"/>
    <cellStyle name="Note 2 2 2 4 2 2 4" xfId="13170" xr:uid="{97968493-D84C-4576-8DD0-07865CACD15F}"/>
    <cellStyle name="Note 2 2 2 4 2 2 4 2" xfId="35501" xr:uid="{3FC0BF18-6137-452F-A64E-17328EC84D3A}"/>
    <cellStyle name="Note 2 2 2 4 2 2 5" xfId="16933" xr:uid="{1EB81A42-92E5-4677-824F-1E8AD4F00E2D}"/>
    <cellStyle name="Note 2 2 2 4 2 2 6" xfId="19590" xr:uid="{E68FBAE3-1C9E-43CC-854C-7180322AAE42}"/>
    <cellStyle name="Note 2 2 2 4 2 3" xfId="6318" xr:uid="{4CD5FD25-B056-4C9B-984F-79F57C26DD10}"/>
    <cellStyle name="Note 2 2 2 4 2 3 2" xfId="36927" xr:uid="{B149375E-257A-44D6-AD00-1B68194410F0}"/>
    <cellStyle name="Note 2 2 2 4 2 4" xfId="3762" xr:uid="{A8F90ED3-7B25-407C-965C-5ACFF05AEFFE}"/>
    <cellStyle name="Note 2 2 2 4 2 4 2" xfId="40073" xr:uid="{DD2094AF-A4B3-4210-8810-524CFDB65EE0}"/>
    <cellStyle name="Note 2 2 2 4 2 5" xfId="7752" xr:uid="{8471AE45-04B1-4E44-87F1-18390B257CA0}"/>
    <cellStyle name="Note 2 2 2 4 2 5 2" xfId="33576" xr:uid="{D39D5706-48AB-4E7F-AE05-A4EE8C1E1C27}"/>
    <cellStyle name="Note 2 2 2 4 2 6" xfId="11286" xr:uid="{9F866025-0119-4D7C-B003-7CD1877CADD3}"/>
    <cellStyle name="Note 2 2 2 4 2 7" xfId="15055" xr:uid="{7B818930-F19C-497F-BB11-4DDF61B9D331}"/>
    <cellStyle name="Note 2 2 2 4 2 8" xfId="18313" xr:uid="{AFAD5143-7BDA-4CDE-BEB9-3935915EB78F}"/>
    <cellStyle name="Note 2 2 2 4 3" xfId="3764" xr:uid="{1F7CBEEF-713E-4F45-B8C9-EB1738A56628}"/>
    <cellStyle name="Note 2 2 2 4 3 2" xfId="6320" xr:uid="{F35BAD0B-54FC-41EF-A7C3-5E94D4678C35}"/>
    <cellStyle name="Note 2 2 2 4 3 2 2" xfId="13171" xr:uid="{97DCCCB6-B25D-4EA9-A22A-061CBC3CFB95}"/>
    <cellStyle name="Note 2 2 2 4 3 2 3" xfId="16934" xr:uid="{4B8CA7BF-A56E-4EF5-9E5E-7DA324F30998}"/>
    <cellStyle name="Note 2 2 2 4 3 3" xfId="9235" xr:uid="{598037E3-A889-4C8C-B79B-0000742EDA5A}"/>
    <cellStyle name="Note 2 2 2 4 3 3 2" xfId="41989" xr:uid="{E150CB64-1987-4A1B-941F-8A373DAB1C88}"/>
    <cellStyle name="Note 2 2 2 4 3 4" xfId="11287" xr:uid="{FCF67254-64CE-4E62-9EC9-4596CEA13C11}"/>
    <cellStyle name="Note 2 2 2 4 3 4 2" xfId="35500" xr:uid="{0F8049F1-7415-4B33-B0E9-EB0D51BBCC01}"/>
    <cellStyle name="Note 2 2 2 4 3 5" xfId="15056" xr:uid="{7080F231-9976-4F5F-8482-A43505AD3FA1}"/>
    <cellStyle name="Note 2 2 2 4 3 6" xfId="19589" xr:uid="{0BD49C8E-C805-4010-976A-81149B5F74E7}"/>
    <cellStyle name="Note 2 2 2 4 4" xfId="6317" xr:uid="{29BD3DC6-DFF7-4DC5-A813-603385702C6E}"/>
    <cellStyle name="Note 2 2 2 4 4 2" xfId="13172" xr:uid="{976D2423-05D7-4AE8-A94D-4B61C1AC22DD}"/>
    <cellStyle name="Note 2 2 2 4 4 2 2" xfId="36112" xr:uid="{7761FCEE-925C-4081-8702-7DC79CF7601E}"/>
    <cellStyle name="Note 2 2 2 4 4 3" xfId="16935" xr:uid="{AA0F138B-A2A1-4B32-B5D8-D986CDF7E45D}"/>
    <cellStyle name="Note 2 2 2 4 5" xfId="3761" xr:uid="{4BF472B0-AE50-48D7-8BCC-BB5358B656C4}"/>
    <cellStyle name="Note 2 2 2 4 5 2" xfId="39258" xr:uid="{3E7D29A3-2FF9-4B84-A3AC-619ED36BADAF}"/>
    <cellStyle name="Note 2 2 2 4 6" xfId="7751" xr:uid="{DA95551E-27DF-41E4-B6FA-04BF0892AA8C}"/>
    <cellStyle name="Note 2 2 2 4 6 2" xfId="32726" xr:uid="{C5BF5DD4-DCB0-46C7-8C64-9DBE1B951056}"/>
    <cellStyle name="Note 2 2 2 4 7" xfId="11285" xr:uid="{862DFB47-BE22-4894-82B0-FC6CD1AC9DF1}"/>
    <cellStyle name="Note 2 2 2 4 8" xfId="15054" xr:uid="{1584433B-C78F-4EDD-9CF2-CE6B35223873}"/>
    <cellStyle name="Note 2 2 2 4 9" xfId="18312" xr:uid="{E535C294-B25D-4E33-BE23-46E8D5272564}"/>
    <cellStyle name="Note 2 2 2 5" xfId="1361" xr:uid="{E1683EF8-CC4D-4EA0-9B49-03BC85B6AA8A}"/>
    <cellStyle name="Note 2 2 2 5 2" xfId="3766" xr:uid="{CF638429-E939-496C-B657-D1CE33FC8CFB}"/>
    <cellStyle name="Note 2 2 2 5 2 2" xfId="6322" xr:uid="{12EF3687-1903-4149-9AA2-D7AA6DCFA8F3}"/>
    <cellStyle name="Note 2 2 2 5 2 2 2" xfId="38679" xr:uid="{8BBEF22F-C65E-4367-B341-C6A11EE3E46B}"/>
    <cellStyle name="Note 2 2 2 5 2 3" xfId="9237" xr:uid="{F339BE1E-1094-464C-A350-6EF3E7F06748}"/>
    <cellStyle name="Note 2 2 2 5 2 3 2" xfId="41991" xr:uid="{27A3F88C-A925-44C0-905E-E95954362C65}"/>
    <cellStyle name="Note 2 2 2 5 2 4" xfId="13173" xr:uid="{57467C8C-A4F7-4349-907A-A87324D1631B}"/>
    <cellStyle name="Note 2 2 2 5 2 4 2" xfId="35502" xr:uid="{8D3A0592-64CC-4BD4-85E5-388FC67AC216}"/>
    <cellStyle name="Note 2 2 2 5 2 5" xfId="16936" xr:uid="{08C34FD4-3BA9-4440-B393-E541650BB744}"/>
    <cellStyle name="Note 2 2 2 5 2 6" xfId="19591" xr:uid="{50640CD5-4A72-4D61-BC58-B5C892D99821}"/>
    <cellStyle name="Note 2 2 2 5 3" xfId="6321" xr:uid="{57A8868C-22BF-462E-BA7B-4DE1CA98447F}"/>
    <cellStyle name="Note 2 2 2 5 3 2" xfId="26060" xr:uid="{95F5B8EB-6878-4954-BB0E-E4D4C4EF1228}"/>
    <cellStyle name="Note 2 2 2 5 3 2 2" xfId="36519" xr:uid="{8A49C306-8884-43E0-A1F9-E8ACCADA48D8}"/>
    <cellStyle name="Note 2 2 2 5 3 3" xfId="30437" xr:uid="{96953D7A-606B-47B9-8CEE-6FCCD86801F9}"/>
    <cellStyle name="Note 2 2 2 5 4" xfId="3765" xr:uid="{C7BEEF95-9A4B-4C31-BF6E-B924003A7586}"/>
    <cellStyle name="Note 2 2 2 5 4 2" xfId="39665" xr:uid="{1B28F055-CC91-48B4-992F-5862BC9453A7}"/>
    <cellStyle name="Note 2 2 2 5 5" xfId="7753" xr:uid="{DAFB6CE9-0CF4-4B61-A9DA-F5555A7406CC}"/>
    <cellStyle name="Note 2 2 2 5 5 2" xfId="33148" xr:uid="{0F5181D4-A775-4F4F-B0AE-010AA9AE39E0}"/>
    <cellStyle name="Note 2 2 2 5 6" xfId="11288" xr:uid="{B462C080-CD2D-4C0D-9E2D-A1B36C2B325F}"/>
    <cellStyle name="Note 2 2 2 5 7" xfId="15057" xr:uid="{A566742A-7883-4645-8380-B28B45862F8D}"/>
    <cellStyle name="Note 2 2 2 5 8" xfId="18314" xr:uid="{EF4E7717-5FFA-4A59-B462-94F4DCB25B4D}"/>
    <cellStyle name="Note 2 2 2 6" xfId="3767" xr:uid="{6A95FDB8-5865-486E-A2A7-EC33A34512DA}"/>
    <cellStyle name="Note 2 2 2 6 2" xfId="6323" xr:uid="{037E6BE6-145E-47F7-BB7F-24410655CA32}"/>
    <cellStyle name="Note 2 2 2 6 2 2" xfId="9566" xr:uid="{9B76FC58-3BBB-4614-AA1F-BD725F61616C}"/>
    <cellStyle name="Note 2 2 2 6 2 3" xfId="13174" xr:uid="{1000E972-086F-4400-B599-D687F0EAF876}"/>
    <cellStyle name="Note 2 2 2 6 2 4" xfId="16937" xr:uid="{7339B8FB-F203-40F2-99A8-00661FC3EAF6}"/>
    <cellStyle name="Note 2 2 2 6 3" xfId="8084" xr:uid="{5A25008C-1E88-40C0-ABD3-2CAD651F0B37}"/>
    <cellStyle name="Note 2 2 2 6 3 2" xfId="41976" xr:uid="{735ACE7D-D95B-4421-BA87-D848E395DB09}"/>
    <cellStyle name="Note 2 2 2 6 4" xfId="11289" xr:uid="{2F52AEEB-519C-4710-ABDF-6A0CFB60D688}"/>
    <cellStyle name="Note 2 2 2 6 4 2" xfId="35487" xr:uid="{5B36CCDC-9508-41C2-89E4-7196DB1F885B}"/>
    <cellStyle name="Note 2 2 2 6 5" xfId="15058" xr:uid="{2E01879C-B8C3-4E07-A45E-0DEAAFEBA95B}"/>
    <cellStyle name="Note 2 2 2 6 6" xfId="19584" xr:uid="{0C8DA5C1-D8FD-4E13-B88A-4ED1C06C80AC}"/>
    <cellStyle name="Note 2 2 2 7" xfId="6308" xr:uid="{DA76B3D4-ABA9-4065-9423-A66F504AE4F7}"/>
    <cellStyle name="Note 2 2 2 7 2" xfId="9230" xr:uid="{F208D061-59F1-4D67-A6C0-B83E1AB5BC99}"/>
    <cellStyle name="Note 2 2 2 7 2 2" xfId="35703" xr:uid="{3C599C25-5733-4B37-88BE-8D22B6A603CF}"/>
    <cellStyle name="Note 2 2 2 7 3" xfId="13175" xr:uid="{5BE152C0-4542-4CEF-A371-510D1792AE00}"/>
    <cellStyle name="Note 2 2 2 7 4" xfId="16938" xr:uid="{FB03E7EE-200C-45B2-84D1-448367CC4E17}"/>
    <cellStyle name="Note 2 2 2 8" xfId="3752" xr:uid="{8CACCF35-8181-4DD6-A85C-C1B45304E93B}"/>
    <cellStyle name="Note 2 2 2 8 2" xfId="38849" xr:uid="{A8A1DC95-3573-46BB-ABFF-E406A60E098F}"/>
    <cellStyle name="Note 2 2 2 9" xfId="7746" xr:uid="{392D012D-F4DF-4B44-8291-E76F93733A94}"/>
    <cellStyle name="Note 2 2 2 9 2" xfId="32304" xr:uid="{E37DA4AB-B1ED-43DC-B461-C5AAE646D07E}"/>
    <cellStyle name="Note 2 2 3" xfId="349" xr:uid="{EDB91334-FA08-4EE2-951E-E47C50EA8C02}"/>
    <cellStyle name="Note 2 2 3 2" xfId="1362" xr:uid="{24AC77AA-F693-4C24-885F-B74D3E0346F6}"/>
    <cellStyle name="Note 2 2 3 2 2" xfId="3770" xr:uid="{C4F39323-481E-4F16-A87B-B4D1E216E20C}"/>
    <cellStyle name="Note 2 2 3 2 2 2" xfId="6326" xr:uid="{CF153822-D316-41F8-8FB1-9DD6FF20D143}"/>
    <cellStyle name="Note 2 2 3 2 2 2 2" xfId="23307" xr:uid="{0B226357-2B77-441E-95D8-EA4D8175DA04}"/>
    <cellStyle name="Note 2 2 3 2 2 2 2 2" xfId="27417" xr:uid="{964BF0CF-247C-4E11-B48B-C0CDEA064CE4}"/>
    <cellStyle name="Note 2 2 3 2 2 2 2 2 2" xfId="38683" xr:uid="{016F4B28-45CB-467C-B102-036D2CA998B2}"/>
    <cellStyle name="Note 2 2 3 2 2 2 2 3" xfId="29174" xr:uid="{B73822F1-961E-48BA-AAD3-19AE4A63BF68}"/>
    <cellStyle name="Note 2 2 3 2 2 2 2 3 2" xfId="41995" xr:uid="{5E813425-9A12-4137-8593-83AC2801DF33}"/>
    <cellStyle name="Note 2 2 3 2 2 2 2 4" xfId="25245" xr:uid="{DA441F42-9D2E-4912-91FB-38A1C53DA278}"/>
    <cellStyle name="Note 2 2 3 2 2 2 2 4 2" xfId="35506" xr:uid="{5DDBDEAF-BBA2-493D-96C7-D52C96D6A991}"/>
    <cellStyle name="Note 2 2 3 2 2 2 2 5" xfId="32133" xr:uid="{D0A39381-3A24-415C-899B-89D995885EA9}"/>
    <cellStyle name="Note 2 2 3 2 2 2 3" xfId="26295" xr:uid="{E9915BC8-7B28-4017-B284-33C5C1256FB9}"/>
    <cellStyle name="Note 2 2 3 2 2 2 3 2" xfId="37174" xr:uid="{9DC99A87-E034-4804-BB3F-A91F769A7478}"/>
    <cellStyle name="Note 2 2 3 2 2 2 4" xfId="28049" xr:uid="{455D6712-548F-4608-A3F0-CC98BF85885F}"/>
    <cellStyle name="Note 2 2 3 2 2 2 4 2" xfId="40320" xr:uid="{ED29A30D-B553-41B8-9310-98727A67D6D1}"/>
    <cellStyle name="Note 2 2 3 2 2 2 5" xfId="23937" xr:uid="{D035D7B5-7787-4EF7-8375-6A673AA8B51A}"/>
    <cellStyle name="Note 2 2 3 2 2 2 5 2" xfId="33825" xr:uid="{7FCAC581-A7C5-409F-878C-5179FEE2CF2B}"/>
    <cellStyle name="Note 2 2 3 2 2 2 6" xfId="30775" xr:uid="{3C107658-CD1F-418C-9498-16F73F7D2615}"/>
    <cellStyle name="Note 2 2 3 2 2 3" xfId="9239" xr:uid="{039EB5F3-A23F-42B8-A4DD-CA3CF6C7C0EE}"/>
    <cellStyle name="Note 2 2 3 2 2 3 2" xfId="27416" xr:uid="{D8B2EAB4-3C7C-439D-98DE-ED6ED7534D8F}"/>
    <cellStyle name="Note 2 2 3 2 2 3 2 2" xfId="38682" xr:uid="{2A0E8427-71B4-44B1-9859-F71C769AEC52}"/>
    <cellStyle name="Note 2 2 3 2 2 3 3" xfId="29173" xr:uid="{CA0A42A2-A076-4D72-89CE-7FFF693CF3E8}"/>
    <cellStyle name="Note 2 2 3 2 2 3 3 2" xfId="41994" xr:uid="{C47BE7D9-7A7C-4EF3-9574-EA4FF313BF96}"/>
    <cellStyle name="Note 2 2 3 2 2 3 4" xfId="25244" xr:uid="{C9484FEB-B45D-4282-9264-B7D4CD363616}"/>
    <cellStyle name="Note 2 2 3 2 2 3 4 2" xfId="35505" xr:uid="{39AEBDFF-D0EA-457A-B9F2-63955ACFCFF0}"/>
    <cellStyle name="Note 2 2 3 2 2 3 5" xfId="32132" xr:uid="{6A2B3C57-35CF-470A-A5C1-8ACD14975DE8}"/>
    <cellStyle name="Note 2 2 3 2 2 4" xfId="13176" xr:uid="{64A1B2C5-823B-4265-9317-8CC63E9B4B9E}"/>
    <cellStyle name="Note 2 2 3 2 2 4 2" xfId="25902" xr:uid="{497D4D4B-94C2-4463-9183-91451889D907}"/>
    <cellStyle name="Note 2 2 3 2 2 4 2 2" xfId="36359" xr:uid="{FCDE7298-9C34-4150-B017-1B4B7B19D195}"/>
    <cellStyle name="Note 2 2 3 2 2 4 3" xfId="30279" xr:uid="{42032919-F27A-46B5-A1AB-D3C94274D567}"/>
    <cellStyle name="Note 2 2 3 2 2 5" xfId="16939" xr:uid="{4EC255AF-1E2C-4434-9331-A64340B727A5}"/>
    <cellStyle name="Note 2 2 3 2 2 5 2" xfId="39505" xr:uid="{E5871555-7A5C-4D2B-8221-0573455D1292}"/>
    <cellStyle name="Note 2 2 3 2 2 6" xfId="19593" xr:uid="{F872C690-3320-478F-A86D-D20DC6A9EEB2}"/>
    <cellStyle name="Note 2 2 3 2 2 6 2" xfId="32974" xr:uid="{099FE180-0833-4E68-8AA0-CBF7C6A55F82}"/>
    <cellStyle name="Note 2 2 3 2 2 7" xfId="29617" xr:uid="{61907B67-19AE-49E0-8D8D-B296DA2A4C03}"/>
    <cellStyle name="Note 2 2 3 2 3" xfId="6325" xr:uid="{ED6D7612-DC0F-464C-8836-E272CF5048FF}"/>
    <cellStyle name="Note 2 2 3 2 3 2" xfId="23308" xr:uid="{B342A67A-3080-4ECF-B5DD-BC1FB6303C06}"/>
    <cellStyle name="Note 2 2 3 2 3 2 2" xfId="27418" xr:uid="{915354F6-1752-4B30-842B-4EA5BC98216E}"/>
    <cellStyle name="Note 2 2 3 2 3 2 2 2" xfId="38684" xr:uid="{393CE8F7-B9E9-4413-A40F-2783D0996E72}"/>
    <cellStyle name="Note 2 2 3 2 3 2 3" xfId="29175" xr:uid="{CA1D9D14-4C80-4A4D-99B3-AB87178A7DBA}"/>
    <cellStyle name="Note 2 2 3 2 3 2 3 2" xfId="41996" xr:uid="{4CBCC438-5A3E-4787-8383-9F30D813B6D4}"/>
    <cellStyle name="Note 2 2 3 2 3 2 4" xfId="25246" xr:uid="{89DDCE4F-2C04-4788-9979-4BED8FF16BBE}"/>
    <cellStyle name="Note 2 2 3 2 3 2 4 2" xfId="35507" xr:uid="{8778FAB7-C632-4826-BF07-7B0BA87E2086}"/>
    <cellStyle name="Note 2 2 3 2 3 2 5" xfId="32134" xr:uid="{EFF58981-3DE0-4FCB-A868-D27EE670DF74}"/>
    <cellStyle name="Note 2 2 3 2 3 3" xfId="26133" xr:uid="{4812E3CC-6390-4A77-8BDC-E4AA048993C1}"/>
    <cellStyle name="Note 2 2 3 2 3 3 2" xfId="36754" xr:uid="{77E9CD10-6EDE-4D79-A80C-4D3C311DFCBC}"/>
    <cellStyle name="Note 2 2 3 2 3 4" xfId="27840" xr:uid="{D289B5BD-6F91-4CB7-89F0-A6DA95DFC0DF}"/>
    <cellStyle name="Note 2 2 3 2 3 4 2" xfId="39900" xr:uid="{935023AA-E71C-4D56-A327-80A888641F74}"/>
    <cellStyle name="Note 2 2 3 2 3 5" xfId="23724" xr:uid="{611182AB-8171-419A-B114-085057B189BB}"/>
    <cellStyle name="Note 2 2 3 2 3 5 2" xfId="33394" xr:uid="{7732C5A8-02D3-43D0-8A51-7ADF5235C964}"/>
    <cellStyle name="Note 2 2 3 2 3 6" xfId="30562" xr:uid="{03DC768E-B4A9-4BB8-AE33-8572E1D80EBC}"/>
    <cellStyle name="Note 2 2 3 2 4" xfId="3769" xr:uid="{E0495E1C-733C-4BF7-A3B4-ED57B443EF24}"/>
    <cellStyle name="Note 2 2 3 2 4 2" xfId="27415" xr:uid="{1D72CB59-6AB7-4EFA-99BD-D92FD6BA9D50}"/>
    <cellStyle name="Note 2 2 3 2 4 2 2" xfId="38681" xr:uid="{5E2D5C6C-C418-49DC-8FC8-577620E2A143}"/>
    <cellStyle name="Note 2 2 3 2 4 3" xfId="29172" xr:uid="{E8E609B5-211E-4363-AA42-F3765EF71B95}"/>
    <cellStyle name="Note 2 2 3 2 4 3 2" xfId="41993" xr:uid="{307FE95E-6F83-43FD-A9C9-4ED09C140337}"/>
    <cellStyle name="Note 2 2 3 2 4 4" xfId="25243" xr:uid="{C04B0012-AFF6-4077-9BA6-7DDA6C51209D}"/>
    <cellStyle name="Note 2 2 3 2 4 4 2" xfId="35504" xr:uid="{6AE4359F-DC4F-4825-A6BC-6253CAEFD822}"/>
    <cellStyle name="Note 2 2 3 2 4 5" xfId="32131" xr:uid="{80CC02D3-089F-47A1-A7D1-17FEE3C1E752}"/>
    <cellStyle name="Note 2 2 3 2 5" xfId="7755" xr:uid="{7B0BE7F4-7E22-4CDA-9730-F92896372CC8}"/>
    <cellStyle name="Note 2 2 3 2 5 2" xfId="25564" xr:uid="{28FF05D8-595D-4BB6-AE14-DD068824CDE3}"/>
    <cellStyle name="Note 2 2 3 2 5 2 2" xfId="35940" xr:uid="{073F136A-D915-4D65-98FC-4C213CE03251}"/>
    <cellStyle name="Note 2 2 3 2 5 3" xfId="29941" xr:uid="{70A11941-34F5-433D-A893-1AFBEA1322E5}"/>
    <cellStyle name="Note 2 2 3 2 6" xfId="11291" xr:uid="{EFA1FBE4-72B3-4A4C-981B-AC4B737D3DBB}"/>
    <cellStyle name="Note 2 2 3 2 6 2" xfId="39086" xr:uid="{474CDC9D-7C5E-4542-8067-52EE38361279}"/>
    <cellStyle name="Note 2 2 3 2 7" xfId="15060" xr:uid="{65475255-352E-4E41-B4EC-FF66C6566F77}"/>
    <cellStyle name="Note 2 2 3 2 7 2" xfId="32549" xr:uid="{57ABBC6D-CF3F-482E-8681-73ADE005AE04}"/>
    <cellStyle name="Note 2 2 3 2 8" xfId="18316" xr:uid="{C69582E5-92F8-4CD2-BC03-388E6C1BCB8A}"/>
    <cellStyle name="Note 2 2 3 3" xfId="3771" xr:uid="{EB5FD464-7784-44AC-B634-3247F5FD34A8}"/>
    <cellStyle name="Note 2 2 3 3 2" xfId="6327" xr:uid="{F83D5CC4-2569-4540-8C2C-9476AA5D19D6}"/>
    <cellStyle name="Note 2 2 3 3 2 2" xfId="13177" xr:uid="{229048AA-6711-4C79-AAB5-873A0973EB4E}"/>
    <cellStyle name="Note 2 2 3 3 2 2 2" xfId="27420" xr:uid="{CB93FCC5-F292-4CCA-A408-CC5BA67908DE}"/>
    <cellStyle name="Note 2 2 3 3 2 2 2 2" xfId="38686" xr:uid="{E791CA73-2BDA-47BC-A932-D464C1EDB3AF}"/>
    <cellStyle name="Note 2 2 3 3 2 2 3" xfId="29177" xr:uid="{3FC78B43-DE44-40FD-8EF1-BCFF5E88F97E}"/>
    <cellStyle name="Note 2 2 3 3 2 2 3 2" xfId="41998" xr:uid="{F60270DD-BC05-4390-A5B9-792491726F11}"/>
    <cellStyle name="Note 2 2 3 3 2 2 4" xfId="25248" xr:uid="{1FA9A8AE-E082-4F13-91E6-9E3A0114777B}"/>
    <cellStyle name="Note 2 2 3 3 2 2 4 2" xfId="35509" xr:uid="{240FCBC4-9B45-4CAB-94D6-C31409909A68}"/>
    <cellStyle name="Note 2 2 3 3 2 2 5" xfId="32136" xr:uid="{B765154C-5AB6-45D7-B0B7-E2B328AD5793}"/>
    <cellStyle name="Note 2 2 3 3 2 3" xfId="16940" xr:uid="{F077308D-BF85-412C-9646-984BC10BED6F}"/>
    <cellStyle name="Note 2 2 3 3 2 3 2" xfId="36975" xr:uid="{F7A92CE1-6E93-4832-88EE-8AABD5180315}"/>
    <cellStyle name="Note 2 2 3 3 2 4" xfId="27952" xr:uid="{CC4B0AF7-70C9-40E0-98DD-971A7BFE5D7E}"/>
    <cellStyle name="Note 2 2 3 3 2 4 2" xfId="40121" xr:uid="{F9A4866D-751F-4CB2-A485-DC6D114059F6}"/>
    <cellStyle name="Note 2 2 3 3 2 5" xfId="23837" xr:uid="{0A69F8A1-B3D8-497F-85B5-C93E2843FD85}"/>
    <cellStyle name="Note 2 2 3 3 2 5 2" xfId="33624" xr:uid="{7088E19D-D3AB-43F2-AA92-54086959A41E}"/>
    <cellStyle name="Note 2 2 3 3 2 6" xfId="30675" xr:uid="{E54B4200-9E6F-44E8-AB3C-12E483F15D5E}"/>
    <cellStyle name="Note 2 2 3 3 3" xfId="9238" xr:uid="{9FBC0F4A-7919-4A34-9784-1429ED2CC60C}"/>
    <cellStyle name="Note 2 2 3 3 3 2" xfId="27419" xr:uid="{E0D7A8F1-0298-4109-8E99-9D42229F65B9}"/>
    <cellStyle name="Note 2 2 3 3 3 2 2" xfId="38685" xr:uid="{A24A81C0-3F0B-45A1-8CE3-3472FCBD681E}"/>
    <cellStyle name="Note 2 2 3 3 3 3" xfId="29176" xr:uid="{D4EA6D4C-3612-4BF8-938A-A492A2542EAF}"/>
    <cellStyle name="Note 2 2 3 3 3 3 2" xfId="41997" xr:uid="{28857F4B-CA7E-4265-AC0E-9A811F93B3B6}"/>
    <cellStyle name="Note 2 2 3 3 3 4" xfId="25247" xr:uid="{C2DC317E-8CD1-4188-BF0E-7B26E723DE05}"/>
    <cellStyle name="Note 2 2 3 3 3 4 2" xfId="35508" xr:uid="{D038D492-CFD0-4BA3-9673-A5B5263DB1BF}"/>
    <cellStyle name="Note 2 2 3 3 3 5" xfId="32135" xr:uid="{B64754E2-CBDC-4027-91A3-18959203C58A}"/>
    <cellStyle name="Note 2 2 3 3 4" xfId="11292" xr:uid="{82B2FCC9-49DA-46F8-8F79-630E211E3845}"/>
    <cellStyle name="Note 2 2 3 3 4 2" xfId="25714" xr:uid="{8B482312-1D51-485F-9EA2-B42245D1914D}"/>
    <cellStyle name="Note 2 2 3 3 4 2 2" xfId="36160" xr:uid="{CB57B9CB-A5E2-45E8-81AC-4E8A17D1A6E2}"/>
    <cellStyle name="Note 2 2 3 3 4 3" xfId="30091" xr:uid="{B57C5549-B815-4EB7-BC43-6E04CE1CDA68}"/>
    <cellStyle name="Note 2 2 3 3 5" xfId="15061" xr:uid="{D3A0F226-D65F-43E9-BE44-7AB8DA3FB616}"/>
    <cellStyle name="Note 2 2 3 3 5 2" xfId="39306" xr:uid="{CDAE1362-0CA5-435F-B4E8-3305EB2A230C}"/>
    <cellStyle name="Note 2 2 3 3 6" xfId="19592" xr:uid="{2CFBB872-6964-44B1-8AC0-493FDF080FE2}"/>
    <cellStyle name="Note 2 2 3 3 6 2" xfId="32774" xr:uid="{53613E27-8E36-4BE3-B970-EBE5198C6CAE}"/>
    <cellStyle name="Note 2 2 3 3 7" xfId="29516" xr:uid="{4ABE159B-C172-4D6C-AFB5-25C730FC5BB0}"/>
    <cellStyle name="Note 2 2 3 4" xfId="6324" xr:uid="{CC941313-3F24-4AC6-AB88-8D6F12B7F0E8}"/>
    <cellStyle name="Note 2 2 3 4 2" xfId="13178" xr:uid="{990AD54C-BDA7-4DF5-A0FB-E4DC9065A4D8}"/>
    <cellStyle name="Note 2 2 3 4 2 2" xfId="27421" xr:uid="{34C5AC86-4884-4EE1-B7E8-9ACF689ED93C}"/>
    <cellStyle name="Note 2 2 3 4 2 2 2" xfId="38687" xr:uid="{5F4EEDF3-0335-4706-BC39-498BB4D4BEB7}"/>
    <cellStyle name="Note 2 2 3 4 2 3" xfId="29178" xr:uid="{2036EDC4-ED82-4B79-A23B-864E73C43367}"/>
    <cellStyle name="Note 2 2 3 4 2 3 2" xfId="41999" xr:uid="{0CA0E0F0-25CF-400F-B752-DC4639E1B6E0}"/>
    <cellStyle name="Note 2 2 3 4 2 4" xfId="25249" xr:uid="{0EF1C760-36C9-4654-9E95-A5590B556246}"/>
    <cellStyle name="Note 2 2 3 4 2 4 2" xfId="35510" xr:uid="{A04A7A0F-AB17-4552-9962-1D2DCD25D34D}"/>
    <cellStyle name="Note 2 2 3 4 2 5" xfId="32137" xr:uid="{4D946CB7-3F98-440F-B8DD-B24944333744}"/>
    <cellStyle name="Note 2 2 3 4 3" xfId="16941" xr:uid="{0EA8D6B3-F613-47A4-8978-F768F4E913D3}"/>
    <cellStyle name="Note 2 2 3 4 3 2" xfId="36561" xr:uid="{ABEEB5E8-4AA2-42E7-9942-678C77EDB3ED}"/>
    <cellStyle name="Note 2 2 3 4 4" xfId="27745" xr:uid="{9E9C50E8-3D29-47BF-86AE-BCE2B32859FF}"/>
    <cellStyle name="Note 2 2 3 4 4 2" xfId="39707" xr:uid="{2684B51E-B57C-4BE4-94BF-D20784DBCCA5}"/>
    <cellStyle name="Note 2 2 3 4 5" xfId="23624" xr:uid="{A7CE87BF-C5F9-4822-932A-699C7B7C7DA1}"/>
    <cellStyle name="Note 2 2 3 4 5 2" xfId="33194" xr:uid="{BD59CF31-63BD-429F-86A1-D44B01ACECD2}"/>
    <cellStyle name="Note 2 2 3 4 6" xfId="30461" xr:uid="{C1B03774-192F-4109-906F-82DA64575442}"/>
    <cellStyle name="Note 2 2 3 5" xfId="3768" xr:uid="{69D5A6C6-9B34-460F-A816-913A14E83DA5}"/>
    <cellStyle name="Note 2 2 3 5 2" xfId="27414" xr:uid="{F9D486E6-C472-4659-893C-0B33B65F3A02}"/>
    <cellStyle name="Note 2 2 3 5 2 2" xfId="38680" xr:uid="{D43368DA-60C2-4723-BAD9-066332DAC294}"/>
    <cellStyle name="Note 2 2 3 5 3" xfId="29171" xr:uid="{56CE56FE-F500-466A-9FC4-E6DAAB37793E}"/>
    <cellStyle name="Note 2 2 3 5 3 2" xfId="41992" xr:uid="{ABF2951B-9C3D-4DA5-8649-4DA797024B0A}"/>
    <cellStyle name="Note 2 2 3 5 4" xfId="25242" xr:uid="{CD720F6F-16A0-4BFA-842D-03EDE2F8D4BC}"/>
    <cellStyle name="Note 2 2 3 5 4 2" xfId="35503" xr:uid="{C48882A7-E6D7-472E-8502-CD99D467F2DE}"/>
    <cellStyle name="Note 2 2 3 5 5" xfId="32130" xr:uid="{69AEE2C1-8291-466E-8C30-76BFF7923C27}"/>
    <cellStyle name="Note 2 2 3 6" xfId="7754" xr:uid="{57FF35EA-91B7-4111-9A4A-6293E6F0A839}"/>
    <cellStyle name="Note 2 2 3 6 2" xfId="25378" xr:uid="{C9D56C2E-ABD1-498E-9D15-98036DD72D42}"/>
    <cellStyle name="Note 2 2 3 6 2 2" xfId="35748" xr:uid="{A3C16070-6BF1-48F1-8B53-3E49FA999ACD}"/>
    <cellStyle name="Note 2 2 3 6 3" xfId="29755" xr:uid="{E3D5B190-12EB-427C-87C0-68D549686355}"/>
    <cellStyle name="Note 2 2 3 7" xfId="11290" xr:uid="{46378FE3-5BD0-419A-8F30-34F73888C8FA}"/>
    <cellStyle name="Note 2 2 3 7 2" xfId="38894" xr:uid="{10044258-B0E9-4371-A8B6-71A376E06D7F}"/>
    <cellStyle name="Note 2 2 3 8" xfId="15059" xr:uid="{A408AF0C-374E-495E-8FA0-EFFD82E0F179}"/>
    <cellStyle name="Note 2 2 3 8 2" xfId="32352" xr:uid="{9B03D83C-F119-4746-B28D-818851F9CBA5}"/>
    <cellStyle name="Note 2 2 3 9" xfId="18315" xr:uid="{EE66021E-0947-49C8-9E05-CD4C51C6659E}"/>
    <cellStyle name="Note 2 2 4" xfId="1363" xr:uid="{9E5DE65B-8F6E-44FE-A917-0D80253F7FC7}"/>
    <cellStyle name="Note 2 2 4 2" xfId="1364" xr:uid="{1233833C-7378-4B6A-93A4-56FACE667876}"/>
    <cellStyle name="Note 2 2 4 2 2" xfId="3774" xr:uid="{3CB441FB-F911-44B2-96FD-639BBA27A3B3}"/>
    <cellStyle name="Note 2 2 4 2 2 2" xfId="6330" xr:uid="{3E90C359-33CC-471D-85F3-E8704B8FB56C}"/>
    <cellStyle name="Note 2 2 4 2 2 2 2" xfId="27423" xr:uid="{6221F484-DB8F-474E-A1B5-FA6103EAA057}"/>
    <cellStyle name="Note 2 2 4 2 2 2 2 2" xfId="38690" xr:uid="{BCE79A93-65B6-4A21-B9DE-B6A5B25E10B3}"/>
    <cellStyle name="Note 2 2 4 2 2 2 3" xfId="29180" xr:uid="{B3432F22-DB8D-41DC-B83B-A5AE20D33E47}"/>
    <cellStyle name="Note 2 2 4 2 2 2 3 2" xfId="42002" xr:uid="{E6582868-E276-470B-ADD5-A5D1425AC09B}"/>
    <cellStyle name="Note 2 2 4 2 2 2 4" xfId="25252" xr:uid="{242E98C3-65E1-43B6-BCEA-2B49BAF641B4}"/>
    <cellStyle name="Note 2 2 4 2 2 2 4 2" xfId="35513" xr:uid="{08675C6B-16C9-492E-B6C6-CA19C2F51013}"/>
    <cellStyle name="Note 2 2 4 2 2 2 5" xfId="32140" xr:uid="{74EDB6BC-5843-4EFC-9159-6CBDCE0D03B6}"/>
    <cellStyle name="Note 2 2 4 2 2 3" xfId="9241" xr:uid="{0FAF2D63-CE39-4E5C-9D0A-28F4DA255EED}"/>
    <cellStyle name="Note 2 2 4 2 2 3 2" xfId="37078" xr:uid="{39906D34-0ED0-45F2-8FB7-D00E7105267F}"/>
    <cellStyle name="Note 2 2 4 2 2 4" xfId="13179" xr:uid="{0F1235AE-65F0-4284-9488-4B138FACFB3E}"/>
    <cellStyle name="Note 2 2 4 2 2 4 2" xfId="40224" xr:uid="{E03B3F83-7CDB-4161-BC4A-A841D1EB9091}"/>
    <cellStyle name="Note 2 2 4 2 2 5" xfId="16942" xr:uid="{716B422A-C919-45FC-B07F-C63395A7C54C}"/>
    <cellStyle name="Note 2 2 4 2 2 5 2" xfId="33729" xr:uid="{96AB92CC-CB33-491D-9E86-82AA75159FB7}"/>
    <cellStyle name="Note 2 2 4 2 2 6" xfId="19595" xr:uid="{86EA5359-6DF9-49B3-AF7A-D93FB6A0963D}"/>
    <cellStyle name="Note 2 2 4 2 3" xfId="6329" xr:uid="{8903FF79-E2B6-4C9F-A43B-8EA668A6FF84}"/>
    <cellStyle name="Note 2 2 4 2 3 2" xfId="27422" xr:uid="{470E6BC3-9FA9-40A1-A4E3-9DEA8DF163EA}"/>
    <cellStyle name="Note 2 2 4 2 3 2 2" xfId="38689" xr:uid="{E8321334-06EF-45E3-9D81-4BC7AA73AFF9}"/>
    <cellStyle name="Note 2 2 4 2 3 3" xfId="29179" xr:uid="{B565580C-3CC6-4FC9-A032-145230FBFDFF}"/>
    <cellStyle name="Note 2 2 4 2 3 3 2" xfId="42001" xr:uid="{ABADD6BA-AED5-4260-B066-1E8CCA652695}"/>
    <cellStyle name="Note 2 2 4 2 3 4" xfId="25251" xr:uid="{AA578473-4756-4899-BB73-631E90FABBA6}"/>
    <cellStyle name="Note 2 2 4 2 3 4 2" xfId="35512" xr:uid="{6806F66C-2F1F-4741-B0FB-92D5480F96F5}"/>
    <cellStyle name="Note 2 2 4 2 3 5" xfId="32139" xr:uid="{62161613-35F9-4C95-B228-4929B781489B}"/>
    <cellStyle name="Note 2 2 4 2 4" xfId="3773" xr:uid="{0B41985C-2282-43F2-89F3-E4854451259D}"/>
    <cellStyle name="Note 2 2 4 2 4 2" xfId="25808" xr:uid="{80810B23-255F-4C39-9E85-71A13F8E449F}"/>
    <cellStyle name="Note 2 2 4 2 4 2 2" xfId="36263" xr:uid="{EFD6E24C-F912-4D32-BC2F-238D46A98693}"/>
    <cellStyle name="Note 2 2 4 2 4 3" xfId="30185" xr:uid="{8861ECE1-57DC-43AE-8989-552DBCD86DCB}"/>
    <cellStyle name="Note 2 2 4 2 5" xfId="7757" xr:uid="{86A91B7F-0FB3-4740-9506-2A2578E59CD0}"/>
    <cellStyle name="Note 2 2 4 2 5 2" xfId="39409" xr:uid="{03FFBE82-F4AD-4EA6-A573-358A60D8FA08}"/>
    <cellStyle name="Note 2 2 4 2 6" xfId="11294" xr:uid="{3DEEEED3-664F-4695-9D94-B207F37A08A6}"/>
    <cellStyle name="Note 2 2 4 2 6 2" xfId="32878" xr:uid="{2392EE96-303D-4543-BD1F-E86436BBE22F}"/>
    <cellStyle name="Note 2 2 4 2 7" xfId="15063" xr:uid="{E1E0B155-B90A-4403-AF71-DD4BE42D78E8}"/>
    <cellStyle name="Note 2 2 4 2 8" xfId="18318" xr:uid="{23998DF6-9439-4F25-8D73-5FFE7E05BF3E}"/>
    <cellStyle name="Note 2 2 4 3" xfId="3775" xr:uid="{7038E8CB-E153-47FA-9645-390C696A6A10}"/>
    <cellStyle name="Note 2 2 4 3 2" xfId="6331" xr:uid="{02D785A7-FA07-4FE9-8E9A-621593141E92}"/>
    <cellStyle name="Note 2 2 4 3 2 2" xfId="13180" xr:uid="{57BE879C-EB5E-4128-B2DE-D048ABF493D3}"/>
    <cellStyle name="Note 2 2 4 3 2 2 2" xfId="38691" xr:uid="{A660EA79-F9D7-46DF-95D6-6A0D00E949C1}"/>
    <cellStyle name="Note 2 2 4 3 2 3" xfId="16943" xr:uid="{C2476344-AE24-451E-95AF-6647960E2C92}"/>
    <cellStyle name="Note 2 2 4 3 2 3 2" xfId="42003" xr:uid="{59CF4AC3-316F-4775-B4DB-82C9550EF3D2}"/>
    <cellStyle name="Note 2 2 4 3 2 4" xfId="25253" xr:uid="{6F6F18F6-7456-403F-8B2D-C6A47C8CFC90}"/>
    <cellStyle name="Note 2 2 4 3 2 4 2" xfId="35514" xr:uid="{8A035827-0F86-4EBC-9916-052A6B4CF359}"/>
    <cellStyle name="Note 2 2 4 3 2 5" xfId="32141" xr:uid="{1F15B188-8AEA-4CE3-8102-F5D0614CF910}"/>
    <cellStyle name="Note 2 2 4 3 3" xfId="9240" xr:uid="{E1EC436B-ECEC-4ED8-B343-4DF0F352563D}"/>
    <cellStyle name="Note 2 2 4 3 3 2" xfId="36659" xr:uid="{7B51A47B-D5EE-4A4C-89CF-90CFF0992783}"/>
    <cellStyle name="Note 2 2 4 3 4" xfId="11295" xr:uid="{6D5CC5B4-7D8D-408A-9087-C4EC4EA78C23}"/>
    <cellStyle name="Note 2 2 4 3 4 2" xfId="39805" xr:uid="{E530EBA5-3254-4F41-890D-0FDA553B8553}"/>
    <cellStyle name="Note 2 2 4 3 5" xfId="15064" xr:uid="{EFB1B6E8-C36D-4A11-81AE-5829676B38E4}"/>
    <cellStyle name="Note 2 2 4 3 5 2" xfId="33298" xr:uid="{65051D27-15B0-47E8-A736-3A4C1DDA578F}"/>
    <cellStyle name="Note 2 2 4 3 6" xfId="19594" xr:uid="{1FB41CDA-CE4E-4287-A0D9-F5866D729AE3}"/>
    <cellStyle name="Note 2 2 4 4" xfId="6328" xr:uid="{EDF75143-5049-46C3-AAF3-A60EB962CB67}"/>
    <cellStyle name="Note 2 2 4 4 2" xfId="13181" xr:uid="{D357181B-C884-4606-9D68-8BEE6968B950}"/>
    <cellStyle name="Note 2 2 4 4 2 2" xfId="38688" xr:uid="{23759489-1B9A-4DFD-8741-EE89EA65FBD8}"/>
    <cellStyle name="Note 2 2 4 4 3" xfId="16944" xr:uid="{76B53164-6A46-4B26-B844-F7BCD859845B}"/>
    <cellStyle name="Note 2 2 4 4 3 2" xfId="42000" xr:uid="{33675531-6B06-4C2E-962F-9F2C2B48EDAE}"/>
    <cellStyle name="Note 2 2 4 4 4" xfId="25250" xr:uid="{383AEE29-5908-4B43-9058-3C5DCB3F78EB}"/>
    <cellStyle name="Note 2 2 4 4 4 2" xfId="35511" xr:uid="{5EA7A2AB-E32D-4109-804F-2D33B4FF5022}"/>
    <cellStyle name="Note 2 2 4 4 5" xfId="32138" xr:uid="{B83F35CC-1FE6-497D-9483-BA9AE0C7626F}"/>
    <cellStyle name="Note 2 2 4 5" xfId="3772" xr:uid="{6380F58C-DDD9-4728-9C3F-357CD5B4BA3A}"/>
    <cellStyle name="Note 2 2 4 5 2" xfId="25469" xr:uid="{788A0D15-AB61-4D8B-B06D-342FC1832C96}"/>
    <cellStyle name="Note 2 2 4 5 2 2" xfId="35845" xr:uid="{FE2FE3BB-E815-414F-B92A-2683DDEB076C}"/>
    <cellStyle name="Note 2 2 4 5 3" xfId="29846" xr:uid="{E9BFC352-B0F5-4852-8FD2-8C5DA796F4CA}"/>
    <cellStyle name="Note 2 2 4 6" xfId="7756" xr:uid="{CF3ED689-B00E-46E7-BFB1-52A86FBF528D}"/>
    <cellStyle name="Note 2 2 4 6 2" xfId="38991" xr:uid="{791E9258-BD0E-4E0D-9118-993DADF60A17}"/>
    <cellStyle name="Note 2 2 4 7" xfId="11293" xr:uid="{88830EB7-F8BA-445B-9D9A-3BB98E3D595B}"/>
    <cellStyle name="Note 2 2 4 7 2" xfId="32454" xr:uid="{D6D8CFE8-96E0-4C90-A992-9CB76FC491A3}"/>
    <cellStyle name="Note 2 2 4 8" xfId="15062" xr:uid="{A0B73843-CD39-40A1-B967-54F175388361}"/>
    <cellStyle name="Note 2 2 4 9" xfId="18317" xr:uid="{B3B970AC-54F2-46C9-B46D-86A5665F7A44}"/>
    <cellStyle name="Note 2 2 5" xfId="1365" xr:uid="{0871A039-E43C-42D4-B8D7-B9E285F523A6}"/>
    <cellStyle name="Note 2 2 5 2" xfId="1366" xr:uid="{C3653096-1BA4-4191-BF10-3785CD93C875}"/>
    <cellStyle name="Note 2 2 5 2 2" xfId="3778" xr:uid="{D75BF075-B944-4999-A008-32480FE60A17}"/>
    <cellStyle name="Note 2 2 5 2 2 2" xfId="6334" xr:uid="{2C6BC50A-D0B2-455D-9ADD-CFCA883035D5}"/>
    <cellStyle name="Note 2 2 5 2 2 2 2" xfId="38692" xr:uid="{8130E08D-3B86-43EE-8AEC-85CC70FF56EB}"/>
    <cellStyle name="Note 2 2 5 2 2 3" xfId="9243" xr:uid="{D4F5F7B9-F1C0-4F73-9803-0D510810E342}"/>
    <cellStyle name="Note 2 2 5 2 2 3 2" xfId="42005" xr:uid="{5822E7AE-BCC5-496C-A4C1-6E2EAD797F31}"/>
    <cellStyle name="Note 2 2 5 2 2 4" xfId="13182" xr:uid="{C6824382-8143-49A9-A407-4C599970B61D}"/>
    <cellStyle name="Note 2 2 5 2 2 4 2" xfId="35516" xr:uid="{86F300F8-6646-4038-9759-4DDA6DB62214}"/>
    <cellStyle name="Note 2 2 5 2 2 5" xfId="16945" xr:uid="{3AC1D13C-500B-401B-BD57-B13821320EB2}"/>
    <cellStyle name="Note 2 2 5 2 2 6" xfId="19597" xr:uid="{802E5837-A654-48E8-A3AD-F1B0186EBB7B}"/>
    <cellStyle name="Note 2 2 5 2 3" xfId="6333" xr:uid="{A65DE1B9-F6D2-4493-AB98-4A34002E7A10}"/>
    <cellStyle name="Note 2 2 5 2 3 2" xfId="36880" xr:uid="{57ABAFB3-2C62-49E7-AEA0-5213E4C8B9E8}"/>
    <cellStyle name="Note 2 2 5 2 4" xfId="3777" xr:uid="{70A83C93-1133-47B5-8E75-35D20BCCD732}"/>
    <cellStyle name="Note 2 2 5 2 4 2" xfId="40026" xr:uid="{C04F0C81-5960-4BF7-8420-322D2603F443}"/>
    <cellStyle name="Note 2 2 5 2 5" xfId="7759" xr:uid="{411CBE08-7EC3-489C-8865-3034549AC459}"/>
    <cellStyle name="Note 2 2 5 2 5 2" xfId="33528" xr:uid="{933AFD18-3258-44F4-8E7E-B025908E9E29}"/>
    <cellStyle name="Note 2 2 5 2 6" xfId="11297" xr:uid="{FD75CD36-8110-486A-B597-91A4A859A4FE}"/>
    <cellStyle name="Note 2 2 5 2 7" xfId="15066" xr:uid="{FEA803E8-7D84-4474-B81D-8B8504FBC6D4}"/>
    <cellStyle name="Note 2 2 5 2 8" xfId="18320" xr:uid="{C65C1287-B22D-4604-B546-5D057E466339}"/>
    <cellStyle name="Note 2 2 5 3" xfId="3779" xr:uid="{9E0C8766-C0AB-46DD-A592-74458B81F2B8}"/>
    <cellStyle name="Note 2 2 5 3 2" xfId="6335" xr:uid="{86BE94A3-DC55-444C-A630-C9C0C326E134}"/>
    <cellStyle name="Note 2 2 5 3 2 2" xfId="13183" xr:uid="{0AFADD64-066D-4435-80F0-700F2BD3D7D6}"/>
    <cellStyle name="Note 2 2 5 3 2 3" xfId="16946" xr:uid="{629CA5DF-F7D2-48AB-9CFB-5FBA909F3549}"/>
    <cellStyle name="Note 2 2 5 3 3" xfId="9242" xr:uid="{6371B8E6-A973-4F92-B4EE-48E059D1F12C}"/>
    <cellStyle name="Note 2 2 5 3 3 2" xfId="42004" xr:uid="{A98CA853-EEC3-4DFF-B704-6165D008D39E}"/>
    <cellStyle name="Note 2 2 5 3 4" xfId="11298" xr:uid="{896675A6-9F39-43D9-9114-6595CDF74FE2}"/>
    <cellStyle name="Note 2 2 5 3 4 2" xfId="35515" xr:uid="{FDC85FA3-616C-460B-8C60-69997CC412D0}"/>
    <cellStyle name="Note 2 2 5 3 5" xfId="15067" xr:uid="{22AC3CA5-29FC-4B57-B99F-5D358CBD3B08}"/>
    <cellStyle name="Note 2 2 5 3 6" xfId="19596" xr:uid="{6BB23AE5-55B7-4378-8937-6E7CCAE8F68A}"/>
    <cellStyle name="Note 2 2 5 4" xfId="6332" xr:uid="{AE01F77C-653C-47D2-AAA8-E20D7C013366}"/>
    <cellStyle name="Note 2 2 5 4 2" xfId="13184" xr:uid="{1611C54A-4415-4C49-BD0D-4D937A69D426}"/>
    <cellStyle name="Note 2 2 5 4 2 2" xfId="36065" xr:uid="{0AFFC2E9-87B0-495C-847C-6E0911BF824F}"/>
    <cellStyle name="Note 2 2 5 4 3" xfId="16947" xr:uid="{72FFAA07-F3C9-4F6F-A0D6-5A99E07414D1}"/>
    <cellStyle name="Note 2 2 5 5" xfId="3776" xr:uid="{3A4C266B-2963-4D65-8290-6ABB8F2D6E36}"/>
    <cellStyle name="Note 2 2 5 5 2" xfId="39211" xr:uid="{3493A3E2-745A-4BA2-B4B6-FF2FD18615FC}"/>
    <cellStyle name="Note 2 2 5 6" xfId="7758" xr:uid="{C640C7D2-B237-402C-B88C-D5438AD36E29}"/>
    <cellStyle name="Note 2 2 5 6 2" xfId="32678" xr:uid="{B5621213-415D-4583-9A96-4FB1EE07E37C}"/>
    <cellStyle name="Note 2 2 5 7" xfId="11296" xr:uid="{20202F07-B6C7-471F-8516-3E63F5330A35}"/>
    <cellStyle name="Note 2 2 5 8" xfId="15065" xr:uid="{08E24058-A185-42A3-A897-5693B577D902}"/>
    <cellStyle name="Note 2 2 5 9" xfId="18319" xr:uid="{5D03EC2C-3A2D-474E-AE0C-5CA6013149F1}"/>
    <cellStyle name="Note 2 2 6" xfId="1367" xr:uid="{4A0D4683-9D21-44AD-9BB7-F2E1A61B5251}"/>
    <cellStyle name="Note 2 2 6 2" xfId="3781" xr:uid="{321F6233-1AAC-4436-ABE1-DA2D85839DC7}"/>
    <cellStyle name="Note 2 2 6 2 2" xfId="6337" xr:uid="{417B5E14-F3D3-45B3-8C0C-89C2516822B7}"/>
    <cellStyle name="Note 2 2 6 2 2 2" xfId="38693" xr:uid="{D6D758BD-779F-475F-A2ED-55FD26CFCE98}"/>
    <cellStyle name="Note 2 2 6 2 3" xfId="9244" xr:uid="{CA54F8BA-0786-42E3-B96D-51FD25F84871}"/>
    <cellStyle name="Note 2 2 6 2 3 2" xfId="42006" xr:uid="{7B870F05-43B7-4C58-9A7A-DE91C602D5C2}"/>
    <cellStyle name="Note 2 2 6 2 4" xfId="13185" xr:uid="{1DE16F63-CC4E-4314-9B6A-1E7AD303F558}"/>
    <cellStyle name="Note 2 2 6 2 4 2" xfId="35517" xr:uid="{DE45D834-E756-44C5-BF8B-05974D363A70}"/>
    <cellStyle name="Note 2 2 6 2 5" xfId="16948" xr:uid="{2BF86FEB-AC6A-484E-84F6-EC326EF7C8F8}"/>
    <cellStyle name="Note 2 2 6 2 6" xfId="19598" xr:uid="{D40132D6-8ABA-4A21-8955-1F82AE1D1B0B}"/>
    <cellStyle name="Note 2 2 6 3" xfId="6336" xr:uid="{3D28CC44-CFD9-49E1-9421-B6C10073103F}"/>
    <cellStyle name="Note 2 2 6 3 2" xfId="26020" xr:uid="{273411DB-E20E-4DAA-BBA8-963E6A96D117}"/>
    <cellStyle name="Note 2 2 6 3 2 2" xfId="36479" xr:uid="{A9A21C93-4F74-4036-9AB2-27E29E58866E}"/>
    <cellStyle name="Note 2 2 6 3 3" xfId="30397" xr:uid="{A3670C08-B7EE-442D-8BC2-99EC65A9B3AB}"/>
    <cellStyle name="Note 2 2 6 4" xfId="3780" xr:uid="{FEF41BF3-4789-49FA-87BF-ED0F7D50B38F}"/>
    <cellStyle name="Note 2 2 6 4 2" xfId="39625" xr:uid="{00D38A26-3623-4632-A14B-4B3C7BF92200}"/>
    <cellStyle name="Note 2 2 6 5" xfId="7760" xr:uid="{7841A591-717F-4D8C-A9AB-C7F2FA9B5AB6}"/>
    <cellStyle name="Note 2 2 6 5 2" xfId="33101" xr:uid="{C6B2418F-2E37-4CAB-BE92-259D7993F7C7}"/>
    <cellStyle name="Note 2 2 6 6" xfId="11299" xr:uid="{5E8BF175-16D2-40A0-B5FC-99209FC4A70F}"/>
    <cellStyle name="Note 2 2 6 7" xfId="15068" xr:uid="{29513901-0471-43A3-9C41-F06291608475}"/>
    <cellStyle name="Note 2 2 6 8" xfId="18321" xr:uid="{157BEE43-C1F3-4BF1-AFAA-57BA9B7463DC}"/>
    <cellStyle name="Note 2 2 7" xfId="3782" xr:uid="{5F52E522-18E5-4CD5-9341-9BD5093C4B84}"/>
    <cellStyle name="Note 2 2 7 2" xfId="6338" xr:uid="{9AF53DF7-B3F3-456B-89CF-751C70FFBD5B}"/>
    <cellStyle name="Note 2 2 7 2 2" xfId="9567" xr:uid="{D9474C48-49A0-4E8D-BB85-2ADEBCD5481E}"/>
    <cellStyle name="Note 2 2 7 2 3" xfId="13186" xr:uid="{61B0AB94-5441-42C1-9EF4-6BA68276FEAF}"/>
    <cellStyle name="Note 2 2 7 2 4" xfId="16949" xr:uid="{F0540601-46BF-44CD-93B7-EB3BA94BA8B2}"/>
    <cellStyle name="Note 2 2 7 3" xfId="8085" xr:uid="{9951C3A1-4D4C-4867-B829-44AD328692F0}"/>
    <cellStyle name="Note 2 2 7 3 2" xfId="41975" xr:uid="{07B8AC0F-7D29-4513-8E1C-F2A07AFF6C2A}"/>
    <cellStyle name="Note 2 2 7 4" xfId="11300" xr:uid="{45ED70DC-5FBB-40E4-8FF1-34E53FA6E97D}"/>
    <cellStyle name="Note 2 2 7 4 2" xfId="35486" xr:uid="{081635CD-DD14-48DC-8653-0FE808EE13C8}"/>
    <cellStyle name="Note 2 2 7 5" xfId="15069" xr:uid="{F11D59B6-341E-494D-B7F1-69CBC1A02E98}"/>
    <cellStyle name="Note 2 2 7 6" xfId="19583" xr:uid="{E162CD8C-3083-450C-9A70-B46A3DE49BAB}"/>
    <cellStyle name="Note 2 2 8" xfId="6307" xr:uid="{54E3DA71-3B5E-40CD-9C03-235504819763}"/>
    <cellStyle name="Note 2 2 8 2" xfId="9229" xr:uid="{C7B40D98-2C6C-4D60-A950-B28708DD2FB8}"/>
    <cellStyle name="Note 2 2 8 2 2" xfId="35660" xr:uid="{B06FE225-BB45-45B8-B285-CBA6CC641D67}"/>
    <cellStyle name="Note 2 2 8 3" xfId="13187" xr:uid="{735A919C-C2CE-49D0-96FB-DC97BA61972D}"/>
    <cellStyle name="Note 2 2 8 4" xfId="16950" xr:uid="{AEF33A46-0761-4324-8B92-B87FD5EDF978}"/>
    <cellStyle name="Note 2 2 9" xfId="3751" xr:uid="{FCE34E8F-89E4-4F65-A357-B434900AE509}"/>
    <cellStyle name="Note 2 2 9 2" xfId="38806" xr:uid="{E0E5A833-9249-4D80-9100-3A8E7E22B23E}"/>
    <cellStyle name="Note 2 3" xfId="219" xr:uid="{01FAC63D-5CEF-4BD3-A5BA-CC9F8E63910D}"/>
    <cellStyle name="Note 2 3 10" xfId="11301" xr:uid="{021C55A8-FDA0-4481-83BA-2F1FD7C0CAFE}"/>
    <cellStyle name="Note 2 3 11" xfId="15070" xr:uid="{89071496-F0A8-49C4-A60A-B1B24405BBB3}"/>
    <cellStyle name="Note 2 3 12" xfId="18322" xr:uid="{9F24BD00-FCDB-4C6A-BBC9-73F2077CAD7F}"/>
    <cellStyle name="Note 2 3 2" xfId="373" xr:uid="{9C350B10-AC6E-43F2-AC14-307962891435}"/>
    <cellStyle name="Note 2 3 2 2" xfId="1368" xr:uid="{14D425D4-E22B-456C-8503-791125774272}"/>
    <cellStyle name="Note 2 3 2 2 2" xfId="3786" xr:uid="{01F10C1D-BC27-41D1-AA54-3B4357C9775C}"/>
    <cellStyle name="Note 2 3 2 2 2 2" xfId="6342" xr:uid="{E16EF94E-7D1C-43EA-9CC7-5848FB28D0FF}"/>
    <cellStyle name="Note 2 3 2 2 2 2 2" xfId="23309" xr:uid="{8D22E659-7041-418C-884C-BF5FD5DFB456}"/>
    <cellStyle name="Note 2 3 2 2 2 2 2 2" xfId="27427" xr:uid="{E9017D53-B45A-413C-B492-003298E99F18}"/>
    <cellStyle name="Note 2 3 2 2 2 2 2 2 2" xfId="38697" xr:uid="{875B49F0-6B94-4427-9472-37E3AC5D5775}"/>
    <cellStyle name="Note 2 3 2 2 2 2 2 3" xfId="29184" xr:uid="{6737FB65-714C-4BA1-821D-AF1E03A072CA}"/>
    <cellStyle name="Note 2 3 2 2 2 2 2 3 2" xfId="42011" xr:uid="{616E5E66-679A-410B-B01D-08F6DDBCCFC6}"/>
    <cellStyle name="Note 2 3 2 2 2 2 2 4" xfId="25257" xr:uid="{5D1DB6CB-34F1-4C18-9E7B-2E223016E5AA}"/>
    <cellStyle name="Note 2 3 2 2 2 2 2 4 2" xfId="35522" xr:uid="{DA0485E9-EF6A-453B-BFD6-5111214F702A}"/>
    <cellStyle name="Note 2 3 2 2 2 2 2 5" xfId="32145" xr:uid="{8D1528A7-FAC9-488D-9512-1A77B371A8C0}"/>
    <cellStyle name="Note 2 3 2 2 2 2 3" xfId="26315" xr:uid="{4174D44E-D37D-4A6A-880D-864B079DC3D6}"/>
    <cellStyle name="Note 2 3 2 2 2 2 3 2" xfId="37198" xr:uid="{F2653BBD-8860-4FE5-88F3-D9DD7CD2E595}"/>
    <cellStyle name="Note 2 3 2 2 2 2 4" xfId="28069" xr:uid="{B7AFC2F6-C153-4BFF-9FA6-07880D4CEF5E}"/>
    <cellStyle name="Note 2 3 2 2 2 2 4 2" xfId="40344" xr:uid="{35A40B27-4E8F-4E7B-91F4-B3715932486D}"/>
    <cellStyle name="Note 2 3 2 2 2 2 5" xfId="23957" xr:uid="{EB1A138E-93B9-44E2-97DB-3E4C07A92064}"/>
    <cellStyle name="Note 2 3 2 2 2 2 5 2" xfId="33849" xr:uid="{B25970E9-165B-40CE-9550-9625C6BBB6EF}"/>
    <cellStyle name="Note 2 3 2 2 2 2 6" xfId="30795" xr:uid="{C031EAB8-1EB6-4B8B-8DB3-81142AAF2758}"/>
    <cellStyle name="Note 2 3 2 2 2 3" xfId="9247" xr:uid="{D5043B4C-F166-4B83-9B92-8633C75F1EAC}"/>
    <cellStyle name="Note 2 3 2 2 2 3 2" xfId="27426" xr:uid="{7DE0922C-D308-4EB1-9236-3DBEF6EF52F8}"/>
    <cellStyle name="Note 2 3 2 2 2 3 2 2" xfId="38696" xr:uid="{83CFF582-0772-4B36-839A-D93517FE85A6}"/>
    <cellStyle name="Note 2 3 2 2 2 3 3" xfId="29183" xr:uid="{766B527C-2DE4-41C7-96EC-D00119341C43}"/>
    <cellStyle name="Note 2 3 2 2 2 3 3 2" xfId="42010" xr:uid="{3FB4E7E5-2208-44D8-ACFE-C98AFF98169C}"/>
    <cellStyle name="Note 2 3 2 2 2 3 4" xfId="25256" xr:uid="{E17C529A-6D21-4FD8-AC56-AC480F3AE878}"/>
    <cellStyle name="Note 2 3 2 2 2 3 4 2" xfId="35521" xr:uid="{C0983ADC-409B-4266-8BAC-1615B21EB8B1}"/>
    <cellStyle name="Note 2 3 2 2 2 3 5" xfId="32144" xr:uid="{98330120-DE0E-47BF-825A-DCE8FB08BC43}"/>
    <cellStyle name="Note 2 3 2 2 2 4" xfId="13188" xr:uid="{E9DC8E2E-39B9-400A-BED7-8CE961544815}"/>
    <cellStyle name="Note 2 3 2 2 2 4 2" xfId="25926" xr:uid="{1298D38D-56FB-438C-B8FB-A32CDA423DC7}"/>
    <cellStyle name="Note 2 3 2 2 2 4 2 2" xfId="36383" xr:uid="{000365E6-8683-4472-AF41-92868F322921}"/>
    <cellStyle name="Note 2 3 2 2 2 4 3" xfId="30303" xr:uid="{AC8939A2-01A5-42E4-930E-6105481E5028}"/>
    <cellStyle name="Note 2 3 2 2 2 5" xfId="16951" xr:uid="{35A8FF3D-B9BA-4F86-80B5-DEE9C0FC126D}"/>
    <cellStyle name="Note 2 3 2 2 2 5 2" xfId="39529" xr:uid="{5DE1D12D-EA22-4F73-90DD-6D72A418430D}"/>
    <cellStyle name="Note 2 3 2 2 2 6" xfId="19601" xr:uid="{2B5B6266-94E3-4F4B-9033-B0C2C84AC251}"/>
    <cellStyle name="Note 2 3 2 2 2 6 2" xfId="32998" xr:uid="{842DF6B1-4B26-42D9-8A7F-53BADCE6D167}"/>
    <cellStyle name="Note 2 3 2 2 2 7" xfId="29637" xr:uid="{BD8D3972-919E-4058-94AC-A1C4A418E779}"/>
    <cellStyle name="Note 2 3 2 2 3" xfId="6341" xr:uid="{BF671BC4-55BC-475A-8AF9-A7E8391D3527}"/>
    <cellStyle name="Note 2 3 2 2 3 2" xfId="23310" xr:uid="{30BB39EF-F815-4E35-8BAC-FD674C59237D}"/>
    <cellStyle name="Note 2 3 2 2 3 2 2" xfId="27428" xr:uid="{C1F936AE-95FF-4EC5-9040-4474B5DC8742}"/>
    <cellStyle name="Note 2 3 2 2 3 2 2 2" xfId="38698" xr:uid="{30B0606F-F276-4798-867C-3589BEB7B813}"/>
    <cellStyle name="Note 2 3 2 2 3 2 3" xfId="29185" xr:uid="{65E64332-60B7-4ACC-BF0D-F22DD9F8146D}"/>
    <cellStyle name="Note 2 3 2 2 3 2 3 2" xfId="42012" xr:uid="{6884D945-F1DA-47AA-82CA-4EF92EB4AAB4}"/>
    <cellStyle name="Note 2 3 2 2 3 2 4" xfId="25258" xr:uid="{4B537FE1-A0AB-44C9-8713-DE88E4CA58DC}"/>
    <cellStyle name="Note 2 3 2 2 3 2 4 2" xfId="35523" xr:uid="{84138F42-F2F4-48EB-8BDC-15AC8BF3912D}"/>
    <cellStyle name="Note 2 3 2 2 3 2 5" xfId="32146" xr:uid="{E42684DA-4DD3-4A80-80B2-608DF0CFFCCE}"/>
    <cellStyle name="Note 2 3 2 2 3 3" xfId="26153" xr:uid="{4B86BD75-E406-466A-8E3A-7D0252F3FE39}"/>
    <cellStyle name="Note 2 3 2 2 3 3 2" xfId="36778" xr:uid="{E3206071-D642-49DF-A8C3-06F6C158AA51}"/>
    <cellStyle name="Note 2 3 2 2 3 4" xfId="27860" xr:uid="{7C97A40C-04A2-4E7A-95AC-0D659EC90A30}"/>
    <cellStyle name="Note 2 3 2 2 3 4 2" xfId="39924" xr:uid="{899C30F8-A5A7-4BA6-9120-536167A8EEFD}"/>
    <cellStyle name="Note 2 3 2 2 3 5" xfId="23744" xr:uid="{129BA09D-4147-431F-961F-495E341884F5}"/>
    <cellStyle name="Note 2 3 2 2 3 5 2" xfId="33418" xr:uid="{E00B7552-E7B9-475D-BC37-8AEAB4D31550}"/>
    <cellStyle name="Note 2 3 2 2 3 6" xfId="30582" xr:uid="{7241C14C-E9A8-424F-B86F-C45C36E26E4A}"/>
    <cellStyle name="Note 2 3 2 2 4" xfId="3785" xr:uid="{6377321B-FC0D-4BF6-9B3A-8DE74EE334BF}"/>
    <cellStyle name="Note 2 3 2 2 4 2" xfId="27425" xr:uid="{60625311-2468-42AF-BE45-2792D1A1637F}"/>
    <cellStyle name="Note 2 3 2 2 4 2 2" xfId="38695" xr:uid="{3B2DD789-017A-4E6D-9FBF-7C82E0C253A9}"/>
    <cellStyle name="Note 2 3 2 2 4 3" xfId="29182" xr:uid="{F7200CC3-9D0A-4365-9AB2-8DF7AC947A54}"/>
    <cellStyle name="Note 2 3 2 2 4 3 2" xfId="42009" xr:uid="{12588C97-D1FB-4A7C-B4C4-D9802AA9A7C3}"/>
    <cellStyle name="Note 2 3 2 2 4 4" xfId="25255" xr:uid="{2C75706A-6B63-4983-8CA2-D1E13E8BA829}"/>
    <cellStyle name="Note 2 3 2 2 4 4 2" xfId="35520" xr:uid="{6E7D0665-7676-47CA-8DA9-08576007E0FE}"/>
    <cellStyle name="Note 2 3 2 2 4 5" xfId="32143" xr:uid="{298980AE-296B-4B45-9EFB-AD45F08B9ABE}"/>
    <cellStyle name="Note 2 3 2 2 5" xfId="7763" xr:uid="{1F25BBBD-4CF6-4E2D-80C7-B03AECBFC7DB}"/>
    <cellStyle name="Note 2 3 2 2 5 2" xfId="25588" xr:uid="{CF973A1E-734B-4BA8-908A-5AF4B43BFC69}"/>
    <cellStyle name="Note 2 3 2 2 5 2 2" xfId="35964" xr:uid="{9F8825AB-8BBC-49CF-A698-4194A777DE53}"/>
    <cellStyle name="Note 2 3 2 2 5 3" xfId="29965" xr:uid="{0F1F112C-F763-467C-8A38-E1646A72B3DC}"/>
    <cellStyle name="Note 2 3 2 2 6" xfId="11303" xr:uid="{B3ADECA3-66F2-49A5-8171-519866BE36A3}"/>
    <cellStyle name="Note 2 3 2 2 6 2" xfId="39110" xr:uid="{B154952F-962F-4553-9F69-0DCBE5106E43}"/>
    <cellStyle name="Note 2 3 2 2 7" xfId="15072" xr:uid="{352473A8-6383-4498-8B41-E0AC3E0740B2}"/>
    <cellStyle name="Note 2 3 2 2 7 2" xfId="32573" xr:uid="{E241CC47-4C01-4251-8FAA-9AC1175BE677}"/>
    <cellStyle name="Note 2 3 2 2 8" xfId="18324" xr:uid="{A7D42D87-D8DE-4C68-A79A-813FC911147D}"/>
    <cellStyle name="Note 2 3 2 3" xfId="3787" xr:uid="{03E024ED-8F32-4778-8E99-93B3F7040FAA}"/>
    <cellStyle name="Note 2 3 2 3 2" xfId="6343" xr:uid="{1609B717-650A-4E4A-A444-0FD4043F4E8E}"/>
    <cellStyle name="Note 2 3 2 3 2 2" xfId="13189" xr:uid="{E99EC4D2-ADF1-4F9C-8FDA-42E68D8633F8}"/>
    <cellStyle name="Note 2 3 2 3 2 2 2" xfId="27430" xr:uid="{ECF95A38-E574-4857-AE06-CADC6A9C01A8}"/>
    <cellStyle name="Note 2 3 2 3 2 2 2 2" xfId="38700" xr:uid="{5F347D0C-9595-4B29-9B35-A99F452930A8}"/>
    <cellStyle name="Note 2 3 2 3 2 2 3" xfId="29187" xr:uid="{6985359B-5550-4AFF-B160-397FCA23BEEB}"/>
    <cellStyle name="Note 2 3 2 3 2 2 3 2" xfId="42014" xr:uid="{90DB8343-ECD1-4A8B-9BF5-3EEF568F20F5}"/>
    <cellStyle name="Note 2 3 2 3 2 2 4" xfId="25260" xr:uid="{8F5E162C-CABB-4E8F-BB5D-8D1BC1F2E223}"/>
    <cellStyle name="Note 2 3 2 3 2 2 4 2" xfId="35525" xr:uid="{EA819DB4-0CA4-4A74-84D0-15C955E70167}"/>
    <cellStyle name="Note 2 3 2 3 2 2 5" xfId="32148" xr:uid="{68965C25-ED83-40F7-AF30-2CA2B990200B}"/>
    <cellStyle name="Note 2 3 2 3 2 3" xfId="16952" xr:uid="{B3A50195-4CE6-4C56-AC24-01646396AFA7}"/>
    <cellStyle name="Note 2 3 2 3 2 3 2" xfId="36999" xr:uid="{388C51B6-1409-4A23-A07F-9D87DAD75C7D}"/>
    <cellStyle name="Note 2 3 2 3 2 4" xfId="27973" xr:uid="{7AAD0441-F836-4C7A-8E97-1707C112FD87}"/>
    <cellStyle name="Note 2 3 2 3 2 4 2" xfId="40145" xr:uid="{A23323A1-3AA2-495A-9066-C8F6B713032C}"/>
    <cellStyle name="Note 2 3 2 3 2 5" xfId="23858" xr:uid="{D6E851C0-9343-463D-ACD0-AAC7A8FA3B36}"/>
    <cellStyle name="Note 2 3 2 3 2 5 2" xfId="33648" xr:uid="{DB896722-C1F0-4EE3-AD6B-6F5D3C1D834B}"/>
    <cellStyle name="Note 2 3 2 3 2 6" xfId="30696" xr:uid="{250C6490-A40B-43D5-B672-C920F4FB9954}"/>
    <cellStyle name="Note 2 3 2 3 3" xfId="9246" xr:uid="{A6A80079-C6FC-4E26-AFEC-902182A5470F}"/>
    <cellStyle name="Note 2 3 2 3 3 2" xfId="27429" xr:uid="{97B83585-273A-43F6-A014-CA0291BF33C7}"/>
    <cellStyle name="Note 2 3 2 3 3 2 2" xfId="38699" xr:uid="{70A4C424-D9AA-4553-A463-BE2DF1999544}"/>
    <cellStyle name="Note 2 3 2 3 3 3" xfId="29186" xr:uid="{62CC58ED-C992-4C0F-BBF2-CF19E4B8C94A}"/>
    <cellStyle name="Note 2 3 2 3 3 3 2" xfId="42013" xr:uid="{9F2C2D49-105A-48E4-999E-2475ED61A034}"/>
    <cellStyle name="Note 2 3 2 3 3 4" xfId="25259" xr:uid="{D930BFD7-461B-4F99-A6C6-47112874BDFF}"/>
    <cellStyle name="Note 2 3 2 3 3 4 2" xfId="35524" xr:uid="{0C1D80DC-99FC-46C3-86D5-640FC1F741F3}"/>
    <cellStyle name="Note 2 3 2 3 3 5" xfId="32147" xr:uid="{A27347C6-A111-4296-9208-8C38D3F1F739}"/>
    <cellStyle name="Note 2 3 2 3 4" xfId="11304" xr:uid="{2980501B-0D10-4915-B7D9-CD7931C24EEC}"/>
    <cellStyle name="Note 2 3 2 3 4 2" xfId="25735" xr:uid="{C0FFF25B-CAF2-451B-8968-A6F611788BDE}"/>
    <cellStyle name="Note 2 3 2 3 4 2 2" xfId="36184" xr:uid="{E9844432-91D0-4F9A-A52E-ACED415E4A80}"/>
    <cellStyle name="Note 2 3 2 3 4 3" xfId="30112" xr:uid="{2E196378-CBC2-487E-8A34-7E5B8342CFEC}"/>
    <cellStyle name="Note 2 3 2 3 5" xfId="15073" xr:uid="{470D84E0-F0EE-45CC-86FC-921B5675534A}"/>
    <cellStyle name="Note 2 3 2 3 5 2" xfId="39330" xr:uid="{CCD23910-2080-4E2C-AA58-245EE601C2F5}"/>
    <cellStyle name="Note 2 3 2 3 6" xfId="19600" xr:uid="{C3EB9005-695A-4AB9-99DC-0235CFC886B5}"/>
    <cellStyle name="Note 2 3 2 3 6 2" xfId="32798" xr:uid="{9A7BC0CC-EC2C-490E-BC9A-8E93E2401537}"/>
    <cellStyle name="Note 2 3 2 3 7" xfId="29537" xr:uid="{36BE4E04-4FE9-4134-B38E-139084A2718D}"/>
    <cellStyle name="Note 2 3 2 4" xfId="6340" xr:uid="{A3F36ED6-456C-4C99-83B1-84D3248B55F8}"/>
    <cellStyle name="Note 2 3 2 4 2" xfId="13190" xr:uid="{41A16F6C-428C-4FFB-A108-7D51153C1F5E}"/>
    <cellStyle name="Note 2 3 2 4 2 2" xfId="27431" xr:uid="{86620F50-1898-4E5E-B966-4747139D6A2E}"/>
    <cellStyle name="Note 2 3 2 4 2 2 2" xfId="38701" xr:uid="{CC6D96DF-88FC-431F-B770-A51A9349406F}"/>
    <cellStyle name="Note 2 3 2 4 2 3" xfId="29188" xr:uid="{F318BD27-830B-4EED-855B-85CACE3BFF0A}"/>
    <cellStyle name="Note 2 3 2 4 2 3 2" xfId="42015" xr:uid="{EACA4521-0354-46A7-A430-29BC9BAD1E73}"/>
    <cellStyle name="Note 2 3 2 4 2 4" xfId="25261" xr:uid="{1474ECF1-91DC-4347-859A-C0B97B2F085D}"/>
    <cellStyle name="Note 2 3 2 4 2 4 2" xfId="35526" xr:uid="{8BE53203-5158-4C64-8FB6-6F42E0A5D501}"/>
    <cellStyle name="Note 2 3 2 4 2 5" xfId="32149" xr:uid="{059C13F7-03C0-43CE-9B86-EDFDD423F8E9}"/>
    <cellStyle name="Note 2 3 2 4 3" xfId="16953" xr:uid="{D463BFB0-41D6-4486-9E12-41BE1DD57C8B}"/>
    <cellStyle name="Note 2 3 2 4 3 2" xfId="36583" xr:uid="{EDB7F890-1A3A-4614-AF08-A0DB7BC72139}"/>
    <cellStyle name="Note 2 3 2 4 4" xfId="27765" xr:uid="{B81B21B8-34AE-4D9B-A38D-A5D517538E8E}"/>
    <cellStyle name="Note 2 3 2 4 4 2" xfId="39729" xr:uid="{4785135B-BCD7-4636-975D-F4683A65DEAB}"/>
    <cellStyle name="Note 2 3 2 4 5" xfId="23644" xr:uid="{D3C6388B-A528-4083-BC9B-94F7474A22B1}"/>
    <cellStyle name="Note 2 3 2 4 5 2" xfId="33218" xr:uid="{A412D145-792A-409F-BB25-41777142A7C2}"/>
    <cellStyle name="Note 2 3 2 4 6" xfId="30481" xr:uid="{BC0EF764-4D21-43CB-9B28-716BCEC7D64B}"/>
    <cellStyle name="Note 2 3 2 5" xfId="3784" xr:uid="{DCA78B93-B62C-415D-BDC8-BEE9A55AC760}"/>
    <cellStyle name="Note 2 3 2 5 2" xfId="27424" xr:uid="{2929E9CE-3770-49EC-8BDE-5EB1933AC959}"/>
    <cellStyle name="Note 2 3 2 5 2 2" xfId="38694" xr:uid="{982B437A-A011-455B-911B-A62AB99B1B5E}"/>
    <cellStyle name="Note 2 3 2 5 3" xfId="29181" xr:uid="{60170BE0-D244-4C3C-A859-53CAE631DD0D}"/>
    <cellStyle name="Note 2 3 2 5 3 2" xfId="42008" xr:uid="{505C74FD-E889-4415-B81A-59BEC7813CDD}"/>
    <cellStyle name="Note 2 3 2 5 4" xfId="25254" xr:uid="{E6BA6B40-0B33-4520-9D0D-FED5248534F6}"/>
    <cellStyle name="Note 2 3 2 5 4 2" xfId="35519" xr:uid="{80746A37-F250-463D-93AE-2FB4504E0387}"/>
    <cellStyle name="Note 2 3 2 5 5" xfId="32142" xr:uid="{6E3F0744-D38F-45C5-BCFA-EC6193D02BD7}"/>
    <cellStyle name="Note 2 3 2 6" xfId="7762" xr:uid="{E6F3A6BF-0F76-482A-8679-741331E18EBC}"/>
    <cellStyle name="Note 2 3 2 6 2" xfId="25398" xr:uid="{50773AF1-55F0-4BAB-9EAF-46A0911FD28D}"/>
    <cellStyle name="Note 2 3 2 6 2 2" xfId="35770" xr:uid="{DFB4168E-2090-4A25-85C4-5EA5E9780588}"/>
    <cellStyle name="Note 2 3 2 6 3" xfId="29775" xr:uid="{5EFF4691-FBF8-4295-9165-4676EBE22057}"/>
    <cellStyle name="Note 2 3 2 7" xfId="11302" xr:uid="{07392492-0C1F-4C84-A5E1-01469642B42F}"/>
    <cellStyle name="Note 2 3 2 7 2" xfId="38916" xr:uid="{D1F71D9A-EB9E-417B-A919-C5F80ECF6D21}"/>
    <cellStyle name="Note 2 3 2 8" xfId="15071" xr:uid="{9AB3EF4C-996D-412E-9E0C-514E692B9EC5}"/>
    <cellStyle name="Note 2 3 2 8 2" xfId="32376" xr:uid="{2A9DA60D-3F11-448F-8812-8A23BD1B3B7A}"/>
    <cellStyle name="Note 2 3 2 9" xfId="18323" xr:uid="{63C2B661-F65D-48AB-83F7-2738BEE1579F}"/>
    <cellStyle name="Note 2 3 3" xfId="1369" xr:uid="{D44AA879-774D-4998-86E0-4BB1A73225C8}"/>
    <cellStyle name="Note 2 3 3 2" xfId="1370" xr:uid="{E8A0461E-4B2C-4D1B-955D-37540F108877}"/>
    <cellStyle name="Note 2 3 3 2 2" xfId="3790" xr:uid="{B2AF81D0-B5F3-4086-A00B-912D757D80F4}"/>
    <cellStyle name="Note 2 3 3 2 2 2" xfId="6346" xr:uid="{E1C878CF-8D2A-4F85-8575-8F907B9192A3}"/>
    <cellStyle name="Note 2 3 3 2 2 2 2" xfId="27433" xr:uid="{6E820F65-955F-4650-A14F-A2E7055A62E5}"/>
    <cellStyle name="Note 2 3 3 2 2 2 2 2" xfId="38704" xr:uid="{8E788D96-8869-4BEA-B202-C13F357EA296}"/>
    <cellStyle name="Note 2 3 3 2 2 2 3" xfId="29190" xr:uid="{77BD3645-AB3E-4BA4-B374-0702238DE07F}"/>
    <cellStyle name="Note 2 3 3 2 2 2 3 2" xfId="42018" xr:uid="{61A3991C-2835-4789-8FF7-7FFD220E1BBA}"/>
    <cellStyle name="Note 2 3 3 2 2 2 4" xfId="25264" xr:uid="{7F3D35DB-FAEB-4BD1-8DC3-9EFB2C97E322}"/>
    <cellStyle name="Note 2 3 3 2 2 2 4 2" xfId="35529" xr:uid="{D3118E36-0609-4987-B1A1-11848AC6837E}"/>
    <cellStyle name="Note 2 3 3 2 2 2 5" xfId="32152" xr:uid="{1EAAC37E-79E2-4202-981A-27B0561F6F06}"/>
    <cellStyle name="Note 2 3 3 2 2 3" xfId="9249" xr:uid="{43572147-FB2C-4834-9351-77F23D7DB63E}"/>
    <cellStyle name="Note 2 3 3 2 2 3 2" xfId="37102" xr:uid="{C2D740A7-B40D-4D48-B43D-C47926625347}"/>
    <cellStyle name="Note 2 3 3 2 2 4" xfId="13191" xr:uid="{73375BC0-66C9-46BE-AA0A-642CF00A830E}"/>
    <cellStyle name="Note 2 3 3 2 2 4 2" xfId="40248" xr:uid="{7A83E4D3-96CE-49CF-9796-DE96C3ECFD8D}"/>
    <cellStyle name="Note 2 3 3 2 2 5" xfId="16954" xr:uid="{EABF5850-FDDD-4FA8-9D33-0C9AAD4D2AE5}"/>
    <cellStyle name="Note 2 3 3 2 2 5 2" xfId="33753" xr:uid="{3F25AD77-8328-495F-9D80-3D7B6B1993C7}"/>
    <cellStyle name="Note 2 3 3 2 2 6" xfId="19603" xr:uid="{BF286BFC-6A28-4C24-8FFB-C4F6F34ED951}"/>
    <cellStyle name="Note 2 3 3 2 3" xfId="6345" xr:uid="{0DE3DBA8-46D5-4974-9995-B52B80E07AB3}"/>
    <cellStyle name="Note 2 3 3 2 3 2" xfId="27432" xr:uid="{2F4FF060-4C9D-44BA-B162-F9B20F006262}"/>
    <cellStyle name="Note 2 3 3 2 3 2 2" xfId="38703" xr:uid="{9075B5FA-F971-4CCC-8EEC-3A756E867885}"/>
    <cellStyle name="Note 2 3 3 2 3 3" xfId="29189" xr:uid="{4FAEF8BF-D825-4157-8AA1-1D1EE8AA91D8}"/>
    <cellStyle name="Note 2 3 3 2 3 3 2" xfId="42017" xr:uid="{0513E9CA-1226-402E-AEA3-1E7B581F288A}"/>
    <cellStyle name="Note 2 3 3 2 3 4" xfId="25263" xr:uid="{3E2B4A7C-615F-4106-BD67-1A501BF823B1}"/>
    <cellStyle name="Note 2 3 3 2 3 4 2" xfId="35528" xr:uid="{26E7A045-AC06-4D5A-B558-9ECD734DF5A5}"/>
    <cellStyle name="Note 2 3 3 2 3 5" xfId="32151" xr:uid="{C6D486E6-279D-4387-B693-2F403C4E5694}"/>
    <cellStyle name="Note 2 3 3 2 4" xfId="3789" xr:uid="{970BD5F2-CFCD-4C1C-814C-9AF8590E22F8}"/>
    <cellStyle name="Note 2 3 3 2 4 2" xfId="25831" xr:uid="{0F0CAFF2-083D-4C2B-97FF-D1E1F748B340}"/>
    <cellStyle name="Note 2 3 3 2 4 2 2" xfId="36287" xr:uid="{182CC6E0-1D7A-4214-A421-17449B6F700B}"/>
    <cellStyle name="Note 2 3 3 2 4 3" xfId="30208" xr:uid="{F4B3EAA3-4DDA-4B3B-B79D-BD0833FB11F2}"/>
    <cellStyle name="Note 2 3 3 2 5" xfId="7765" xr:uid="{45F1B6C1-712E-48B6-9490-4ABF2DC7CD1B}"/>
    <cellStyle name="Note 2 3 3 2 5 2" xfId="39433" xr:uid="{3E6CF74B-82EB-4AD2-8C6B-82939B26D450}"/>
    <cellStyle name="Note 2 3 3 2 6" xfId="11306" xr:uid="{0D0B09FC-B5CF-45E1-AC61-D2A373CD504D}"/>
    <cellStyle name="Note 2 3 3 2 6 2" xfId="32902" xr:uid="{D6E4F504-2510-4731-8635-3010390E9309}"/>
    <cellStyle name="Note 2 3 3 2 7" xfId="15075" xr:uid="{5AEC4BE2-EFD2-4055-9046-C24FFB90C3D8}"/>
    <cellStyle name="Note 2 3 3 2 8" xfId="18326" xr:uid="{6B2355D3-FD83-48FF-86E0-FD6CFF172BA6}"/>
    <cellStyle name="Note 2 3 3 3" xfId="3791" xr:uid="{4B0F6995-0C47-4C01-AD43-9B63172B7F01}"/>
    <cellStyle name="Note 2 3 3 3 2" xfId="6347" xr:uid="{0A1B8427-7319-4FDE-956C-D9F2DD8B4271}"/>
    <cellStyle name="Note 2 3 3 3 2 2" xfId="13192" xr:uid="{2BC60CC6-CB4F-4102-83EA-D13B54FE9DB7}"/>
    <cellStyle name="Note 2 3 3 3 2 2 2" xfId="38705" xr:uid="{3B0B4CA2-35AE-46AA-87B2-9EE4129C7740}"/>
    <cellStyle name="Note 2 3 3 3 2 3" xfId="16955" xr:uid="{EA8081CD-1ADD-49A6-B96C-C9CECA50CCDA}"/>
    <cellStyle name="Note 2 3 3 3 2 3 2" xfId="42019" xr:uid="{D298BFB8-15E1-4E0E-8F69-E042EA2DA6B8}"/>
    <cellStyle name="Note 2 3 3 3 2 4" xfId="25265" xr:uid="{31169CF0-411C-4687-97B7-97677D079F21}"/>
    <cellStyle name="Note 2 3 3 3 2 4 2" xfId="35530" xr:uid="{27F3CA65-BA6F-4D05-8E61-232FF7D63BEC}"/>
    <cellStyle name="Note 2 3 3 3 2 5" xfId="32153" xr:uid="{744D9E29-5660-4004-8748-621750F6CCD6}"/>
    <cellStyle name="Note 2 3 3 3 3" xfId="9248" xr:uid="{629ABB6B-B95B-4D44-A39E-41B45505A6A3}"/>
    <cellStyle name="Note 2 3 3 3 3 2" xfId="36682" xr:uid="{822E8A5F-56A5-4B74-BDA8-A05CE9EDC485}"/>
    <cellStyle name="Note 2 3 3 3 4" xfId="11307" xr:uid="{2F77E74E-6953-4B21-8682-1DDC1A113235}"/>
    <cellStyle name="Note 2 3 3 3 4 2" xfId="39828" xr:uid="{1AA6B7FB-224A-4389-A16C-958F5E159196}"/>
    <cellStyle name="Note 2 3 3 3 5" xfId="15076" xr:uid="{A28A5D7E-1135-40E1-B75B-521FCCA32321}"/>
    <cellStyle name="Note 2 3 3 3 5 2" xfId="33322" xr:uid="{6812A00C-1387-4209-8E38-8710644ED4D4}"/>
    <cellStyle name="Note 2 3 3 3 6" xfId="19602" xr:uid="{F7DD6E0D-F0F8-46C8-AD0B-68CD72FDDAAC}"/>
    <cellStyle name="Note 2 3 3 4" xfId="6344" xr:uid="{96DB57B5-3720-410B-AF28-C2AF085C2E2B}"/>
    <cellStyle name="Note 2 3 3 4 2" xfId="13193" xr:uid="{995561F6-09A9-47D5-9284-A3EB895E6484}"/>
    <cellStyle name="Note 2 3 3 4 2 2" xfId="38702" xr:uid="{F07CB8CE-E50E-486F-B45B-9CFC65ADD4BF}"/>
    <cellStyle name="Note 2 3 3 4 3" xfId="16956" xr:uid="{10D3203D-287D-4659-A070-BF4772F9A0B3}"/>
    <cellStyle name="Note 2 3 3 4 3 2" xfId="42016" xr:uid="{6F4E78C3-BA77-45EB-8A90-25E4500EC2A1}"/>
    <cellStyle name="Note 2 3 3 4 4" xfId="25262" xr:uid="{E383CE85-1C00-4D97-866B-E54972832D8F}"/>
    <cellStyle name="Note 2 3 3 4 4 2" xfId="35527" xr:uid="{1CF2FAFD-2318-4761-9C76-FC63A0141914}"/>
    <cellStyle name="Note 2 3 3 4 5" xfId="32150" xr:uid="{34A31930-E634-4FE8-9176-28A14EC40DA9}"/>
    <cellStyle name="Note 2 3 3 5" xfId="3788" xr:uid="{D178DE30-0B99-4C60-A350-5E85992B5B76}"/>
    <cellStyle name="Note 2 3 3 5 2" xfId="25492" xr:uid="{0E40A500-04EF-42AE-BFAA-DDCA56C58B9C}"/>
    <cellStyle name="Note 2 3 3 5 2 2" xfId="35868" xr:uid="{6CA6FFA0-989C-4779-9401-AE2AC43490F2}"/>
    <cellStyle name="Note 2 3 3 5 3" xfId="29869" xr:uid="{E9AAB837-DADB-4912-A5B7-CEF4FFD1A0A6}"/>
    <cellStyle name="Note 2 3 3 6" xfId="7764" xr:uid="{482A11D8-BA44-43CA-84F0-A49B31AAD5D2}"/>
    <cellStyle name="Note 2 3 3 6 2" xfId="39014" xr:uid="{0E8D780F-94B7-4DF2-8AF8-BABBE4538885}"/>
    <cellStyle name="Note 2 3 3 7" xfId="11305" xr:uid="{38D6FF1E-F167-4D66-B402-C290C27E5607}"/>
    <cellStyle name="Note 2 3 3 7 2" xfId="32477" xr:uid="{013BD714-4255-45B4-A99D-01BE752DE3D7}"/>
    <cellStyle name="Note 2 3 3 8" xfId="15074" xr:uid="{9C32107B-4FCC-4130-A854-FCEA59E629E8}"/>
    <cellStyle name="Note 2 3 3 9" xfId="18325" xr:uid="{82370D74-DBA3-457E-91F9-BA2012F88410}"/>
    <cellStyle name="Note 2 3 4" xfId="1371" xr:uid="{369DD2DA-DDA5-4363-A9FA-0272C88495C8}"/>
    <cellStyle name="Note 2 3 4 2" xfId="1372" xr:uid="{E235A465-2CE5-4094-86EF-08E543F432DC}"/>
    <cellStyle name="Note 2 3 4 2 2" xfId="3794" xr:uid="{6E710046-8620-44EB-9CE7-96C64027ECF6}"/>
    <cellStyle name="Note 2 3 4 2 2 2" xfId="6350" xr:uid="{EB66F095-180F-4376-9DF0-FD8F8D0FB801}"/>
    <cellStyle name="Note 2 3 4 2 2 2 2" xfId="38706" xr:uid="{07242B24-0198-434A-8626-84819BDBD755}"/>
    <cellStyle name="Note 2 3 4 2 2 3" xfId="9251" xr:uid="{70401F3B-896B-446C-A3AA-5703A20C6255}"/>
    <cellStyle name="Note 2 3 4 2 2 3 2" xfId="42021" xr:uid="{6D6BAD7A-ACA9-460C-B7B7-7AC166F17687}"/>
    <cellStyle name="Note 2 3 4 2 2 4" xfId="13194" xr:uid="{36A1F7EF-5EB8-4F69-831C-47A229E2A312}"/>
    <cellStyle name="Note 2 3 4 2 2 4 2" xfId="35532" xr:uid="{26B8335C-249B-432E-98B8-E6A2C272C10C}"/>
    <cellStyle name="Note 2 3 4 2 2 5" xfId="16957" xr:uid="{3FDEEF2F-EAD9-45EB-9868-A35AF57A0DDB}"/>
    <cellStyle name="Note 2 3 4 2 2 6" xfId="19605" xr:uid="{83D43B9C-86DA-437E-93CA-3547B94EC7B1}"/>
    <cellStyle name="Note 2 3 4 2 3" xfId="6349" xr:uid="{3167FA9F-9ABD-4AFB-9F74-F93EC426DD28}"/>
    <cellStyle name="Note 2 3 4 2 3 2" xfId="36903" xr:uid="{37884A57-0008-4D5C-9443-148F61FAA7A1}"/>
    <cellStyle name="Note 2 3 4 2 4" xfId="3793" xr:uid="{C7CE9954-20CD-4F90-AD04-EFA66F50F270}"/>
    <cellStyle name="Note 2 3 4 2 4 2" xfId="40049" xr:uid="{25F306AD-F5AD-40FB-B3C3-C42374E07948}"/>
    <cellStyle name="Note 2 3 4 2 5" xfId="7767" xr:uid="{C7CDFAB5-C80E-4C2D-A19C-8EF8BC82EA19}"/>
    <cellStyle name="Note 2 3 4 2 5 2" xfId="33552" xr:uid="{2E0F11A8-9ED0-494A-8616-EEF0D5F27101}"/>
    <cellStyle name="Note 2 3 4 2 6" xfId="11309" xr:uid="{7902799E-C452-4081-BF2A-CDF59454536F}"/>
    <cellStyle name="Note 2 3 4 2 7" xfId="15078" xr:uid="{792681A9-A0E6-4EFD-B284-4C37613B32D5}"/>
    <cellStyle name="Note 2 3 4 2 8" xfId="18328" xr:uid="{AA7CF9DD-9E5D-48C5-B5DD-BCE5307639C5}"/>
    <cellStyle name="Note 2 3 4 3" xfId="3795" xr:uid="{3EDCCCD4-83C1-4232-9E0C-70035907805F}"/>
    <cellStyle name="Note 2 3 4 3 2" xfId="6351" xr:uid="{C2D17858-C57B-464A-A183-F72A002CA0A7}"/>
    <cellStyle name="Note 2 3 4 3 2 2" xfId="13195" xr:uid="{33EAE362-4098-41AA-B80E-F16E287F34CD}"/>
    <cellStyle name="Note 2 3 4 3 2 3" xfId="16958" xr:uid="{AA8A1B2D-424E-47D9-8D11-40E8CA670CC3}"/>
    <cellStyle name="Note 2 3 4 3 3" xfId="9250" xr:uid="{9D2FA3D9-3D78-484D-B60C-51BC0D427FBB}"/>
    <cellStyle name="Note 2 3 4 3 3 2" xfId="42020" xr:uid="{FAA8712D-B39C-4AA9-96A9-55E38E669B17}"/>
    <cellStyle name="Note 2 3 4 3 4" xfId="11310" xr:uid="{DEA4E36B-8638-47A3-8F84-21EA40FDEF82}"/>
    <cellStyle name="Note 2 3 4 3 4 2" xfId="35531" xr:uid="{0D05EB06-582E-49B1-9714-CF1CACCD180D}"/>
    <cellStyle name="Note 2 3 4 3 5" xfId="15079" xr:uid="{D50EE928-3A65-440B-8E0E-F544A51E590F}"/>
    <cellStyle name="Note 2 3 4 3 6" xfId="19604" xr:uid="{AC4F0825-150E-46C4-B447-77B121E0A05C}"/>
    <cellStyle name="Note 2 3 4 4" xfId="6348" xr:uid="{AE2DB754-1C8D-44A2-8465-E2D2CCED64AA}"/>
    <cellStyle name="Note 2 3 4 4 2" xfId="13196" xr:uid="{108E5580-F6DE-4AA1-B2FF-E415C2A71DDD}"/>
    <cellStyle name="Note 2 3 4 4 2 2" xfId="36088" xr:uid="{D5DB797F-EA58-4F4F-9FAD-A2A1C6D0D737}"/>
    <cellStyle name="Note 2 3 4 4 3" xfId="16959" xr:uid="{31D8B441-5827-4F4D-A427-6C9952F1C6B6}"/>
    <cellStyle name="Note 2 3 4 5" xfId="3792" xr:uid="{C84343C7-C161-4908-9FC0-C0F85668767B}"/>
    <cellStyle name="Note 2 3 4 5 2" xfId="39234" xr:uid="{17AA0795-4947-4BFE-ABC0-43DDC9DB6718}"/>
    <cellStyle name="Note 2 3 4 6" xfId="7766" xr:uid="{870845DD-4C98-4FEF-AEA4-471FAD5CA148}"/>
    <cellStyle name="Note 2 3 4 6 2" xfId="32702" xr:uid="{E07EDB35-133A-4C25-8F30-CF4C8BD1753E}"/>
    <cellStyle name="Note 2 3 4 7" xfId="11308" xr:uid="{85FC716A-5AFB-4001-ADA5-F8B323BBA3FD}"/>
    <cellStyle name="Note 2 3 4 8" xfId="15077" xr:uid="{3EE949C0-1489-44AE-9C16-67EADE4ECBF8}"/>
    <cellStyle name="Note 2 3 4 9" xfId="18327" xr:uid="{0BB9E1FC-3788-4762-A612-83103F8D059A}"/>
    <cellStyle name="Note 2 3 5" xfId="1373" xr:uid="{5B9D542C-7A4B-4332-9250-889B37550D6E}"/>
    <cellStyle name="Note 2 3 5 2" xfId="3797" xr:uid="{33E6459B-D17D-4FD8-9283-E6855FE6226A}"/>
    <cellStyle name="Note 2 3 5 2 2" xfId="6353" xr:uid="{7FDC54E5-029E-4384-BEC9-82469049C5D5}"/>
    <cellStyle name="Note 2 3 5 2 2 2" xfId="38707" xr:uid="{6D6E0A19-4098-4299-B89A-429B3BCF4E5F}"/>
    <cellStyle name="Note 2 3 5 2 3" xfId="9252" xr:uid="{0F304627-B63E-40F5-A84C-2F4DFD7DF951}"/>
    <cellStyle name="Note 2 3 5 2 3 2" xfId="42022" xr:uid="{BBA02BA3-6F57-4705-BF39-6C6C4F485114}"/>
    <cellStyle name="Note 2 3 5 2 4" xfId="13197" xr:uid="{CF1882B1-7FBF-4CA6-9294-CDFBD4004B17}"/>
    <cellStyle name="Note 2 3 5 2 4 2" xfId="35533" xr:uid="{46DD0800-47EE-4CEC-8FAD-ADE8959E8886}"/>
    <cellStyle name="Note 2 3 5 2 5" xfId="16960" xr:uid="{E0CA2C8F-5791-4A64-B843-8F3445B4933E}"/>
    <cellStyle name="Note 2 3 5 2 6" xfId="19606" xr:uid="{0F4BC386-BA79-482E-8EC0-A1B740E84A92}"/>
    <cellStyle name="Note 2 3 5 3" xfId="6352" xr:uid="{3773648C-5BEB-487D-BD35-766745BBEC8F}"/>
    <cellStyle name="Note 2 3 5 3 2" xfId="26039" xr:uid="{8CF338A5-1DAD-4D59-941F-C5645F4E6167}"/>
    <cellStyle name="Note 2 3 5 3 2 2" xfId="36498" xr:uid="{C81F0716-42E4-4130-8D54-B4D7B3F59027}"/>
    <cellStyle name="Note 2 3 5 3 3" xfId="30416" xr:uid="{296D930D-4D69-4FAD-9B73-F701C2ADDD72}"/>
    <cellStyle name="Note 2 3 5 4" xfId="3796" xr:uid="{38CA5D60-A208-47A8-A2A4-1DA3DA5CEACC}"/>
    <cellStyle name="Note 2 3 5 4 2" xfId="39644" xr:uid="{3326C0E6-4753-43ED-B474-85F9969C2E66}"/>
    <cellStyle name="Note 2 3 5 5" xfId="7768" xr:uid="{B1B90484-2F1B-494B-A3F5-D8C50CE0702D}"/>
    <cellStyle name="Note 2 3 5 5 2" xfId="33124" xr:uid="{579D00B5-2C22-47E7-AFEF-34764453571E}"/>
    <cellStyle name="Note 2 3 5 6" xfId="11311" xr:uid="{B2F6D482-E1AB-4C66-A4E3-F56E690F967A}"/>
    <cellStyle name="Note 2 3 5 7" xfId="15080" xr:uid="{8C1586F8-C325-4A5D-B59E-D2CCA2B72385}"/>
    <cellStyle name="Note 2 3 5 8" xfId="18329" xr:uid="{096F9768-EA56-4887-B710-E06657271987}"/>
    <cellStyle name="Note 2 3 6" xfId="3798" xr:uid="{56805A9E-2C00-4B7B-A098-E06F6E30DDB9}"/>
    <cellStyle name="Note 2 3 6 2" xfId="6354" xr:uid="{C1FB0563-7076-4C0D-BC17-CBE499CC776B}"/>
    <cellStyle name="Note 2 3 6 2 2" xfId="9568" xr:uid="{C66F2248-8F28-44BF-AD8F-14E3F605C4D1}"/>
    <cellStyle name="Note 2 3 6 2 3" xfId="13198" xr:uid="{326725C8-506E-4465-9D12-349EA910F1A8}"/>
    <cellStyle name="Note 2 3 6 2 4" xfId="16961" xr:uid="{2054562F-95ED-46F6-B776-C53C2D5B8B1E}"/>
    <cellStyle name="Note 2 3 6 3" xfId="8086" xr:uid="{88414690-F5E0-4C32-A078-49F3341B777D}"/>
    <cellStyle name="Note 2 3 6 3 2" xfId="42007" xr:uid="{731B1186-D5C3-489F-9CEF-F2DC7AB305D1}"/>
    <cellStyle name="Note 2 3 6 4" xfId="11312" xr:uid="{8BAC200C-FC43-4F2D-8DA5-4803EA156674}"/>
    <cellStyle name="Note 2 3 6 4 2" xfId="35518" xr:uid="{B4A04EC8-6EE5-41E0-B629-60EA46FF5A72}"/>
    <cellStyle name="Note 2 3 6 5" xfId="15081" xr:uid="{7BB78970-D6B9-4453-8B4D-E8D4C02D3686}"/>
    <cellStyle name="Note 2 3 6 6" xfId="19599" xr:uid="{F92CFBB3-6C42-452F-ABD0-F41A5529628D}"/>
    <cellStyle name="Note 2 3 7" xfId="6339" xr:uid="{C64152E5-EDEF-41ED-BAD3-D6759555DE25}"/>
    <cellStyle name="Note 2 3 7 2" xfId="9245" xr:uid="{BF11CFDB-F4FC-4253-A8E2-EA74ED17315A}"/>
    <cellStyle name="Note 2 3 7 2 2" xfId="35681" xr:uid="{626E82D3-ECE7-4738-8BD3-D414A0526BE2}"/>
    <cellStyle name="Note 2 3 7 3" xfId="13199" xr:uid="{21C7847C-557F-442A-A524-59FD4D27DCE3}"/>
    <cellStyle name="Note 2 3 7 4" xfId="16962" xr:uid="{0F2D4A37-E2C8-4D69-B202-C473A84CA5BA}"/>
    <cellStyle name="Note 2 3 8" xfId="3783" xr:uid="{4D510CE9-177B-4E9E-870A-A6ED80C0552C}"/>
    <cellStyle name="Note 2 3 8 2" xfId="38827" xr:uid="{E3BD9E69-04EA-4D2B-A911-E79BE302A0ED}"/>
    <cellStyle name="Note 2 3 9" xfId="7761" xr:uid="{8224C910-CC5B-47A4-AAB4-4E331525B6E2}"/>
    <cellStyle name="Note 2 3 9 2" xfId="32280" xr:uid="{337E1D61-85A7-41F8-AD20-81D7470C2842}"/>
    <cellStyle name="Note 2 4" xfId="325" xr:uid="{50845F1B-4E97-419D-B55F-25B5F50D309F}"/>
    <cellStyle name="Note 2 4 10" xfId="15082" xr:uid="{F350A0EC-F646-4B95-AE51-4A6223DC86D9}"/>
    <cellStyle name="Note 2 4 11" xfId="18330" xr:uid="{00194E8B-BC91-4831-87CE-7842F182A622}"/>
    <cellStyle name="Note 2 4 2" xfId="1374" xr:uid="{270367F1-38ED-4A52-801D-554C8E118A6F}"/>
    <cellStyle name="Note 2 4 2 2" xfId="1375" xr:uid="{7545D0D8-1C00-453E-932A-A53810F28B70}"/>
    <cellStyle name="Note 2 4 2 2 2" xfId="3802" xr:uid="{8A354D55-9C3E-49A8-9BC7-7F7EF4491EA3}"/>
    <cellStyle name="Note 2 4 2 2 2 2" xfId="6358" xr:uid="{D4DE3A7A-7689-4E2B-899F-6FBF3B200DF0}"/>
    <cellStyle name="Note 2 4 2 2 2 2 2" xfId="27435" xr:uid="{C4C597B5-00F1-4B05-B269-E19FD3DECB7E}"/>
    <cellStyle name="Note 2 4 2 2 2 2 2 2" xfId="38710" xr:uid="{B7682DBA-9857-438E-893B-1478C6F0F686}"/>
    <cellStyle name="Note 2 4 2 2 2 2 3" xfId="29192" xr:uid="{BC93EFA3-CD23-49A7-AA4D-9392639AD100}"/>
    <cellStyle name="Note 2 4 2 2 2 2 3 2" xfId="42026" xr:uid="{F6B0C96E-3BCD-4205-B3EC-C5365EDC56B1}"/>
    <cellStyle name="Note 2 4 2 2 2 2 4" xfId="25268" xr:uid="{2DD6F8AE-0CBF-427F-B1E7-597E906BB0AD}"/>
    <cellStyle name="Note 2 4 2 2 2 2 4 2" xfId="35537" xr:uid="{B7D8509F-FAEA-4328-8593-96300B291B3E}"/>
    <cellStyle name="Note 2 4 2 2 2 2 5" xfId="32156" xr:uid="{E32B8A20-81A1-4EC4-A9C2-5F969C750F17}"/>
    <cellStyle name="Note 2 4 2 2 2 3" xfId="9255" xr:uid="{AF803B87-7ED7-4BF5-8C17-A7000CCBB6DE}"/>
    <cellStyle name="Note 2 4 2 2 2 3 2" xfId="37150" xr:uid="{20B85A86-A5CB-40FC-BA72-2078F4D7AF34}"/>
    <cellStyle name="Note 2 4 2 2 2 4" xfId="13200" xr:uid="{B5B60D7C-1A34-457B-BB2F-D6C1A97D2587}"/>
    <cellStyle name="Note 2 4 2 2 2 4 2" xfId="40296" xr:uid="{12B78CA9-ECAB-44C3-8313-13A4EAE0CD39}"/>
    <cellStyle name="Note 2 4 2 2 2 5" xfId="16963" xr:uid="{BFBB4CEE-5226-4F1D-B339-F8BF94DBA3BF}"/>
    <cellStyle name="Note 2 4 2 2 2 5 2" xfId="33801" xr:uid="{7E58AB99-CC9A-4FDF-A674-3164F7FB9359}"/>
    <cellStyle name="Note 2 4 2 2 2 6" xfId="19609" xr:uid="{CBF86EAB-BE32-4836-A355-2146936E55E4}"/>
    <cellStyle name="Note 2 4 2 2 3" xfId="6357" xr:uid="{7464E084-0C1E-4454-ACD3-35667D49BBC9}"/>
    <cellStyle name="Note 2 4 2 2 3 2" xfId="27434" xr:uid="{E6EDB514-B45C-4722-AB76-50AC8B88C853}"/>
    <cellStyle name="Note 2 4 2 2 3 2 2" xfId="38709" xr:uid="{6E838772-DCE7-4FC4-9A49-4632A7CD33B4}"/>
    <cellStyle name="Note 2 4 2 2 3 3" xfId="29191" xr:uid="{2E411123-FDA1-41D4-96B2-65F2800577E6}"/>
    <cellStyle name="Note 2 4 2 2 3 3 2" xfId="42025" xr:uid="{FC1A0F2C-CA58-43D8-9122-1866D2A19C1F}"/>
    <cellStyle name="Note 2 4 2 2 3 4" xfId="25267" xr:uid="{17367AEC-86D3-4C60-B83B-03E32AB270BA}"/>
    <cellStyle name="Note 2 4 2 2 3 4 2" xfId="35536" xr:uid="{27D434DA-F64E-4955-BB8A-40E938B4996E}"/>
    <cellStyle name="Note 2 4 2 2 3 5" xfId="32155" xr:uid="{C8DBF20E-5D8E-4EF5-BE98-4C23CC52BFD4}"/>
    <cellStyle name="Note 2 4 2 2 4" xfId="3801" xr:uid="{F83CF7B7-25BD-4FDE-A39F-17BC48BAA41A}"/>
    <cellStyle name="Note 2 4 2 2 4 2" xfId="25878" xr:uid="{03C17D9E-1656-4640-A33D-6B505F576F5E}"/>
    <cellStyle name="Note 2 4 2 2 4 2 2" xfId="36335" xr:uid="{90FFDDEA-D01D-4D85-8828-468CD75E7D7D}"/>
    <cellStyle name="Note 2 4 2 2 4 3" xfId="30255" xr:uid="{32133CC0-8FF9-4F87-B525-6C64EA93C7BF}"/>
    <cellStyle name="Note 2 4 2 2 5" xfId="7771" xr:uid="{E4A5D78F-757A-4C65-9FC8-A18CD9628309}"/>
    <cellStyle name="Note 2 4 2 2 5 2" xfId="39481" xr:uid="{F2F70CB1-E24C-4928-A5F0-FCB120CD009B}"/>
    <cellStyle name="Note 2 4 2 2 6" xfId="11315" xr:uid="{5B3BF8C3-A14E-4E43-9257-AB54DDD73E8B}"/>
    <cellStyle name="Note 2 4 2 2 6 2" xfId="32950" xr:uid="{7BBC35EC-19A6-4179-919C-EC94BFA06DA1}"/>
    <cellStyle name="Note 2 4 2 2 7" xfId="15084" xr:uid="{1F2461AE-50FA-4041-AA7B-3193A8290860}"/>
    <cellStyle name="Note 2 4 2 2 8" xfId="18332" xr:uid="{21CB6612-1D9E-4DCA-B73D-061B5B6C9487}"/>
    <cellStyle name="Note 2 4 2 3" xfId="3803" xr:uid="{F3C55D2A-53F6-4CDE-92B1-ACEED8574582}"/>
    <cellStyle name="Note 2 4 2 3 2" xfId="6359" xr:uid="{AA57F376-C47A-4B60-BC32-06A5E73988E9}"/>
    <cellStyle name="Note 2 4 2 3 2 2" xfId="13201" xr:uid="{168DB520-75BC-4857-9C85-41972B639DED}"/>
    <cellStyle name="Note 2 4 2 3 2 2 2" xfId="38711" xr:uid="{3AE1F5FB-600C-48AF-B0C9-E2E5017F7E20}"/>
    <cellStyle name="Note 2 4 2 3 2 3" xfId="16964" xr:uid="{E24D4916-D852-4623-ADC0-1C96D16E9C80}"/>
    <cellStyle name="Note 2 4 2 3 2 3 2" xfId="42027" xr:uid="{989DAD1D-2ACE-4EBA-9EE0-62436CDB87E5}"/>
    <cellStyle name="Note 2 4 2 3 2 4" xfId="25269" xr:uid="{4F4E4357-B188-4F25-90B7-4E2725453F3D}"/>
    <cellStyle name="Note 2 4 2 3 2 4 2" xfId="35538" xr:uid="{3BEA8084-4EAB-44E7-A499-4A1C5A9D1D1C}"/>
    <cellStyle name="Note 2 4 2 3 2 5" xfId="32157" xr:uid="{360387C4-9AFF-47B0-85A5-0C2CDC33AD0A}"/>
    <cellStyle name="Note 2 4 2 3 3" xfId="9254" xr:uid="{B40B2ADD-245D-45C7-9D96-437A23F2AB41}"/>
    <cellStyle name="Note 2 4 2 3 3 2" xfId="36730" xr:uid="{F2DB7BB8-5D5F-43AF-9473-CCFCF9FEA141}"/>
    <cellStyle name="Note 2 4 2 3 4" xfId="11316" xr:uid="{799AEE98-43FF-420E-B8BB-29B734AAA4B5}"/>
    <cellStyle name="Note 2 4 2 3 4 2" xfId="39876" xr:uid="{E965D4E3-F164-4C4C-AE52-8B28EEB6BABC}"/>
    <cellStyle name="Note 2 4 2 3 5" xfId="15085" xr:uid="{137869A5-FC11-4570-93F5-AF6BBF1BD13A}"/>
    <cellStyle name="Note 2 4 2 3 5 2" xfId="33370" xr:uid="{2BE702E7-F064-4481-8C0F-27701E46D1A2}"/>
    <cellStyle name="Note 2 4 2 3 6" xfId="19608" xr:uid="{CBC53869-9017-49B7-9B4B-B843F0D76A8D}"/>
    <cellStyle name="Note 2 4 2 4" xfId="6356" xr:uid="{68FEA9F5-2388-490A-9AD8-A082DCF498C9}"/>
    <cellStyle name="Note 2 4 2 4 2" xfId="13202" xr:uid="{2C77EDCF-4057-40EF-B0DB-B1220DE6BAC2}"/>
    <cellStyle name="Note 2 4 2 4 2 2" xfId="38708" xr:uid="{EE5CBDB8-4CAA-47C6-A0DB-F83888C1E408}"/>
    <cellStyle name="Note 2 4 2 4 3" xfId="16965" xr:uid="{B5A006AC-8086-4243-8BF0-4BAEFF8A8AFD}"/>
    <cellStyle name="Note 2 4 2 4 3 2" xfId="42024" xr:uid="{D0B7A2FF-B1DC-4442-A780-A95E2A16286A}"/>
    <cellStyle name="Note 2 4 2 4 4" xfId="25266" xr:uid="{E6A643A1-6014-4730-97F1-B8A5C19AABEE}"/>
    <cellStyle name="Note 2 4 2 4 4 2" xfId="35535" xr:uid="{4D91EF3F-7339-4BBD-A9A4-09541CA4D8BD}"/>
    <cellStyle name="Note 2 4 2 4 5" xfId="32154" xr:uid="{C3CF6EE4-5A5B-4467-8137-74FB5EE690C3}"/>
    <cellStyle name="Note 2 4 2 5" xfId="3800" xr:uid="{051EA6C5-B941-4F38-A228-65BF65D6963C}"/>
    <cellStyle name="Note 2 4 2 5 2" xfId="25540" xr:uid="{9D7D13ED-2527-492F-B75E-498A66C11D20}"/>
    <cellStyle name="Note 2 4 2 5 2 2" xfId="35916" xr:uid="{B39AA1F4-59A8-42FE-989E-CF268084ED00}"/>
    <cellStyle name="Note 2 4 2 5 3" xfId="29917" xr:uid="{DCE15F88-0506-4FCC-8722-0BDD86706DA4}"/>
    <cellStyle name="Note 2 4 2 6" xfId="7770" xr:uid="{8E5B17C5-1D77-4405-AEF6-4F9BB0B22A13}"/>
    <cellStyle name="Note 2 4 2 6 2" xfId="39062" xr:uid="{92A116A8-94F8-430C-8DC4-329588AD0A28}"/>
    <cellStyle name="Note 2 4 2 7" xfId="11314" xr:uid="{2E0D373A-C225-4126-8682-CF3CFBDF7843}"/>
    <cellStyle name="Note 2 4 2 7 2" xfId="32525" xr:uid="{608C0C64-C9C8-48EA-9BE0-A29C1C9D5199}"/>
    <cellStyle name="Note 2 4 2 8" xfId="15083" xr:uid="{FAD6A49E-E329-45B9-8693-DA2773EFC28F}"/>
    <cellStyle name="Note 2 4 2 9" xfId="18331" xr:uid="{87DA4EA1-AE9C-433B-826B-96298EAF4D12}"/>
    <cellStyle name="Note 2 4 3" xfId="1376" xr:uid="{EAEF2CBE-583E-477C-9CDD-20630576F593}"/>
    <cellStyle name="Note 2 4 3 2" xfId="1377" xr:uid="{507BC499-2211-483F-AC43-BA038863CAA2}"/>
    <cellStyle name="Note 2 4 3 2 2" xfId="3806" xr:uid="{6EC0C958-85B2-4C34-83C2-74424FFA455A}"/>
    <cellStyle name="Note 2 4 3 2 2 2" xfId="6362" xr:uid="{DADA785E-13A6-48DD-8A6D-56635BC95CD8}"/>
    <cellStyle name="Note 2 4 3 2 2 2 2" xfId="38712" xr:uid="{D014D886-3F5F-492F-A635-6DECA710883F}"/>
    <cellStyle name="Note 2 4 3 2 2 3" xfId="9257" xr:uid="{FCECC9B0-1102-484A-95D3-4184F369E1BC}"/>
    <cellStyle name="Note 2 4 3 2 2 3 2" xfId="42029" xr:uid="{9E974617-975C-4247-BF86-EF494780FE2A}"/>
    <cellStyle name="Note 2 4 3 2 2 4" xfId="13203" xr:uid="{9204E977-C854-4227-8EDF-D52E8260DFCE}"/>
    <cellStyle name="Note 2 4 3 2 2 4 2" xfId="35540" xr:uid="{CFFC11CD-D668-43A5-AE3A-A7B72E6FF8DF}"/>
    <cellStyle name="Note 2 4 3 2 2 5" xfId="16966" xr:uid="{B2A01866-AC01-48D6-9691-A66783EDC04A}"/>
    <cellStyle name="Note 2 4 3 2 2 6" xfId="19611" xr:uid="{CFB350DF-EA5E-4AEF-9336-D264957750E9}"/>
    <cellStyle name="Note 2 4 3 2 3" xfId="6361" xr:uid="{603F075C-97D2-4F2D-B16F-305511746C2D}"/>
    <cellStyle name="Note 2 4 3 2 3 2" xfId="36951" xr:uid="{C4976D91-6C13-4117-9D2C-ACD772B1B1AA}"/>
    <cellStyle name="Note 2 4 3 2 4" xfId="3805" xr:uid="{EF36DE9F-4376-4A15-8889-539CC0982467}"/>
    <cellStyle name="Note 2 4 3 2 4 2" xfId="40097" xr:uid="{8C3077F1-F13A-4D17-BC7C-BAEDFA4F11AC}"/>
    <cellStyle name="Note 2 4 3 2 5" xfId="7773" xr:uid="{E74E5452-A17B-4E54-8B76-6D67727D0273}"/>
    <cellStyle name="Note 2 4 3 2 5 2" xfId="33600" xr:uid="{F7012DF3-BDDE-411C-914F-67DCDD40DE42}"/>
    <cellStyle name="Note 2 4 3 2 6" xfId="11318" xr:uid="{9FBA2C6A-6598-4CA2-B44D-BF41F8EEFD3B}"/>
    <cellStyle name="Note 2 4 3 2 7" xfId="15087" xr:uid="{171B1523-F1C6-4762-BD0E-6E7C24F9A717}"/>
    <cellStyle name="Note 2 4 3 2 8" xfId="18334" xr:uid="{DAB1543D-6E5C-4E8A-B9A4-B5DA59FB445B}"/>
    <cellStyle name="Note 2 4 3 3" xfId="3807" xr:uid="{470DCAF2-AEBD-4CEC-B40F-B5823DE9CA31}"/>
    <cellStyle name="Note 2 4 3 3 2" xfId="6363" xr:uid="{F9C136A8-9DBC-4566-A906-533F18B4FE8D}"/>
    <cellStyle name="Note 2 4 3 3 2 2" xfId="13204" xr:uid="{F5719735-9A04-492F-8658-917CBCD0F8D7}"/>
    <cellStyle name="Note 2 4 3 3 2 3" xfId="16967" xr:uid="{A78CD15C-0D42-4E12-870F-C25B14637FDF}"/>
    <cellStyle name="Note 2 4 3 3 3" xfId="9256" xr:uid="{504E238F-5FBE-44AB-94F3-B4E4A1639869}"/>
    <cellStyle name="Note 2 4 3 3 3 2" xfId="42028" xr:uid="{D3E2C73D-B798-441C-BAFE-7E063C75DAC3}"/>
    <cellStyle name="Note 2 4 3 3 4" xfId="11319" xr:uid="{1A1AE946-2285-4C16-9D9E-6DBC1E1BCA4F}"/>
    <cellStyle name="Note 2 4 3 3 4 2" xfId="35539" xr:uid="{0A4563A9-A042-45BE-B96D-4FB7A18738A1}"/>
    <cellStyle name="Note 2 4 3 3 5" xfId="15088" xr:uid="{7FCCC8D9-E053-4939-B575-23FA30175115}"/>
    <cellStyle name="Note 2 4 3 3 6" xfId="19610" xr:uid="{CBD2A494-F3DC-44B6-8082-0FA3951C2253}"/>
    <cellStyle name="Note 2 4 3 4" xfId="6360" xr:uid="{A7622FAF-2778-44A7-802A-119E0307D1CB}"/>
    <cellStyle name="Note 2 4 3 4 2" xfId="13205" xr:uid="{DC357FB6-738C-4B4A-B9B5-C3B9FACF1FF2}"/>
    <cellStyle name="Note 2 4 3 4 2 2" xfId="36136" xr:uid="{AA076984-9F78-45B7-B74A-EA02D5A838A9}"/>
    <cellStyle name="Note 2 4 3 4 3" xfId="16968" xr:uid="{BA7891C0-C78E-40F3-99EF-24C471F4A84D}"/>
    <cellStyle name="Note 2 4 3 5" xfId="3804" xr:uid="{33381218-1D28-4F31-81C6-A6FB3C5BE64B}"/>
    <cellStyle name="Note 2 4 3 5 2" xfId="39282" xr:uid="{39EAB322-AB75-4382-B641-7A93FB81C48E}"/>
    <cellStyle name="Note 2 4 3 6" xfId="7772" xr:uid="{BDDD667F-BA35-4BD7-AEE2-94323CD18516}"/>
    <cellStyle name="Note 2 4 3 6 2" xfId="32750" xr:uid="{8F99E2F2-D63E-4C65-8539-4E2592110943}"/>
    <cellStyle name="Note 2 4 3 7" xfId="11317" xr:uid="{09FDE4C5-4C92-42EF-832D-3639E7BB6A0F}"/>
    <cellStyle name="Note 2 4 3 8" xfId="15086" xr:uid="{7F29F3E5-51B5-4E5E-9874-20BDD503CFB9}"/>
    <cellStyle name="Note 2 4 3 9" xfId="18333" xr:uid="{22CF8AD7-CF15-4329-89CA-D6F5FEAE5C8D}"/>
    <cellStyle name="Note 2 4 4" xfId="1378" xr:uid="{C35AD6D3-F833-4589-B0F3-2C0F7376DD1A}"/>
    <cellStyle name="Note 2 4 4 2" xfId="3809" xr:uid="{89EAFF2C-10E1-410F-B406-93D5002C57B1}"/>
    <cellStyle name="Note 2 4 4 2 2" xfId="6365" xr:uid="{F25D119B-561C-4F8F-88A8-D4D394D97D36}"/>
    <cellStyle name="Note 2 4 4 2 2 2" xfId="38713" xr:uid="{ABD02718-8279-4C8C-9D2E-1FA5F06D94ED}"/>
    <cellStyle name="Note 2 4 4 2 3" xfId="9258" xr:uid="{BAC0CE44-FB57-460A-A78B-0CB6C9E4F3C3}"/>
    <cellStyle name="Note 2 4 4 2 3 2" xfId="42030" xr:uid="{E90EE887-5220-4561-8A17-F18596260CD6}"/>
    <cellStyle name="Note 2 4 4 2 4" xfId="13206" xr:uid="{37DBBF8A-410A-4FCC-883F-BB7BBA492EA0}"/>
    <cellStyle name="Note 2 4 4 2 4 2" xfId="35541" xr:uid="{3C31F4F6-5A3A-4196-8504-39507A16B419}"/>
    <cellStyle name="Note 2 4 4 2 5" xfId="16969" xr:uid="{9E7E12E8-801F-480E-BD80-082A1B72A150}"/>
    <cellStyle name="Note 2 4 4 2 6" xfId="19612" xr:uid="{BCF7F6E9-2090-4EC8-B62A-D81BD1C26E05}"/>
    <cellStyle name="Note 2 4 4 3" xfId="6364" xr:uid="{A02897D0-6702-4CC5-B529-508F2E59CAD6}"/>
    <cellStyle name="Note 2 4 4 3 2" xfId="36538" xr:uid="{70DFB108-D9A2-49DC-89F2-DB85CB25D91B}"/>
    <cellStyle name="Note 2 4 4 4" xfId="3808" xr:uid="{6F0C0524-C903-4F3C-B2E5-57E831D7E843}"/>
    <cellStyle name="Note 2 4 4 4 2" xfId="39684" xr:uid="{6EAA754F-AF3B-43E1-9F1F-0CDA0D3E02FA}"/>
    <cellStyle name="Note 2 4 4 5" xfId="7774" xr:uid="{D5CCEF29-7043-45F0-91E8-D6793B030ED2}"/>
    <cellStyle name="Note 2 4 4 5 2" xfId="33170" xr:uid="{90E0C1F5-1C11-4745-80A9-BFB827605A3A}"/>
    <cellStyle name="Note 2 4 4 6" xfId="11320" xr:uid="{F9EA881F-57E2-4EBA-8284-0039610A403B}"/>
    <cellStyle name="Note 2 4 4 7" xfId="15089" xr:uid="{44BD7C93-C188-4044-AC29-53B83D164558}"/>
    <cellStyle name="Note 2 4 4 8" xfId="18335" xr:uid="{D678D0B8-4337-4327-A513-CC6148685BDE}"/>
    <cellStyle name="Note 2 4 5" xfId="3810" xr:uid="{7B99EF07-9506-4FB4-91B8-63937FB7A26A}"/>
    <cellStyle name="Note 2 4 5 2" xfId="6366" xr:uid="{A143A6CD-8249-4047-AE14-3B1FA37604DB}"/>
    <cellStyle name="Note 2 4 5 2 2" xfId="9569" xr:uid="{F4F0DDE6-C139-4E78-AF17-2BCDEE9CD3F9}"/>
    <cellStyle name="Note 2 4 5 2 3" xfId="13207" xr:uid="{AE8FD3B1-8ED9-4BDA-A2AC-970904D7129C}"/>
    <cellStyle name="Note 2 4 5 2 4" xfId="16970" xr:uid="{F1062BB4-8186-4751-A80D-C47315638713}"/>
    <cellStyle name="Note 2 4 5 3" xfId="8087" xr:uid="{34003B4E-23E9-47E0-ADCB-14FD05739AA1}"/>
    <cellStyle name="Note 2 4 5 3 2" xfId="42023" xr:uid="{A311817D-1880-462E-A28B-09E558C6E76D}"/>
    <cellStyle name="Note 2 4 5 4" xfId="11321" xr:uid="{71784E40-285E-43A3-844E-1D76A9C64E19}"/>
    <cellStyle name="Note 2 4 5 4 2" xfId="35534" xr:uid="{599087DF-9E02-4C3C-B063-95FDC1C9E3F7}"/>
    <cellStyle name="Note 2 4 5 5" xfId="15090" xr:uid="{3364B26E-24AF-46C0-89C8-E8D0C563A83D}"/>
    <cellStyle name="Note 2 4 5 6" xfId="19607" xr:uid="{C8998A8D-E207-4D9B-81A6-6B4A5F5CCBE2}"/>
    <cellStyle name="Note 2 4 6" xfId="6355" xr:uid="{EC292421-6522-44AF-A92D-BC04449DD690}"/>
    <cellStyle name="Note 2 4 6 2" xfId="9253" xr:uid="{39F44E52-B0C3-422B-9CC7-D828BCD9E5BB}"/>
    <cellStyle name="Note 2 4 6 2 2" xfId="35725" xr:uid="{BF58A128-3F50-4CFC-A5D4-1BE28FE8E0EC}"/>
    <cellStyle name="Note 2 4 6 3" xfId="13208" xr:uid="{34901559-72E8-437F-BBB6-C2C534FA57E6}"/>
    <cellStyle name="Note 2 4 6 4" xfId="16971" xr:uid="{9E9C1915-D47B-4465-9169-3812B421C78D}"/>
    <cellStyle name="Note 2 4 7" xfId="3799" xr:uid="{CEFAFE9D-B4E6-46DA-8ACE-C07BDB4E9325}"/>
    <cellStyle name="Note 2 4 7 2" xfId="38871" xr:uid="{73AFFC0E-142E-4936-9A5B-84E1D3D971CE}"/>
    <cellStyle name="Note 2 4 8" xfId="7769" xr:uid="{C3D365C9-73C5-4BE4-93BC-9DB0C2536D84}"/>
    <cellStyle name="Note 2 4 8 2" xfId="32328" xr:uid="{43B9046D-AE9E-4AFF-BA3C-14319771FF57}"/>
    <cellStyle name="Note 2 4 9" xfId="11313" xr:uid="{1A1847DA-BAF2-4E9E-A0CE-58B1DFBEF259}"/>
    <cellStyle name="Note 2 5" xfId="1379" xr:uid="{D16CEA1E-6162-4935-9AE5-17F95D42341A}"/>
    <cellStyle name="Note 2 5 10" xfId="18336" xr:uid="{C93CDD18-46E3-4FFE-92E0-93FE3E1E0617}"/>
    <cellStyle name="Note 2 5 2" xfId="1380" xr:uid="{1B9207D1-A5DA-4840-A101-02B8470A0A37}"/>
    <cellStyle name="Note 2 5 2 2" xfId="1381" xr:uid="{4F0517AE-5835-4C2D-8071-BF8FB9286B86}"/>
    <cellStyle name="Note 2 5 2 2 2" xfId="3814" xr:uid="{FCD5B3BF-0010-49A6-AA26-077A0B747E6F}"/>
    <cellStyle name="Note 2 5 2 2 2 2" xfId="6370" xr:uid="{404C082B-9B73-4391-B542-6BD97AB1A074}"/>
    <cellStyle name="Note 2 5 2 2 2 2 2" xfId="38714" xr:uid="{F2BB7804-6619-4047-9CC7-805BB8BCB671}"/>
    <cellStyle name="Note 2 5 2 2 2 3" xfId="9261" xr:uid="{20351110-4DFF-4B27-872C-28AB8D99F089}"/>
    <cellStyle name="Note 2 5 2 2 2 3 2" xfId="42033" xr:uid="{49552585-A9DA-40F9-9924-A4EF0BDAB408}"/>
    <cellStyle name="Note 2 5 2 2 2 4" xfId="13209" xr:uid="{14CC595A-FD0B-47B0-8C36-49133D89CF3F}"/>
    <cellStyle name="Note 2 5 2 2 2 4 2" xfId="35544" xr:uid="{89E652A9-5201-47DB-9588-7A43A4935592}"/>
    <cellStyle name="Note 2 5 2 2 2 5" xfId="16972" xr:uid="{11DD112C-FB7C-480F-8B83-1CCE5116848B}"/>
    <cellStyle name="Note 2 5 2 2 2 6" xfId="19615" xr:uid="{B3CA82C8-BE79-49BB-8910-C52E1676A1D7}"/>
    <cellStyle name="Note 2 5 2 2 3" xfId="6369" xr:uid="{99EF064E-9F47-4DEF-989C-821AA21D616E}"/>
    <cellStyle name="Note 2 5 2 2 3 2" xfId="37054" xr:uid="{98920DF2-4329-4B39-A37B-DFADF620510C}"/>
    <cellStyle name="Note 2 5 2 2 4" xfId="3813" xr:uid="{57DDA987-37F5-47D8-8F98-9E1AA3BDA779}"/>
    <cellStyle name="Note 2 5 2 2 4 2" xfId="40200" xr:uid="{660F0F17-0212-495D-843E-181E75145E92}"/>
    <cellStyle name="Note 2 5 2 2 5" xfId="7777" xr:uid="{EB8B1D62-5C75-47A0-8A95-F2C3CA116981}"/>
    <cellStyle name="Note 2 5 2 2 5 2" xfId="33705" xr:uid="{96621CE9-6C6E-4233-B364-8B4929AD9F43}"/>
    <cellStyle name="Note 2 5 2 2 6" xfId="11324" xr:uid="{CDC1BAD9-8860-4B25-8A3C-B6B24E4C220A}"/>
    <cellStyle name="Note 2 5 2 2 7" xfId="15093" xr:uid="{297928B6-359D-47CE-9C3B-072684542140}"/>
    <cellStyle name="Note 2 5 2 2 8" xfId="18338" xr:uid="{3A10E7B9-9479-463D-B9EC-8C211B31E535}"/>
    <cellStyle name="Note 2 5 2 3" xfId="3815" xr:uid="{0615935C-0FFC-4B56-BF49-ED39B76C0DDF}"/>
    <cellStyle name="Note 2 5 2 3 2" xfId="6371" xr:uid="{E26534FE-3053-4F3F-AFB3-BC58E6B1C31F}"/>
    <cellStyle name="Note 2 5 2 3 2 2" xfId="13210" xr:uid="{562F64B4-5D9E-4109-9EEC-95F03BAA566E}"/>
    <cellStyle name="Note 2 5 2 3 2 3" xfId="16973" xr:uid="{9F7FC3E6-CAF9-4B57-97C4-5ED6EA7D630A}"/>
    <cellStyle name="Note 2 5 2 3 3" xfId="9260" xr:uid="{AA9CC419-D99E-409D-907D-41F5A41EC69A}"/>
    <cellStyle name="Note 2 5 2 3 3 2" xfId="42032" xr:uid="{95F37197-F6F6-499F-AB2B-730A2968D1EF}"/>
    <cellStyle name="Note 2 5 2 3 4" xfId="11325" xr:uid="{546CCC55-86D4-4703-AAB5-918D261EFBA1}"/>
    <cellStyle name="Note 2 5 2 3 4 2" xfId="35543" xr:uid="{BD33F5F2-E700-4EE8-B24E-2D0689737971}"/>
    <cellStyle name="Note 2 5 2 3 5" xfId="15094" xr:uid="{2996294E-4053-4693-B846-7328E50F0DEE}"/>
    <cellStyle name="Note 2 5 2 3 6" xfId="19614" xr:uid="{9EAF13BD-8567-4000-8581-A2024FA05D36}"/>
    <cellStyle name="Note 2 5 2 4" xfId="6368" xr:uid="{2A665408-E539-4D5D-9FA0-47147B8147EF}"/>
    <cellStyle name="Note 2 5 2 4 2" xfId="13211" xr:uid="{2272F8A3-7B58-41BA-A5A7-032E606B968F}"/>
    <cellStyle name="Note 2 5 2 4 2 2" xfId="36239" xr:uid="{24C998C1-A1F0-4A0A-8996-6B7E38FE5AB5}"/>
    <cellStyle name="Note 2 5 2 4 3" xfId="16974" xr:uid="{66E7A71C-26E1-4CAC-819F-5EC3A1A01184}"/>
    <cellStyle name="Note 2 5 2 5" xfId="3812" xr:uid="{B3DDBC2F-FA51-4868-BA3C-C67807BF96D5}"/>
    <cellStyle name="Note 2 5 2 5 2" xfId="39385" xr:uid="{88B9DC3C-182D-48D4-94F5-CD2CE63851D9}"/>
    <cellStyle name="Note 2 5 2 6" xfId="7776" xr:uid="{1A37CB86-C083-4FCE-BCE0-92C4377ACE14}"/>
    <cellStyle name="Note 2 5 2 6 2" xfId="32854" xr:uid="{AC9542D8-DAB7-47D4-9094-64905852BAA9}"/>
    <cellStyle name="Note 2 5 2 7" xfId="11323" xr:uid="{E2615376-2521-4E46-840A-2EF4D42D36D0}"/>
    <cellStyle name="Note 2 5 2 8" xfId="15092" xr:uid="{EFC70CB3-5B9F-495E-BC95-133252B3FE77}"/>
    <cellStyle name="Note 2 5 2 9" xfId="18337" xr:uid="{D48EDAE8-A5E9-4BCE-8E9B-963A8D460D97}"/>
    <cellStyle name="Note 2 5 3" xfId="1382" xr:uid="{FD1866DA-DC69-4698-9582-EEF19347EF7E}"/>
    <cellStyle name="Note 2 5 3 2" xfId="3817" xr:uid="{633515E4-D8AF-4A77-B188-E57802197A69}"/>
    <cellStyle name="Note 2 5 3 2 2" xfId="6373" xr:uid="{ED7D4E0C-FE7A-4541-8A0F-8E08D3D8E3F8}"/>
    <cellStyle name="Note 2 5 3 2 2 2" xfId="38715" xr:uid="{1C960A17-FCEC-4F91-8D80-3CEB3F235836}"/>
    <cellStyle name="Note 2 5 3 2 3" xfId="9262" xr:uid="{A20414B9-D76B-4A3E-87A9-D24121F582C1}"/>
    <cellStyle name="Note 2 5 3 2 3 2" xfId="42034" xr:uid="{B6FF9076-C15F-40E9-897D-7F87B1369413}"/>
    <cellStyle name="Note 2 5 3 2 4" xfId="13212" xr:uid="{01A24BA9-66C8-489E-95E1-47DA99A36183}"/>
    <cellStyle name="Note 2 5 3 2 4 2" xfId="35545" xr:uid="{C8AE7493-0EAA-4DF7-B7B5-9D0B64638287}"/>
    <cellStyle name="Note 2 5 3 2 5" xfId="16975" xr:uid="{C605033A-54D3-43F0-894A-D284E4ECCCF3}"/>
    <cellStyle name="Note 2 5 3 2 6" xfId="19616" xr:uid="{CAD8C0FD-183A-49F8-BE6E-B40B9D9E54DA}"/>
    <cellStyle name="Note 2 5 3 3" xfId="6372" xr:uid="{61C8562F-9E96-4A8F-89C7-54C622B1DB9F}"/>
    <cellStyle name="Note 2 5 3 3 2" xfId="36635" xr:uid="{9F8BE46D-488E-4D04-B1E9-0429869718FA}"/>
    <cellStyle name="Note 2 5 3 4" xfId="3816" xr:uid="{FA128EE1-51AF-468D-9208-88D9B40BF9DE}"/>
    <cellStyle name="Note 2 5 3 4 2" xfId="39781" xr:uid="{9C67C74F-45E8-421B-9BF2-730679562205}"/>
    <cellStyle name="Note 2 5 3 5" xfId="7778" xr:uid="{B5074D01-0165-45ED-A87E-D05635F94475}"/>
    <cellStyle name="Note 2 5 3 5 2" xfId="33274" xr:uid="{C3065CFF-E9B9-4D90-9FCC-ACA38F205BA4}"/>
    <cellStyle name="Note 2 5 3 6" xfId="11326" xr:uid="{9AAB24E8-E9B7-4CFF-BCDF-ECD8807FC9F8}"/>
    <cellStyle name="Note 2 5 3 7" xfId="15095" xr:uid="{2F687219-3D3B-40EF-940D-4A8F7088A631}"/>
    <cellStyle name="Note 2 5 3 8" xfId="18339" xr:uid="{B6DBFF44-C2E4-4658-ABD7-C71AEF916ABC}"/>
    <cellStyle name="Note 2 5 4" xfId="3818" xr:uid="{F3B2C07C-EAAE-4D74-B1C3-68D3DC5A02F1}"/>
    <cellStyle name="Note 2 5 4 2" xfId="6374" xr:uid="{A1E7FF53-636A-41B6-9F49-295A509B34FF}"/>
    <cellStyle name="Note 2 5 4 2 2" xfId="9570" xr:uid="{1B401A5A-EF93-4CE4-AA78-7BBED75BE5C0}"/>
    <cellStyle name="Note 2 5 4 2 3" xfId="13213" xr:uid="{3823AA8E-3587-4E20-A932-023F49855E42}"/>
    <cellStyle name="Note 2 5 4 2 4" xfId="16976" xr:uid="{F7800013-B8B5-449B-84EA-8882390BB501}"/>
    <cellStyle name="Note 2 5 4 3" xfId="8088" xr:uid="{F20CEECB-4A65-4AC3-92D2-F43F8DE4EE67}"/>
    <cellStyle name="Note 2 5 4 3 2" xfId="42031" xr:uid="{5098FC3B-93D5-4212-AF6F-F63460606DAB}"/>
    <cellStyle name="Note 2 5 4 4" xfId="11327" xr:uid="{8301ACB3-23A2-4187-B645-F5980F40A40D}"/>
    <cellStyle name="Note 2 5 4 4 2" xfId="35542" xr:uid="{2141D181-0894-4CFC-985A-77999A36A0E2}"/>
    <cellStyle name="Note 2 5 4 5" xfId="15096" xr:uid="{F43D7A31-18C7-41EB-93DC-CB2F704FC827}"/>
    <cellStyle name="Note 2 5 4 6" xfId="19613" xr:uid="{1B0B91BA-D3A5-42E7-94FB-EDC86489FCE7}"/>
    <cellStyle name="Note 2 5 5" xfId="6367" xr:uid="{4A3ED1B7-8C2F-4AC9-B982-CC605A84905F}"/>
    <cellStyle name="Note 2 5 5 2" xfId="9259" xr:uid="{C7E08E87-6C5F-40AC-9D02-2F123839D0E1}"/>
    <cellStyle name="Note 2 5 5 2 2" xfId="35821" xr:uid="{BA08AC74-B50C-4F8C-A0B7-155E424D8790}"/>
    <cellStyle name="Note 2 5 5 3" xfId="13214" xr:uid="{0AF194CC-A02C-4B82-B0A1-1856796FD5B1}"/>
    <cellStyle name="Note 2 5 5 4" xfId="16977" xr:uid="{C194B140-FECE-4BBA-B349-B7D06EA319DE}"/>
    <cellStyle name="Note 2 5 6" xfId="3811" xr:uid="{BF0CA44B-4175-47DA-B9C1-B43E6631EC05}"/>
    <cellStyle name="Note 2 5 6 2" xfId="38967" xr:uid="{5DDA56F3-7F8C-47A7-B817-A77FB9249068}"/>
    <cellStyle name="Note 2 5 7" xfId="7775" xr:uid="{08498921-55DF-429F-B9C8-DE6EA6E9FCD6}"/>
    <cellStyle name="Note 2 5 7 2" xfId="32430" xr:uid="{6FF9F2D1-1CE7-415D-BB0C-78FA3311A03A}"/>
    <cellStyle name="Note 2 5 8" xfId="11322" xr:uid="{F238F643-7770-47A7-8743-B9E9EEFB894B}"/>
    <cellStyle name="Note 2 5 9" xfId="15091" xr:uid="{C4D0A026-C1BD-4032-AC64-1A1D07D5C9BF}"/>
    <cellStyle name="Note 2 6" xfId="1383" xr:uid="{7E92A58D-02C8-4155-B5CC-574EF4F284B8}"/>
    <cellStyle name="Note 2 6 2" xfId="1384" xr:uid="{62EEF377-3F65-42F1-BB74-B584A3A00D3B}"/>
    <cellStyle name="Note 2 6 2 2" xfId="3821" xr:uid="{89D5141C-ECBA-4015-9985-E07E75B1EA8A}"/>
    <cellStyle name="Note 2 6 2 2 2" xfId="6377" xr:uid="{70F931F4-2C9E-44E4-B139-B2C5F471F127}"/>
    <cellStyle name="Note 2 6 2 2 2 2" xfId="38716" xr:uid="{701F865C-9D45-45EC-8FF8-318C0A3E767D}"/>
    <cellStyle name="Note 2 6 2 2 3" xfId="9264" xr:uid="{68963B6E-5FDA-4B44-9505-BA159CF39456}"/>
    <cellStyle name="Note 2 6 2 2 3 2" xfId="42036" xr:uid="{F055C5B5-7C34-4E8E-8414-E42BC272D3DA}"/>
    <cellStyle name="Note 2 6 2 2 4" xfId="13215" xr:uid="{CA1FE54B-41AE-4068-BA7A-ACD50AF90264}"/>
    <cellStyle name="Note 2 6 2 2 4 2" xfId="35547" xr:uid="{DF2A7935-9740-45D7-A562-E456EB8F3930}"/>
    <cellStyle name="Note 2 6 2 2 5" xfId="16978" xr:uid="{C2A5B2F3-4355-46BB-AF9D-3614BA38B190}"/>
    <cellStyle name="Note 2 6 2 2 6" xfId="19618" xr:uid="{ED3191B6-D375-45CA-91E8-96A714C592EE}"/>
    <cellStyle name="Note 2 6 2 3" xfId="6376" xr:uid="{796BEA4A-ABCA-4981-B131-2E4547BEBB02}"/>
    <cellStyle name="Note 2 6 2 3 2" xfId="36858" xr:uid="{0FA7E511-0170-4108-B245-4BAFA79824FF}"/>
    <cellStyle name="Note 2 6 2 4" xfId="3820" xr:uid="{387F20F6-784C-473F-9BD0-CF677783B554}"/>
    <cellStyle name="Note 2 6 2 4 2" xfId="40004" xr:uid="{AFB93A0A-C22F-4B86-B816-3D667E1567D1}"/>
    <cellStyle name="Note 2 6 2 5" xfId="7780" xr:uid="{428C3E10-45B7-4B22-B52A-5AA7B9C4D5DB}"/>
    <cellStyle name="Note 2 6 2 5 2" xfId="33504" xr:uid="{51D06247-5272-41F6-96D1-21402B46C01A}"/>
    <cellStyle name="Note 2 6 2 6" xfId="11329" xr:uid="{60610FA4-2B7C-4204-8A2D-732AFE3DE4AA}"/>
    <cellStyle name="Note 2 6 2 7" xfId="15098" xr:uid="{FDE3F442-8122-4758-8859-4E7EA8E773E4}"/>
    <cellStyle name="Note 2 6 2 8" xfId="18341" xr:uid="{EE3A0FFB-70D6-4951-9518-B4BD606040FE}"/>
    <cellStyle name="Note 2 6 3" xfId="3822" xr:uid="{B9C6D9C4-4C19-4CE1-8BAD-706B802763CC}"/>
    <cellStyle name="Note 2 6 3 2" xfId="6378" xr:uid="{6FF6DD6E-4978-42D9-8F4F-0F521CDBECBF}"/>
    <cellStyle name="Note 2 6 3 2 2" xfId="9571" xr:uid="{B48CD29C-5B77-49F3-97CB-D9E84F3D1B4E}"/>
    <cellStyle name="Note 2 6 3 2 3" xfId="13216" xr:uid="{C2E01D37-01DF-48F9-8908-D6F51A492F29}"/>
    <cellStyle name="Note 2 6 3 2 4" xfId="16979" xr:uid="{95DBF25F-7D8F-46E7-921E-CADAB18024B1}"/>
    <cellStyle name="Note 2 6 3 3" xfId="8089" xr:uid="{13B3DB54-C4D4-4AB0-BA2F-64E2CD64AB83}"/>
    <cellStyle name="Note 2 6 3 3 2" xfId="42035" xr:uid="{8A79CD9D-393E-4937-A83E-786964DBD5EC}"/>
    <cellStyle name="Note 2 6 3 4" xfId="11330" xr:uid="{5063138C-30C0-42B0-85BB-0F96F26D8830}"/>
    <cellStyle name="Note 2 6 3 4 2" xfId="35546" xr:uid="{BAD5396D-35EB-41A6-A67B-6A5C489776A3}"/>
    <cellStyle name="Note 2 6 3 5" xfId="15099" xr:uid="{FC27CE3F-C571-42BC-9D2D-2C298E72CBCB}"/>
    <cellStyle name="Note 2 6 3 6" xfId="19617" xr:uid="{41DAA4C3-A277-411B-B686-AB7E98CDF094}"/>
    <cellStyle name="Note 2 6 4" xfId="6375" xr:uid="{1A436DFC-7EFD-4838-9F7E-AA2FB531A142}"/>
    <cellStyle name="Note 2 6 4 2" xfId="9263" xr:uid="{85278D7F-F78C-4153-8CB1-A1DD6CEB139C}"/>
    <cellStyle name="Note 2 6 4 2 2" xfId="36042" xr:uid="{C6D3F459-7AD8-4280-B689-1224080D865D}"/>
    <cellStyle name="Note 2 6 4 3" xfId="13217" xr:uid="{4AE64CA5-7F28-4278-A235-E32EF564890D}"/>
    <cellStyle name="Note 2 6 4 4" xfId="16980" xr:uid="{E5580530-9789-423B-B69C-6D694DD8445A}"/>
    <cellStyle name="Note 2 6 5" xfId="3819" xr:uid="{5A4C510A-A253-4160-BEF8-BB45EB90B21C}"/>
    <cellStyle name="Note 2 6 5 2" xfId="39188" xr:uid="{CA4943CE-53AC-494D-871E-35828113C718}"/>
    <cellStyle name="Note 2 6 6" xfId="7779" xr:uid="{1ED92CD0-5192-48B9-B35E-15420D994C4F}"/>
    <cellStyle name="Note 2 6 6 2" xfId="32655" xr:uid="{5074B353-04A7-4A38-949C-687AEBD3D6DF}"/>
    <cellStyle name="Note 2 6 7" xfId="11328" xr:uid="{8DBD134C-50C2-4F4E-89CF-6B563D49AF3A}"/>
    <cellStyle name="Note 2 6 8" xfId="15097" xr:uid="{69A1065F-80C4-4857-8F3B-7C7D1E3901BD}"/>
    <cellStyle name="Note 2 6 9" xfId="18340" xr:uid="{D00C1488-E610-4459-88B8-097E9C0E238D}"/>
    <cellStyle name="Note 2 7" xfId="1385" xr:uid="{4AD56096-09F3-479F-BA82-9A890DF259F2}"/>
    <cellStyle name="Note 2 7 2" xfId="1386" xr:uid="{F9774A26-1FD0-4506-9CF4-6C11C859BBA0}"/>
    <cellStyle name="Note 2 7 2 2" xfId="3825" xr:uid="{DBFC1377-2C46-4C53-A486-4F129DB1F2CB}"/>
    <cellStyle name="Note 2 7 2 2 2" xfId="6381" xr:uid="{D0CFE7C6-8F08-4C3D-A12F-121C6ADA318E}"/>
    <cellStyle name="Note 2 7 2 2 3" xfId="9266" xr:uid="{29A5EA47-BCF0-40CD-B0AC-6D753A33F1C2}"/>
    <cellStyle name="Note 2 7 2 2 4" xfId="13218" xr:uid="{06B1FED2-E872-4278-9999-B1BB48155503}"/>
    <cellStyle name="Note 2 7 2 2 5" xfId="16981" xr:uid="{DD3A59E8-4466-47C7-AF7F-7D9CC1C6BBE5}"/>
    <cellStyle name="Note 2 7 2 2 6" xfId="19620" xr:uid="{66CA3D76-B846-4099-A34F-103D5541CB3D}"/>
    <cellStyle name="Note 2 7 2 3" xfId="6380" xr:uid="{CBFD105E-7D0A-4488-83E1-B7A138CAA757}"/>
    <cellStyle name="Note 2 7 2 3 2" xfId="42037" xr:uid="{FD5D7040-6251-46CB-965E-CB599BF0A3DF}"/>
    <cellStyle name="Note 2 7 2 4" xfId="3824" xr:uid="{A3371685-0314-4033-8672-1F57699A76C6}"/>
    <cellStyle name="Note 2 7 2 4 2" xfId="35548" xr:uid="{2F37A7EC-49A8-46EA-9B11-C901FBFC4149}"/>
    <cellStyle name="Note 2 7 2 5" xfId="7782" xr:uid="{F163CE2B-13D8-41DE-8A4F-4B69B009B466}"/>
    <cellStyle name="Note 2 7 2 6" xfId="11332" xr:uid="{86D6E8A1-D7D5-4EB8-9D4A-55AC00025977}"/>
    <cellStyle name="Note 2 7 2 7" xfId="15101" xr:uid="{31FD1695-FEB3-47D5-9C37-EF93D1B34788}"/>
    <cellStyle name="Note 2 7 2 8" xfId="18343" xr:uid="{5A13199C-0F1B-4CAF-88B8-90CCF566D9B4}"/>
    <cellStyle name="Note 2 7 3" xfId="3826" xr:uid="{AFBA7741-EE81-480D-BB64-C7ADB94A4C8F}"/>
    <cellStyle name="Note 2 7 3 2" xfId="6382" xr:uid="{86B70F8D-1462-45E0-A0F2-C84A09DBAFAE}"/>
    <cellStyle name="Note 2 7 3 2 2" xfId="13219" xr:uid="{8BA04BAE-45B8-4346-AC60-CAFC8087AD41}"/>
    <cellStyle name="Note 2 7 3 2 3" xfId="16982" xr:uid="{4C3F9C8A-1704-44EB-871D-C8A55C97E9C6}"/>
    <cellStyle name="Note 2 7 3 3" xfId="9265" xr:uid="{FDF96238-D5E5-44F1-B45C-377C60730469}"/>
    <cellStyle name="Note 2 7 3 4" xfId="11333" xr:uid="{4A9DACCD-1691-4DDE-9DD4-24069BCA0B37}"/>
    <cellStyle name="Note 2 7 3 5" xfId="15102" xr:uid="{23AB7B35-9FEE-47D4-A140-CC0566CBBC2E}"/>
    <cellStyle name="Note 2 7 3 6" xfId="19619" xr:uid="{6FE30C57-0DF0-43EA-8404-B53AE7CCFCA0}"/>
    <cellStyle name="Note 2 7 4" xfId="6379" xr:uid="{BEFC649C-F89E-4714-8EC9-2838564291C1}"/>
    <cellStyle name="Note 2 7 4 2" xfId="13220" xr:uid="{8C7E2413-36A2-4D65-B597-D8626CE996E8}"/>
    <cellStyle name="Note 2 7 4 3" xfId="16983" xr:uid="{3C7EB4B9-8C99-4FEF-B3CE-8F45D9D4487C}"/>
    <cellStyle name="Note 2 7 5" xfId="3823" xr:uid="{2187E90E-F2B4-43F5-9741-AE7DA2B7E5C3}"/>
    <cellStyle name="Note 2 7 5 2" xfId="33078" xr:uid="{F86751EC-0FBF-4235-8589-8CEB7A68D768}"/>
    <cellStyle name="Note 2 7 6" xfId="7781" xr:uid="{3127379A-1841-43DA-BDF0-C4F16D4E726E}"/>
    <cellStyle name="Note 2 7 7" xfId="11331" xr:uid="{C2E3D007-7270-4A98-BCEB-27C82113DCE4}"/>
    <cellStyle name="Note 2 7 8" xfId="15100" xr:uid="{4D10FEA7-7CA2-40E3-988C-007EB8D910FD}"/>
    <cellStyle name="Note 2 7 9" xfId="18342" xr:uid="{148CEC69-D3A6-433E-B754-8D9AAE6F5692}"/>
    <cellStyle name="Note 2 8" xfId="1387" xr:uid="{E5DBDA94-15C6-4498-9D9F-3268B666256D}"/>
    <cellStyle name="Note 2 8 2" xfId="3828" xr:uid="{A949079F-1AAA-41C6-B554-B4B936CDB572}"/>
    <cellStyle name="Note 2 8 2 2" xfId="6384" xr:uid="{90587549-A9D2-4C55-955E-9CFAF24448F0}"/>
    <cellStyle name="Note 2 8 2 3" xfId="9267" xr:uid="{C2985843-244A-4D4C-9D82-2A3EAEEECA8E}"/>
    <cellStyle name="Note 2 8 2 4" xfId="13221" xr:uid="{46F6D331-5D21-4EA1-8D52-6EF9A69868F3}"/>
    <cellStyle name="Note 2 8 2 5" xfId="16984" xr:uid="{6A6F930F-BBE1-4370-ADD5-F69AC9AFF701}"/>
    <cellStyle name="Note 2 8 2 6" xfId="19621" xr:uid="{58000167-3BBC-45E9-BBF9-867350AD9AC9}"/>
    <cellStyle name="Note 2 8 3" xfId="6383" xr:uid="{FD8A2959-1F06-461E-BFA7-62BCDAAAAE1C}"/>
    <cellStyle name="Note 2 8 3 2" xfId="41974" xr:uid="{64157E7D-640D-49DA-A2F1-27A0070DB27A}"/>
    <cellStyle name="Note 2 8 4" xfId="3827" xr:uid="{2C619A8B-8893-4D7A-8FC7-00D7D0961C59}"/>
    <cellStyle name="Note 2 8 4 2" xfId="35485" xr:uid="{67E6185E-CCBA-49D8-93C6-BA5AE95E0EDF}"/>
    <cellStyle name="Note 2 8 5" xfId="7783" xr:uid="{390A7516-38E6-44A8-A260-973A1B9BE5FD}"/>
    <cellStyle name="Note 2 8 6" xfId="11334" xr:uid="{4A790A25-3130-488E-B5AF-68F7C79F641A}"/>
    <cellStyle name="Note 2 8 7" xfId="15103" xr:uid="{A6E2E054-E2D2-4930-9431-746F262CEE49}"/>
    <cellStyle name="Note 2 8 8" xfId="18344" xr:uid="{E4D5E0BF-9CFC-44B9-9262-4A481D440EC3}"/>
    <cellStyle name="Note 2 9" xfId="3829" xr:uid="{34BA9F0C-85B0-4BEA-8929-583621444D07}"/>
    <cellStyle name="Note 2 9 2" xfId="6385" xr:uid="{5A0DB912-097A-4F73-95EE-81747D48EBEB}"/>
    <cellStyle name="Note 2 9 2 2" xfId="9572" xr:uid="{D3A8EE55-D6F0-448B-8841-4BCA1D8128BE}"/>
    <cellStyle name="Note 2 9 2 3" xfId="13222" xr:uid="{29E92FCE-0831-4B7D-AA56-A597799BD5CD}"/>
    <cellStyle name="Note 2 9 2 4" xfId="16985" xr:uid="{D40B81DE-535F-4E10-B150-780D37D72801}"/>
    <cellStyle name="Note 2 9 3" xfId="8090" xr:uid="{36EAF09D-ABF7-4393-9443-00AB8AD8CEEA}"/>
    <cellStyle name="Note 2 9 4" xfId="11335" xr:uid="{A0E5CA5F-AE03-41B4-BAF2-80A051698751}"/>
    <cellStyle name="Note 2 9 5" xfId="15104" xr:uid="{A1353888-4CAE-4E54-AB90-B9E5C3628188}"/>
    <cellStyle name="Note 2 9 6" xfId="19582" xr:uid="{705DF1A0-336E-4348-8D21-F8AD2F2F4978}"/>
    <cellStyle name="Note 20" xfId="1388" xr:uid="{01B1DA1B-E8D5-4DC1-ADDD-86215BA670EF}"/>
    <cellStyle name="Note 20 10" xfId="15105" xr:uid="{366E1461-C16D-4E8F-815B-06826F3AD807}"/>
    <cellStyle name="Note 20 11" xfId="18345" xr:uid="{B36A0D14-8826-4DF1-BF7C-C50C8BFE992F}"/>
    <cellStyle name="Note 20 2" xfId="1389" xr:uid="{B4254641-14E3-4A1D-A830-C031276AE2DA}"/>
    <cellStyle name="Note 20 2 2" xfId="1390" xr:uid="{83245BE7-A2F1-497E-BC19-0CA3422102DD}"/>
    <cellStyle name="Note 20 2 2 2" xfId="3833" xr:uid="{26CCBC61-E94E-4405-B60E-31F217CA384E}"/>
    <cellStyle name="Note 20 2 2 2 2" xfId="6389" xr:uid="{4E493AA0-1D66-4315-92D4-09E7D901CE95}"/>
    <cellStyle name="Note 20 2 2 2 3" xfId="9270" xr:uid="{41B18AFF-F7C7-41F1-BE4D-97AEE09AC193}"/>
    <cellStyle name="Note 20 2 2 2 4" xfId="13223" xr:uid="{764A30E5-8B47-4F6D-9743-7FDB6DFC667C}"/>
    <cellStyle name="Note 20 2 2 2 5" xfId="16986" xr:uid="{D6F8FF8E-3AFC-4C1B-BB56-E52FE68D85F5}"/>
    <cellStyle name="Note 20 2 2 2 6" xfId="19624" xr:uid="{4B260F33-BC63-4466-A654-42A562108D7D}"/>
    <cellStyle name="Note 20 2 2 3" xfId="6388" xr:uid="{44CDB6EE-4CE7-41D9-8D32-96ECE75844CC}"/>
    <cellStyle name="Note 20 2 2 4" xfId="3832" xr:uid="{6B5163CD-A649-497B-8C9A-1B1587F6A155}"/>
    <cellStyle name="Note 20 2 2 5" xfId="7786" xr:uid="{4E74AAFA-4B59-46F7-90A7-02BF9B67300B}"/>
    <cellStyle name="Note 20 2 2 6" xfId="11338" xr:uid="{2A2DB3AF-041B-4AD7-B504-39C10178C041}"/>
    <cellStyle name="Note 20 2 2 7" xfId="15107" xr:uid="{6DFA8FFD-5E74-4A57-96F9-BF6022F67DDA}"/>
    <cellStyle name="Note 20 2 2 8" xfId="18347" xr:uid="{3F20C677-6482-4B58-BB70-D41F8E752892}"/>
    <cellStyle name="Note 20 2 3" xfId="3834" xr:uid="{F024B5B3-6292-4712-A51A-3509514B6595}"/>
    <cellStyle name="Note 20 2 3 2" xfId="6390" xr:uid="{CF79ED58-70D4-4BC5-9F54-F71CF74D2B39}"/>
    <cellStyle name="Note 20 2 3 2 2" xfId="13224" xr:uid="{C870D74B-C550-485E-8157-F66FD07BADC1}"/>
    <cellStyle name="Note 20 2 3 2 3" xfId="16987" xr:uid="{95104945-1E11-4E09-932C-5E0DAB3117E2}"/>
    <cellStyle name="Note 20 2 3 3" xfId="9269" xr:uid="{CB667BEC-6198-44CD-BDF0-AEDF5B5F022A}"/>
    <cellStyle name="Note 20 2 3 4" xfId="11339" xr:uid="{211F770E-79A4-450C-B462-315B44CE65DE}"/>
    <cellStyle name="Note 20 2 3 5" xfId="15108" xr:uid="{D3AC8AB9-B628-4DE7-A991-882D803933E5}"/>
    <cellStyle name="Note 20 2 3 6" xfId="19623" xr:uid="{AB256DF5-0D95-4869-9C64-70858DEF2CF6}"/>
    <cellStyle name="Note 20 2 4" xfId="6387" xr:uid="{E92C26D9-DE32-410A-9875-D5822AA42C53}"/>
    <cellStyle name="Note 20 2 4 2" xfId="13225" xr:uid="{7226ACB9-04EE-4020-97CC-9751D781343A}"/>
    <cellStyle name="Note 20 2 4 3" xfId="16988" xr:uid="{527F042D-6CAE-4FEE-8BED-DD3447F22CB9}"/>
    <cellStyle name="Note 20 2 5" xfId="3831" xr:uid="{0FC0EDE5-1E94-4607-A7AD-ECF0C27B214F}"/>
    <cellStyle name="Note 20 2 6" xfId="7785" xr:uid="{963D9050-180B-44A0-9076-FAA9D4107B0E}"/>
    <cellStyle name="Note 20 2 7" xfId="11337" xr:uid="{A145CB4C-2D92-4D22-BCEE-23D168787E86}"/>
    <cellStyle name="Note 20 2 8" xfId="15106" xr:uid="{B460D1C0-AF25-4278-A327-95433F4B1E18}"/>
    <cellStyle name="Note 20 2 9" xfId="18346" xr:uid="{58E54D56-D712-422C-B3B8-911252C4EAD2}"/>
    <cellStyle name="Note 20 3" xfId="1391" xr:uid="{89F3BA23-8114-4DAE-824A-74B486B418E8}"/>
    <cellStyle name="Note 20 3 2" xfId="1392" xr:uid="{346AB64D-A314-465B-810E-67C21717B458}"/>
    <cellStyle name="Note 20 3 2 2" xfId="3837" xr:uid="{8F8ACE80-A8A7-4058-B630-49DDA0C0AA5A}"/>
    <cellStyle name="Note 20 3 2 2 2" xfId="6393" xr:uid="{1E5800B3-2A68-4237-AD24-51476AC98AD9}"/>
    <cellStyle name="Note 20 3 2 2 3" xfId="9272" xr:uid="{3FED20D3-F9F3-46D0-9BA5-8836A5EF49BE}"/>
    <cellStyle name="Note 20 3 2 2 4" xfId="13226" xr:uid="{D2EBA03F-9280-480C-B331-372DBD8B2558}"/>
    <cellStyle name="Note 20 3 2 2 5" xfId="16989" xr:uid="{A7DC34EA-8252-48BD-8ABA-41DA9D33D82A}"/>
    <cellStyle name="Note 20 3 2 2 6" xfId="19626" xr:uid="{6E5627BE-F853-4229-8E03-2CDC66689D8E}"/>
    <cellStyle name="Note 20 3 2 3" xfId="6392" xr:uid="{4989ED91-AD68-4DDC-AC45-CADA760BC8FA}"/>
    <cellStyle name="Note 20 3 2 4" xfId="3836" xr:uid="{FF29D6D7-755C-4E72-B8D5-87825ADD16B9}"/>
    <cellStyle name="Note 20 3 2 5" xfId="7788" xr:uid="{AB07BDC2-A192-4B4D-8DC7-94380EF3F70B}"/>
    <cellStyle name="Note 20 3 2 6" xfId="11341" xr:uid="{BCD58724-2941-41C2-8C7E-C87BDBBAFBB1}"/>
    <cellStyle name="Note 20 3 2 7" xfId="15110" xr:uid="{53143D9E-EEFF-4B60-ADA0-FFE92418C448}"/>
    <cellStyle name="Note 20 3 2 8" xfId="18349" xr:uid="{5231466E-91F3-4664-84DD-F6C34F084CAB}"/>
    <cellStyle name="Note 20 3 3" xfId="3838" xr:uid="{17DC6C3F-4AFA-43E7-B918-063E1BC345EE}"/>
    <cellStyle name="Note 20 3 3 2" xfId="6394" xr:uid="{D4AA9755-E47A-488E-93B7-27B0D72118E6}"/>
    <cellStyle name="Note 20 3 3 2 2" xfId="13227" xr:uid="{FC936C0E-7E77-40D1-8A50-D296926543F6}"/>
    <cellStyle name="Note 20 3 3 2 3" xfId="16990" xr:uid="{3B4FB317-0722-4F56-99C3-5E3408D407D1}"/>
    <cellStyle name="Note 20 3 3 3" xfId="9271" xr:uid="{08693B87-4120-4F6F-89F2-38FA1E50D7BC}"/>
    <cellStyle name="Note 20 3 3 4" xfId="11342" xr:uid="{2AB65E97-17D1-4FC8-B512-036F629A245C}"/>
    <cellStyle name="Note 20 3 3 5" xfId="15111" xr:uid="{DDCC6704-1DF7-47B6-939B-F4634497CD8D}"/>
    <cellStyle name="Note 20 3 3 6" xfId="19625" xr:uid="{1DD57BC2-3531-40CC-B37C-5BCFFC767C39}"/>
    <cellStyle name="Note 20 3 4" xfId="6391" xr:uid="{3725545D-4C9A-4855-8FA5-E9BCB7DA3254}"/>
    <cellStyle name="Note 20 3 4 2" xfId="13228" xr:uid="{54E282C4-0DD2-4A04-9FCB-FF8BDC1ADD34}"/>
    <cellStyle name="Note 20 3 4 3" xfId="16991" xr:uid="{2FBEA6D8-D40E-4FDD-848A-7DE15F9E1148}"/>
    <cellStyle name="Note 20 3 5" xfId="3835" xr:uid="{DB4F874B-5E08-4A04-80F1-59CD9A4D4E55}"/>
    <cellStyle name="Note 20 3 6" xfId="7787" xr:uid="{9B9E7B00-6DE6-4761-932B-B2E667F13390}"/>
    <cellStyle name="Note 20 3 7" xfId="11340" xr:uid="{54B41B26-EE69-4421-A766-A50073F080EF}"/>
    <cellStyle name="Note 20 3 8" xfId="15109" xr:uid="{ECC5F069-9210-4484-B58E-30B624809DFA}"/>
    <cellStyle name="Note 20 3 9" xfId="18348" xr:uid="{8812AAEA-7EFB-4FD9-BA09-0B54E97825D1}"/>
    <cellStyle name="Note 20 4" xfId="1393" xr:uid="{933A8412-6D79-45EE-983D-4D7AE8E1F965}"/>
    <cellStyle name="Note 20 4 2" xfId="3840" xr:uid="{81DE279C-2BFD-4E0B-BAEE-82A6FF177225}"/>
    <cellStyle name="Note 20 4 2 2" xfId="6396" xr:uid="{88976764-E672-4026-A3C0-817986D1DC72}"/>
    <cellStyle name="Note 20 4 2 3" xfId="9273" xr:uid="{65157CA6-B19F-4A47-A234-5F0034D0E0D6}"/>
    <cellStyle name="Note 20 4 2 4" xfId="13229" xr:uid="{5BCED924-4932-4891-8D4F-53346361DDE0}"/>
    <cellStyle name="Note 20 4 2 5" xfId="16992" xr:uid="{BE55874D-7959-4303-8BF4-787539C1695F}"/>
    <cellStyle name="Note 20 4 2 6" xfId="19627" xr:uid="{71A8B61E-38C7-472F-B60B-971FC1442969}"/>
    <cellStyle name="Note 20 4 3" xfId="6395" xr:uid="{182B26DE-3399-4C6A-8F21-38D583807FB3}"/>
    <cellStyle name="Note 20 4 4" xfId="3839" xr:uid="{2A3557CA-71D8-4209-AB69-84098C625FB4}"/>
    <cellStyle name="Note 20 4 5" xfId="7789" xr:uid="{DCD51663-1655-46FE-BA18-7E087722E85F}"/>
    <cellStyle name="Note 20 4 6" xfId="11343" xr:uid="{F470CE99-0B72-4B1E-88A5-9CF298FDAD33}"/>
    <cellStyle name="Note 20 4 7" xfId="15112" xr:uid="{9CE7A3CE-A15B-47F0-A260-65067949CD69}"/>
    <cellStyle name="Note 20 4 8" xfId="18350" xr:uid="{9A48087C-9DF8-45F6-8FCA-5454FA282CFF}"/>
    <cellStyle name="Note 20 5" xfId="3841" xr:uid="{F68416E4-0362-41C2-B4CE-167C56F7AF71}"/>
    <cellStyle name="Note 20 5 2" xfId="6397" xr:uid="{BEBFBB7B-6212-4243-9AB6-6EA5AEBF4AD6}"/>
    <cellStyle name="Note 20 5 2 2" xfId="9573" xr:uid="{B74EE9BA-1966-464B-9E91-4DAEE38FC3BF}"/>
    <cellStyle name="Note 20 5 2 3" xfId="13230" xr:uid="{89134556-3DDF-47E0-B263-9B5B65D47295}"/>
    <cellStyle name="Note 20 5 2 4" xfId="16993" xr:uid="{4330031A-2779-48B3-BB02-FCA14E71D5E5}"/>
    <cellStyle name="Note 20 5 3" xfId="8091" xr:uid="{CB1966A0-5433-4EE4-ABF7-27298057FA1C}"/>
    <cellStyle name="Note 20 5 4" xfId="11344" xr:uid="{4CB4876A-78FA-43A8-9584-97984FCD89FB}"/>
    <cellStyle name="Note 20 5 5" xfId="15113" xr:uid="{20C14745-9F06-4818-8239-66BAA9F93E97}"/>
    <cellStyle name="Note 20 5 6" xfId="19622" xr:uid="{9D153CC7-D2EA-4FC7-A16B-C17B7505A08C}"/>
    <cellStyle name="Note 20 6" xfId="6386" xr:uid="{DB0ABE1A-893F-4027-8375-62C0DF1DE939}"/>
    <cellStyle name="Note 20 6 2" xfId="9268" xr:uid="{A73C4897-FB17-4E16-AAD8-EC2AA075CD43}"/>
    <cellStyle name="Note 20 6 3" xfId="13231" xr:uid="{933A5CB2-D75A-4227-8EE3-DF8110DD9E9F}"/>
    <cellStyle name="Note 20 6 4" xfId="16994" xr:uid="{569EF7A4-DA5C-4C7E-B8AA-4C9F4FE0EE34}"/>
    <cellStyle name="Note 20 7" xfId="3830" xr:uid="{63CD7839-0A28-4A40-AA60-49AF9F94C9B4}"/>
    <cellStyle name="Note 20 8" xfId="7784" xr:uid="{CBD09B59-21D5-4437-859E-C0396A66B5CE}"/>
    <cellStyle name="Note 20 9" xfId="11336" xr:uid="{36C7846C-D0A3-4816-A469-957208909C1B}"/>
    <cellStyle name="Note 21" xfId="1394" xr:uid="{166B6CB0-5589-43C4-A99A-B6E9BEDE486E}"/>
    <cellStyle name="Note 21 10" xfId="15114" xr:uid="{644D3CCE-0226-4F2B-A299-B58ACB912E4D}"/>
    <cellStyle name="Note 21 11" xfId="18351" xr:uid="{288D8BCA-8362-4A67-ADAD-8E63A6DBF86A}"/>
    <cellStyle name="Note 21 2" xfId="1395" xr:uid="{F9326366-383B-48CA-9321-254375E87AF2}"/>
    <cellStyle name="Note 21 2 2" xfId="1396" xr:uid="{42CC3B57-9D82-4CC4-B247-98945E29C06D}"/>
    <cellStyle name="Note 21 2 2 2" xfId="3845" xr:uid="{D1F91AFB-DAD1-480F-A4F2-17FDBCFAE286}"/>
    <cellStyle name="Note 21 2 2 2 2" xfId="6401" xr:uid="{0EA19BE2-520D-4B58-A993-464B5F33799A}"/>
    <cellStyle name="Note 21 2 2 2 3" xfId="9276" xr:uid="{4514B071-8453-49B6-90C4-751F9C769BC2}"/>
    <cellStyle name="Note 21 2 2 2 4" xfId="13232" xr:uid="{D179F8DF-54F5-4F71-9FAB-A43D47EF5298}"/>
    <cellStyle name="Note 21 2 2 2 5" xfId="16995" xr:uid="{E231EB3A-E57B-4800-871A-C74962AFF139}"/>
    <cellStyle name="Note 21 2 2 2 6" xfId="19630" xr:uid="{EF45D373-15F9-47F4-B646-9F01B8A44977}"/>
    <cellStyle name="Note 21 2 2 3" xfId="6400" xr:uid="{125D92B0-DC5C-451C-9596-D20E0338AA39}"/>
    <cellStyle name="Note 21 2 2 4" xfId="3844" xr:uid="{E72C422F-0D53-46F8-A3A7-30CA261209B0}"/>
    <cellStyle name="Note 21 2 2 5" xfId="7792" xr:uid="{BAA6240C-9777-4390-ABB8-44827A06557C}"/>
    <cellStyle name="Note 21 2 2 6" xfId="11347" xr:uid="{64A5E56C-2634-4120-8B7A-E28D98C67F99}"/>
    <cellStyle name="Note 21 2 2 7" xfId="15116" xr:uid="{AF5DAB56-DBFF-47FF-85E7-FD97CBE17251}"/>
    <cellStyle name="Note 21 2 2 8" xfId="18353" xr:uid="{B14D7C75-B9B5-46A8-A737-5019ADCECB8F}"/>
    <cellStyle name="Note 21 2 3" xfId="3846" xr:uid="{895F26C7-3AD8-46F8-A916-39D332BF808E}"/>
    <cellStyle name="Note 21 2 3 2" xfId="6402" xr:uid="{355DEE00-21A2-4172-99F0-4DE1B0C06B2B}"/>
    <cellStyle name="Note 21 2 3 2 2" xfId="13233" xr:uid="{249D8FB8-B0B7-4496-975F-BB326059A104}"/>
    <cellStyle name="Note 21 2 3 2 3" xfId="16996" xr:uid="{BF19DAB8-E890-46F1-9516-16A1489810F0}"/>
    <cellStyle name="Note 21 2 3 3" xfId="9275" xr:uid="{088B6A07-999B-4051-B4A1-A6EA2FE88603}"/>
    <cellStyle name="Note 21 2 3 4" xfId="11348" xr:uid="{6494B784-96DC-4110-A5D4-E0A861FC873A}"/>
    <cellStyle name="Note 21 2 3 5" xfId="15117" xr:uid="{522B1B75-88C0-4E9E-AF4C-D5417F54943C}"/>
    <cellStyle name="Note 21 2 3 6" xfId="19629" xr:uid="{091EFCF0-F519-403B-B000-8978021F9F78}"/>
    <cellStyle name="Note 21 2 4" xfId="6399" xr:uid="{651D87D9-24A2-4F2F-A2BB-1DFD1C95D402}"/>
    <cellStyle name="Note 21 2 4 2" xfId="13234" xr:uid="{507BC61F-0D62-4C58-8226-09469030029A}"/>
    <cellStyle name="Note 21 2 4 3" xfId="16997" xr:uid="{6CA1A13E-76AE-42B7-BB80-C57AC6D11B0A}"/>
    <cellStyle name="Note 21 2 5" xfId="3843" xr:uid="{F6769FDA-465A-46B7-80BB-B102E296144F}"/>
    <cellStyle name="Note 21 2 6" xfId="7791" xr:uid="{C95105F2-04F2-47E0-829C-04F25F515D1F}"/>
    <cellStyle name="Note 21 2 7" xfId="11346" xr:uid="{53EFB383-893E-4E17-8991-0EFAC9E72F39}"/>
    <cellStyle name="Note 21 2 8" xfId="15115" xr:uid="{208C5972-E2CB-4B97-8AD1-D3AC38CCA59F}"/>
    <cellStyle name="Note 21 2 9" xfId="18352" xr:uid="{87042B21-80E4-4783-96F4-FA5B8C8F2F22}"/>
    <cellStyle name="Note 21 3" xfId="1397" xr:uid="{5BFE7EAA-108A-483C-9F01-657A81953F50}"/>
    <cellStyle name="Note 21 3 2" xfId="1398" xr:uid="{D8DF86F4-42A0-4618-9230-0F12512A8352}"/>
    <cellStyle name="Note 21 3 2 2" xfId="3849" xr:uid="{2963AD68-2F24-436C-9A91-0C50A3BD2972}"/>
    <cellStyle name="Note 21 3 2 2 2" xfId="6405" xr:uid="{F279B91E-3385-4DE2-8C28-05A1E4B55675}"/>
    <cellStyle name="Note 21 3 2 2 3" xfId="9278" xr:uid="{86A26C0D-A690-4979-905C-13CACD246C0F}"/>
    <cellStyle name="Note 21 3 2 2 4" xfId="13235" xr:uid="{4A84D04B-00A7-4FEB-8839-285C2F1FD257}"/>
    <cellStyle name="Note 21 3 2 2 5" xfId="16998" xr:uid="{17A4CC0B-969F-48DC-8007-0B8D930DCFB6}"/>
    <cellStyle name="Note 21 3 2 2 6" xfId="19632" xr:uid="{63CB92E0-6953-414E-AF0E-BBC6FC402B4C}"/>
    <cellStyle name="Note 21 3 2 3" xfId="6404" xr:uid="{CAE1A999-D1FE-4049-9F5E-3A5CF3FD5BC3}"/>
    <cellStyle name="Note 21 3 2 4" xfId="3848" xr:uid="{CA5F0A35-D535-4164-9498-31B42427E995}"/>
    <cellStyle name="Note 21 3 2 5" xfId="7794" xr:uid="{1CED0259-671D-40B1-8B46-B03C864E8409}"/>
    <cellStyle name="Note 21 3 2 6" xfId="11350" xr:uid="{EC0D9CF4-D8F1-4390-9E23-C75F2E74059E}"/>
    <cellStyle name="Note 21 3 2 7" xfId="15119" xr:uid="{A9CEB4DA-1574-417B-9AA2-5FCA6522C9F9}"/>
    <cellStyle name="Note 21 3 2 8" xfId="18355" xr:uid="{2A89CF7A-9446-47C5-8E1F-983EDBB466A0}"/>
    <cellStyle name="Note 21 3 3" xfId="3850" xr:uid="{C31A63E4-B36F-41C6-A146-89E3A074BE29}"/>
    <cellStyle name="Note 21 3 3 2" xfId="6406" xr:uid="{48A2362F-B7DB-4497-950E-84B97CEF0D8E}"/>
    <cellStyle name="Note 21 3 3 2 2" xfId="13236" xr:uid="{11A90E9D-AE2E-41ED-8E81-2BE67F7EE0E3}"/>
    <cellStyle name="Note 21 3 3 2 3" xfId="16999" xr:uid="{B74E5363-905C-4C2C-A86D-7779B206E4A0}"/>
    <cellStyle name="Note 21 3 3 3" xfId="9277" xr:uid="{C887F652-8124-4B48-901E-4945A066E30C}"/>
    <cellStyle name="Note 21 3 3 4" xfId="11351" xr:uid="{5F7E0727-E445-40A9-A5F7-807D80DBF546}"/>
    <cellStyle name="Note 21 3 3 5" xfId="15120" xr:uid="{BFD383FC-097D-498C-AC9B-B2359D597D07}"/>
    <cellStyle name="Note 21 3 3 6" xfId="19631" xr:uid="{54B09577-DF9C-4138-93A6-21DAE836E6E5}"/>
    <cellStyle name="Note 21 3 4" xfId="6403" xr:uid="{BB65E09C-6AF2-4F3E-9A3A-B5E27A015852}"/>
    <cellStyle name="Note 21 3 4 2" xfId="13237" xr:uid="{85435E29-EF1E-4099-80DE-919C75E315B9}"/>
    <cellStyle name="Note 21 3 4 3" xfId="17000" xr:uid="{88BB8BB8-4106-41D5-A1F1-F3905D53A1D3}"/>
    <cellStyle name="Note 21 3 5" xfId="3847" xr:uid="{BDDAD83B-95DE-450D-A567-A04C1CE1B79B}"/>
    <cellStyle name="Note 21 3 6" xfId="7793" xr:uid="{4CC12E2F-4341-43D3-A721-53BFBD69B758}"/>
    <cellStyle name="Note 21 3 7" xfId="11349" xr:uid="{6BA51CC6-D140-4D6A-BCD7-3D36FDA44E5A}"/>
    <cellStyle name="Note 21 3 8" xfId="15118" xr:uid="{487BFBB2-87ED-4825-94C1-2FDBFB5B95FF}"/>
    <cellStyle name="Note 21 3 9" xfId="18354" xr:uid="{8AE23847-6F5A-4D78-BD5F-D4901F847216}"/>
    <cellStyle name="Note 21 4" xfId="1399" xr:uid="{2BB6EDCE-9257-4326-880B-95FAC7F2F9B7}"/>
    <cellStyle name="Note 21 4 2" xfId="3852" xr:uid="{E043810A-C70A-46A9-A68A-C2B296FDCCF5}"/>
    <cellStyle name="Note 21 4 2 2" xfId="6408" xr:uid="{9E42B2CA-7A0B-4D98-AB6F-EE9C4AAB2EE7}"/>
    <cellStyle name="Note 21 4 2 3" xfId="9279" xr:uid="{3C3BEDA1-F859-4D9D-B9C9-FD6488A797CE}"/>
    <cellStyle name="Note 21 4 2 4" xfId="13238" xr:uid="{C5BC9A5B-E826-4347-A0F8-647D9A7B5A1B}"/>
    <cellStyle name="Note 21 4 2 5" xfId="17001" xr:uid="{0CB92AA5-FC5F-47C2-9ECA-233277058BDC}"/>
    <cellStyle name="Note 21 4 2 6" xfId="19633" xr:uid="{64460889-5F05-4D72-9065-48AED51EAFA0}"/>
    <cellStyle name="Note 21 4 3" xfId="6407" xr:uid="{90B634F3-B41E-4F97-855F-E76529181BB4}"/>
    <cellStyle name="Note 21 4 4" xfId="3851" xr:uid="{D3594586-50FE-4F4F-8BCD-B8D0333CEBAA}"/>
    <cellStyle name="Note 21 4 5" xfId="7795" xr:uid="{DA9062EB-54DE-45FD-AE9C-2FF163548E6B}"/>
    <cellStyle name="Note 21 4 6" xfId="11352" xr:uid="{F883B63C-C683-4515-8864-5B9D7FF0E4EA}"/>
    <cellStyle name="Note 21 4 7" xfId="15121" xr:uid="{ABA38475-B041-4B86-A5E4-57999B025BD4}"/>
    <cellStyle name="Note 21 4 8" xfId="18356" xr:uid="{386B8C08-6740-4055-B01F-9AA10606A869}"/>
    <cellStyle name="Note 21 5" xfId="3853" xr:uid="{18C37420-AD1B-4680-94CC-D7D1435B7C60}"/>
    <cellStyle name="Note 21 5 2" xfId="6409" xr:uid="{1B6F994A-958C-4221-A161-BEABB6777DDC}"/>
    <cellStyle name="Note 21 5 2 2" xfId="9574" xr:uid="{B602EC84-1D52-407D-AD3F-56CCFF2395A4}"/>
    <cellStyle name="Note 21 5 2 3" xfId="13239" xr:uid="{2A5168DF-2B98-451B-A479-B15CA3071A50}"/>
    <cellStyle name="Note 21 5 2 4" xfId="17002" xr:uid="{31BC9E43-4AF8-490F-9208-7EAE81FB7C8C}"/>
    <cellStyle name="Note 21 5 3" xfId="8092" xr:uid="{4642B495-A1BF-4337-857E-DF6E8B901A8D}"/>
    <cellStyle name="Note 21 5 4" xfId="11353" xr:uid="{F64216C0-8C73-4873-8B3B-186E8FD91655}"/>
    <cellStyle name="Note 21 5 5" xfId="15122" xr:uid="{A5118FBD-8867-4719-A463-FC3CB1E1CF81}"/>
    <cellStyle name="Note 21 5 6" xfId="19628" xr:uid="{959505EA-BB40-45E9-9965-ACEE2AE30CBC}"/>
    <cellStyle name="Note 21 6" xfId="6398" xr:uid="{B1B85FBC-4E81-41CB-933E-8EA8DB725205}"/>
    <cellStyle name="Note 21 6 2" xfId="9274" xr:uid="{6A8ECBA9-8104-4839-B9BE-D1B2A508109C}"/>
    <cellStyle name="Note 21 6 3" xfId="13240" xr:uid="{F77D1808-F827-4E44-83F7-55B293ABD7DF}"/>
    <cellStyle name="Note 21 6 4" xfId="17003" xr:uid="{67B32AF7-CE8B-4D31-9F5A-27D60AB4494C}"/>
    <cellStyle name="Note 21 7" xfId="3842" xr:uid="{312FFC32-9BF4-4353-8282-9210525D3D3B}"/>
    <cellStyle name="Note 21 8" xfId="7790" xr:uid="{48D2CE93-B24D-47F0-9A50-270B79013B18}"/>
    <cellStyle name="Note 21 9" xfId="11345" xr:uid="{9A367E98-19DB-439F-9BE6-97B47BC9BA34}"/>
    <cellStyle name="Note 22" xfId="1400" xr:uid="{B9E4B2B6-373F-4418-8B81-82B5948B914E}"/>
    <cellStyle name="Note 22 10" xfId="15123" xr:uid="{7791570F-683F-444C-BC5B-029DAFF69D2B}"/>
    <cellStyle name="Note 22 11" xfId="18357" xr:uid="{58872181-18DC-4689-BF82-8AAB0F905F5D}"/>
    <cellStyle name="Note 22 2" xfId="1401" xr:uid="{A4177D55-B3BD-43DF-8A4F-F048B8F7AA19}"/>
    <cellStyle name="Note 22 2 2" xfId="1402" xr:uid="{BA78E078-3E1C-48B1-A551-3EF875A192EF}"/>
    <cellStyle name="Note 22 2 2 2" xfId="3857" xr:uid="{94E2E68B-FB18-4146-92CC-4FDB94FFE50E}"/>
    <cellStyle name="Note 22 2 2 2 2" xfId="6413" xr:uid="{418F4792-4D81-485D-81DE-0A6094F37A83}"/>
    <cellStyle name="Note 22 2 2 2 3" xfId="9282" xr:uid="{C54E1E7B-72FB-4158-BE2F-5E0DDB1DE267}"/>
    <cellStyle name="Note 22 2 2 2 4" xfId="13241" xr:uid="{53952FB0-1C9A-498F-8ACD-6AC3AE9B2153}"/>
    <cellStyle name="Note 22 2 2 2 5" xfId="17004" xr:uid="{946C24CB-322E-4DD0-896B-2456FCB75E71}"/>
    <cellStyle name="Note 22 2 2 2 6" xfId="19636" xr:uid="{D5870F0B-B975-4405-8EB3-74271F0A72AD}"/>
    <cellStyle name="Note 22 2 2 3" xfId="6412" xr:uid="{5087817E-90CC-48C3-9D36-74A4A2933D4F}"/>
    <cellStyle name="Note 22 2 2 4" xfId="3856" xr:uid="{7EECC196-AF0A-45A8-8D21-61246C21B72F}"/>
    <cellStyle name="Note 22 2 2 5" xfId="7798" xr:uid="{2D757893-BBF3-49C9-AA3A-60AD46D6AFAD}"/>
    <cellStyle name="Note 22 2 2 6" xfId="11356" xr:uid="{93DA7141-74B9-4B5E-AAB1-720792FC44C2}"/>
    <cellStyle name="Note 22 2 2 7" xfId="15125" xr:uid="{014C40E3-EF58-4C65-8EE3-F54CA4A56D50}"/>
    <cellStyle name="Note 22 2 2 8" xfId="18359" xr:uid="{F8CE12A5-71F4-4865-9134-3F9399027EE4}"/>
    <cellStyle name="Note 22 2 3" xfId="3858" xr:uid="{6459790D-2EFB-48C0-8FB5-22E14914972C}"/>
    <cellStyle name="Note 22 2 3 2" xfId="6414" xr:uid="{E94EE189-7BD9-4D2E-B4EF-BF38141101F0}"/>
    <cellStyle name="Note 22 2 3 2 2" xfId="13242" xr:uid="{C96A4B26-15E7-44BB-AC15-3BCDF44138AA}"/>
    <cellStyle name="Note 22 2 3 2 3" xfId="17005" xr:uid="{0BADB3D6-1E95-4047-9B64-0406B5347B7A}"/>
    <cellStyle name="Note 22 2 3 3" xfId="9281" xr:uid="{91856518-7EB5-4A0E-B1C1-D8F43DE4F27F}"/>
    <cellStyle name="Note 22 2 3 4" xfId="11357" xr:uid="{6B26A169-1097-484A-A2C1-8A002D3448C7}"/>
    <cellStyle name="Note 22 2 3 5" xfId="15126" xr:uid="{3ADD841B-5121-4334-8985-3C72CF2B468D}"/>
    <cellStyle name="Note 22 2 3 6" xfId="19635" xr:uid="{22747DAB-80A6-418B-BED3-57D4FB80B9D4}"/>
    <cellStyle name="Note 22 2 4" xfId="6411" xr:uid="{7614B63C-D95C-4F56-B8E4-886E98301799}"/>
    <cellStyle name="Note 22 2 4 2" xfId="13243" xr:uid="{A0AD2EC3-C723-4B0F-AAE0-40346F136800}"/>
    <cellStyle name="Note 22 2 4 3" xfId="17006" xr:uid="{EDBE8D82-9A39-4EA3-BE39-630E76515886}"/>
    <cellStyle name="Note 22 2 5" xfId="3855" xr:uid="{EE62B83E-022E-4EF3-8AB8-BAD172AB1B14}"/>
    <cellStyle name="Note 22 2 6" xfId="7797" xr:uid="{87F25701-95DE-4286-9A31-F2275FF5C3BC}"/>
    <cellStyle name="Note 22 2 7" xfId="11355" xr:uid="{E93753F7-93C5-403E-B950-6EC7B33BEBE0}"/>
    <cellStyle name="Note 22 2 8" xfId="15124" xr:uid="{7671C406-6793-4867-BA64-7236B9BC7FA7}"/>
    <cellStyle name="Note 22 2 9" xfId="18358" xr:uid="{D81BC615-5A9A-4207-9045-14EFDCD7231A}"/>
    <cellStyle name="Note 22 3" xfId="1403" xr:uid="{FD1307F7-3B3C-45E1-92C9-B181229208B8}"/>
    <cellStyle name="Note 22 3 2" xfId="1404" xr:uid="{81187073-9713-414D-9E36-5C723396D790}"/>
    <cellStyle name="Note 22 3 2 2" xfId="3861" xr:uid="{AE1FCAE0-52C8-4625-8669-FF32AAF37DDE}"/>
    <cellStyle name="Note 22 3 2 2 2" xfId="6417" xr:uid="{FF2DC624-3461-4F22-A01A-B1B544B09F6B}"/>
    <cellStyle name="Note 22 3 2 2 3" xfId="9284" xr:uid="{470968DB-E503-40D8-BED5-246D97EC61E8}"/>
    <cellStyle name="Note 22 3 2 2 4" xfId="13244" xr:uid="{C28F1799-DBF7-467D-B137-F87E27158963}"/>
    <cellStyle name="Note 22 3 2 2 5" xfId="17007" xr:uid="{6BEFDCD7-15FD-4B4B-A361-52057B931E0C}"/>
    <cellStyle name="Note 22 3 2 2 6" xfId="19638" xr:uid="{40670E4A-00B8-4E88-BEF0-05086F1A4F79}"/>
    <cellStyle name="Note 22 3 2 3" xfId="6416" xr:uid="{DD72D86A-6524-48E8-88F1-28539B9EFDD3}"/>
    <cellStyle name="Note 22 3 2 4" xfId="3860" xr:uid="{EA9D32AF-6806-47B2-985C-A41AA225832F}"/>
    <cellStyle name="Note 22 3 2 5" xfId="7800" xr:uid="{F6F12647-D377-42F4-8BBF-E044F162EA12}"/>
    <cellStyle name="Note 22 3 2 6" xfId="11359" xr:uid="{7A5BCB6A-5E14-462B-BF74-17679395E1B9}"/>
    <cellStyle name="Note 22 3 2 7" xfId="15128" xr:uid="{0F38052D-33D1-41E4-9F9D-18A29C0A1AB0}"/>
    <cellStyle name="Note 22 3 2 8" xfId="18361" xr:uid="{6FB92A77-3A45-44B8-A3CA-28FE0ACB8B7F}"/>
    <cellStyle name="Note 22 3 3" xfId="3862" xr:uid="{EA38F126-556D-4BD3-A2AA-23EC5D1E933C}"/>
    <cellStyle name="Note 22 3 3 2" xfId="6418" xr:uid="{19491725-965A-4440-A774-0CF4B462D915}"/>
    <cellStyle name="Note 22 3 3 2 2" xfId="13245" xr:uid="{60C7A9DE-8E20-40E0-A691-8DF6E54DADBC}"/>
    <cellStyle name="Note 22 3 3 2 3" xfId="17008" xr:uid="{0B18C49F-B377-479A-8A83-35FDFE521595}"/>
    <cellStyle name="Note 22 3 3 3" xfId="9283" xr:uid="{B232DD87-754F-4993-BE0E-BD0D179862FC}"/>
    <cellStyle name="Note 22 3 3 4" xfId="11360" xr:uid="{7ED943CC-281B-4549-A611-5AACE3668A13}"/>
    <cellStyle name="Note 22 3 3 5" xfId="15129" xr:uid="{4D5E1171-B5FF-4C9A-8EA4-CDA3147AB998}"/>
    <cellStyle name="Note 22 3 3 6" xfId="19637" xr:uid="{8410C564-3FB2-4643-A782-37659CFA7EA3}"/>
    <cellStyle name="Note 22 3 4" xfId="6415" xr:uid="{6A91550B-BCEE-4992-80F0-A9260E186C12}"/>
    <cellStyle name="Note 22 3 4 2" xfId="13246" xr:uid="{B1C19B9D-ECE8-4464-907E-F09A4279540D}"/>
    <cellStyle name="Note 22 3 4 3" xfId="17009" xr:uid="{A3B53829-E3D4-46CA-805C-2E76CFC23BEA}"/>
    <cellStyle name="Note 22 3 5" xfId="3859" xr:uid="{E5A3976B-5A78-4C63-BFB9-0791BD106A51}"/>
    <cellStyle name="Note 22 3 6" xfId="7799" xr:uid="{06573485-64CF-4FC3-99ED-D0E04AC76A1A}"/>
    <cellStyle name="Note 22 3 7" xfId="11358" xr:uid="{D975B1F9-627D-4EC7-A323-2A2EC4243613}"/>
    <cellStyle name="Note 22 3 8" xfId="15127" xr:uid="{9BE2D7A1-DDDE-410B-901E-3FF9BC98E7D9}"/>
    <cellStyle name="Note 22 3 9" xfId="18360" xr:uid="{EC381A47-F09E-4723-A421-C3B90CE9686A}"/>
    <cellStyle name="Note 22 4" xfId="1405" xr:uid="{BCC2A164-A6D9-44C6-BD54-116FDEA6B241}"/>
    <cellStyle name="Note 22 4 2" xfId="3864" xr:uid="{00FB43A6-9FE6-4C98-A35D-DF6BDFBA5CD8}"/>
    <cellStyle name="Note 22 4 2 2" xfId="6420" xr:uid="{B5BFD34E-06D0-4889-A946-D7D11D43102E}"/>
    <cellStyle name="Note 22 4 2 3" xfId="9285" xr:uid="{E8E74D23-99F3-48B7-9891-737A5D6BDF8C}"/>
    <cellStyle name="Note 22 4 2 4" xfId="13247" xr:uid="{360B5F04-286F-4E67-BB89-423E79A7AB6B}"/>
    <cellStyle name="Note 22 4 2 5" xfId="17010" xr:uid="{3CDBC8ED-7765-44CA-BC24-AE677F335D52}"/>
    <cellStyle name="Note 22 4 2 6" xfId="19639" xr:uid="{53EEB9A7-315D-4192-B709-30F0F2D18EA4}"/>
    <cellStyle name="Note 22 4 3" xfId="6419" xr:uid="{01120982-A210-44DB-97E3-A1846ECCC31C}"/>
    <cellStyle name="Note 22 4 4" xfId="3863" xr:uid="{203AF877-5AA0-4C66-9252-0A16102C78DC}"/>
    <cellStyle name="Note 22 4 5" xfId="7801" xr:uid="{3AC0FB02-82E8-4AEA-AED2-75A9B59D4BB6}"/>
    <cellStyle name="Note 22 4 6" xfId="11361" xr:uid="{858BD84B-76EC-408B-9A5B-CF7C90803335}"/>
    <cellStyle name="Note 22 4 7" xfId="15130" xr:uid="{994229DF-A65C-4BEE-A24D-850AF8A75B21}"/>
    <cellStyle name="Note 22 4 8" xfId="18362" xr:uid="{136F9C1B-AE95-43A3-BD68-213427D72F34}"/>
    <cellStyle name="Note 22 5" xfId="3865" xr:uid="{39DCCF68-140C-4A83-BCA6-9D553E2B6C0E}"/>
    <cellStyle name="Note 22 5 2" xfId="6421" xr:uid="{EF4C94C8-92D8-4A8F-AAA6-7DEF819B9D74}"/>
    <cellStyle name="Note 22 5 2 2" xfId="9575" xr:uid="{D913BFC7-6E47-4AC6-B043-8B5EFC44FF2D}"/>
    <cellStyle name="Note 22 5 2 3" xfId="13248" xr:uid="{5C80A5B7-B265-4113-8B1F-C169E895984F}"/>
    <cellStyle name="Note 22 5 2 4" xfId="17011" xr:uid="{92199EE0-425B-4C1E-9E60-9178B0A3B9DF}"/>
    <cellStyle name="Note 22 5 3" xfId="8093" xr:uid="{5F54A03D-130F-465A-805A-C49F78D53126}"/>
    <cellStyle name="Note 22 5 4" xfId="11362" xr:uid="{4181886F-56F2-4B95-AF56-A3072B7939FE}"/>
    <cellStyle name="Note 22 5 5" xfId="15131" xr:uid="{A2E60A81-EEE2-4061-9D40-8CC80D42A817}"/>
    <cellStyle name="Note 22 5 6" xfId="19634" xr:uid="{893C3BB2-E6FD-497F-B7EF-C5A92200CE66}"/>
    <cellStyle name="Note 22 6" xfId="6410" xr:uid="{86B0805C-EB24-4210-BB9F-45C54400049D}"/>
    <cellStyle name="Note 22 6 2" xfId="9280" xr:uid="{AB0AB708-CE38-419F-BD2B-1076923DD935}"/>
    <cellStyle name="Note 22 6 3" xfId="13249" xr:uid="{66A3959F-A290-4A80-B373-5D6CA01F4972}"/>
    <cellStyle name="Note 22 6 4" xfId="17012" xr:uid="{09796331-118B-4D4A-8C09-3DED339041A4}"/>
    <cellStyle name="Note 22 7" xfId="3854" xr:uid="{E7614C65-7261-4267-804B-03DE187AF0F2}"/>
    <cellStyle name="Note 22 8" xfId="7796" xr:uid="{3B489DDE-239C-41AB-B8B4-F49760BF6442}"/>
    <cellStyle name="Note 22 9" xfId="11354" xr:uid="{C11C1A0F-D894-4BA8-A876-E4114AC8C379}"/>
    <cellStyle name="Note 23" xfId="1406" xr:uid="{667E57C6-AF39-463A-B43E-69333367221D}"/>
    <cellStyle name="Note 23 10" xfId="15132" xr:uid="{61191478-39DF-42AA-95EE-D51B43629E0D}"/>
    <cellStyle name="Note 23 11" xfId="18363" xr:uid="{F1412BA0-716E-4721-B3CC-D180CA46D49F}"/>
    <cellStyle name="Note 23 2" xfId="1407" xr:uid="{E409F256-20B8-44C4-AF6B-EC5213572823}"/>
    <cellStyle name="Note 23 2 2" xfId="1408" xr:uid="{36F1EFB3-E8B5-4EB2-94FF-782FF6962EA3}"/>
    <cellStyle name="Note 23 2 2 2" xfId="3869" xr:uid="{5FF22042-C826-47DB-86B6-CFBA7251DC6D}"/>
    <cellStyle name="Note 23 2 2 2 2" xfId="6425" xr:uid="{A9B75BF7-E3CA-4FA7-A6A6-B6E58120D1F7}"/>
    <cellStyle name="Note 23 2 2 2 3" xfId="9288" xr:uid="{66C8C0FD-37A0-4A50-9C8E-FF99FEFA549F}"/>
    <cellStyle name="Note 23 2 2 2 4" xfId="13250" xr:uid="{A3FA7739-0D4A-4723-A805-385B159951A9}"/>
    <cellStyle name="Note 23 2 2 2 5" xfId="17013" xr:uid="{D3DF3392-B621-4FD1-A14A-650D35CD3576}"/>
    <cellStyle name="Note 23 2 2 2 6" xfId="19642" xr:uid="{929897DF-70FC-41BE-981B-2877B14D558A}"/>
    <cellStyle name="Note 23 2 2 3" xfId="6424" xr:uid="{740DFBC3-75D9-4714-BFB8-D1AB9A5F8149}"/>
    <cellStyle name="Note 23 2 2 4" xfId="3868" xr:uid="{AEE18B49-D3F5-4C8F-86B9-DC68C858E845}"/>
    <cellStyle name="Note 23 2 2 5" xfId="7804" xr:uid="{D80FC18B-FAA7-46B9-B52B-1F44854D9B37}"/>
    <cellStyle name="Note 23 2 2 6" xfId="11365" xr:uid="{CB7771BF-1255-4B55-B67B-9EC8938BD8EF}"/>
    <cellStyle name="Note 23 2 2 7" xfId="15134" xr:uid="{D58789DD-F3EF-438B-A07B-BE1AE9C761B9}"/>
    <cellStyle name="Note 23 2 2 8" xfId="18365" xr:uid="{67392001-5456-4802-AE9D-9FA450FC3B03}"/>
    <cellStyle name="Note 23 2 3" xfId="3870" xr:uid="{D75825D5-82C3-40D4-B3C4-9E6FD62FDDE7}"/>
    <cellStyle name="Note 23 2 3 2" xfId="6426" xr:uid="{C2AA0CFC-5497-4E84-A3B2-A4F5818530E8}"/>
    <cellStyle name="Note 23 2 3 2 2" xfId="13251" xr:uid="{6DD32A44-E0A8-4D12-89E8-E77E6942EF9D}"/>
    <cellStyle name="Note 23 2 3 2 3" xfId="17014" xr:uid="{96D3E5DF-0B90-4234-981B-5C013A3E04F6}"/>
    <cellStyle name="Note 23 2 3 3" xfId="9287" xr:uid="{5B811D26-67D5-41E5-BCDB-4DB1D119195F}"/>
    <cellStyle name="Note 23 2 3 4" xfId="11366" xr:uid="{2C947241-DDC6-41E5-A607-322510D8ED33}"/>
    <cellStyle name="Note 23 2 3 5" xfId="15135" xr:uid="{2FB264D2-04BC-4954-89E0-49F3EB964E1D}"/>
    <cellStyle name="Note 23 2 3 6" xfId="19641" xr:uid="{8A834275-C530-4F5A-B1DE-DC1BD2AB2FC0}"/>
    <cellStyle name="Note 23 2 4" xfId="6423" xr:uid="{B6A387CB-CE6F-4E61-AA0E-DB10EBFA9C13}"/>
    <cellStyle name="Note 23 2 4 2" xfId="13252" xr:uid="{1871AF69-B758-4C1D-AC28-14F302820BAB}"/>
    <cellStyle name="Note 23 2 4 3" xfId="17015" xr:uid="{366C7A5F-84CB-4611-BD7D-3965E33E5C83}"/>
    <cellStyle name="Note 23 2 5" xfId="3867" xr:uid="{7F20FDFC-B6FD-4422-87F9-78D7CECC931A}"/>
    <cellStyle name="Note 23 2 6" xfId="7803" xr:uid="{013D860A-1EA8-4C49-98F6-DDFC8AABBE3C}"/>
    <cellStyle name="Note 23 2 7" xfId="11364" xr:uid="{0C64A480-CA4D-4752-91E7-0B1BD59B5783}"/>
    <cellStyle name="Note 23 2 8" xfId="15133" xr:uid="{B400868D-BAD2-412C-B91B-5304007E9F79}"/>
    <cellStyle name="Note 23 2 9" xfId="18364" xr:uid="{7F3E2FD0-350D-4255-900E-3974BE4F8608}"/>
    <cellStyle name="Note 23 3" xfId="1409" xr:uid="{1621E6D1-E469-417B-A5CA-FCD0E219CE86}"/>
    <cellStyle name="Note 23 3 2" xfId="1410" xr:uid="{15F2AA7D-3DD9-40C8-A605-EB15BCB7A6F6}"/>
    <cellStyle name="Note 23 3 2 2" xfId="3873" xr:uid="{5B3E623B-E606-4BD1-A3A5-6B689B896051}"/>
    <cellStyle name="Note 23 3 2 2 2" xfId="6429" xr:uid="{E7979B65-9DA9-40F3-9902-893C5A4A7F7F}"/>
    <cellStyle name="Note 23 3 2 2 3" xfId="9290" xr:uid="{C272D975-8FE8-41CB-A4FB-87499EBF6768}"/>
    <cellStyle name="Note 23 3 2 2 4" xfId="13253" xr:uid="{132E0126-15C2-4607-815C-A10FFF036748}"/>
    <cellStyle name="Note 23 3 2 2 5" xfId="17016" xr:uid="{BBF0681D-ACA2-4D0C-BE90-212E51DFC022}"/>
    <cellStyle name="Note 23 3 2 2 6" xfId="19644" xr:uid="{0079AACB-A198-42AB-A159-3502248A3B7E}"/>
    <cellStyle name="Note 23 3 2 3" xfId="6428" xr:uid="{9B0543B6-9346-444E-8171-C9F9632AACF3}"/>
    <cellStyle name="Note 23 3 2 4" xfId="3872" xr:uid="{DBF51951-D3B3-4248-A1C3-88705F844772}"/>
    <cellStyle name="Note 23 3 2 5" xfId="7806" xr:uid="{0E32EE91-BD73-4657-B309-6AFB82857E5D}"/>
    <cellStyle name="Note 23 3 2 6" xfId="11368" xr:uid="{7E2A8822-EC35-49C1-9445-139360EA8147}"/>
    <cellStyle name="Note 23 3 2 7" xfId="15137" xr:uid="{34E30C3E-4296-4F25-8BD2-9247DFCF7D70}"/>
    <cellStyle name="Note 23 3 2 8" xfId="18367" xr:uid="{53CFF850-19A8-4025-AD1F-251DF757077C}"/>
    <cellStyle name="Note 23 3 3" xfId="3874" xr:uid="{27D19C23-7F43-4214-8DB3-C1404E5D0530}"/>
    <cellStyle name="Note 23 3 3 2" xfId="6430" xr:uid="{C0142722-1D7A-42A2-997C-EEACD5848F95}"/>
    <cellStyle name="Note 23 3 3 2 2" xfId="13254" xr:uid="{48479C8E-D79B-43FC-94A0-E259E51BCDD6}"/>
    <cellStyle name="Note 23 3 3 2 3" xfId="17017" xr:uid="{A9C1A577-B425-415F-ABCE-5A5D026A12E0}"/>
    <cellStyle name="Note 23 3 3 3" xfId="9289" xr:uid="{D2BAF8BB-D296-4FC0-A388-222B2DB1A2A0}"/>
    <cellStyle name="Note 23 3 3 4" xfId="11369" xr:uid="{2F21A8DE-A05F-4B3B-97A3-D595735FE740}"/>
    <cellStyle name="Note 23 3 3 5" xfId="15138" xr:uid="{637E454F-A938-4673-9435-F8185D5FEA76}"/>
    <cellStyle name="Note 23 3 3 6" xfId="19643" xr:uid="{929E0868-DC52-46C3-820E-BB9B62A1C7B1}"/>
    <cellStyle name="Note 23 3 4" xfId="6427" xr:uid="{D23D1596-14C1-494B-A00C-E26C7E8D5903}"/>
    <cellStyle name="Note 23 3 4 2" xfId="13255" xr:uid="{25AD38CE-DF42-4B07-B06D-89BBE60C9D4C}"/>
    <cellStyle name="Note 23 3 4 3" xfId="17018" xr:uid="{E61F264C-FABE-4909-BF82-294438C0BD85}"/>
    <cellStyle name="Note 23 3 5" xfId="3871" xr:uid="{21BDA461-13A6-4471-9D37-A4582BA46212}"/>
    <cellStyle name="Note 23 3 6" xfId="7805" xr:uid="{2C71FCD9-914C-4E01-938B-405BF572B797}"/>
    <cellStyle name="Note 23 3 7" xfId="11367" xr:uid="{845935F5-1CB3-4504-B57C-C75AD4788424}"/>
    <cellStyle name="Note 23 3 8" xfId="15136" xr:uid="{55F60D7C-C9F4-4BFF-B062-8300BFA5B896}"/>
    <cellStyle name="Note 23 3 9" xfId="18366" xr:uid="{4C76E774-C970-4199-86C9-86A50B01E685}"/>
    <cellStyle name="Note 23 4" xfId="1411" xr:uid="{8FE8A9C5-17A0-4E7D-9B1A-EA78211BAA21}"/>
    <cellStyle name="Note 23 4 2" xfId="3876" xr:uid="{6B6E3168-3BA2-423E-9372-956790700E67}"/>
    <cellStyle name="Note 23 4 2 2" xfId="6432" xr:uid="{E769A40D-43C9-47F9-86C7-1BB3AD7B3BEC}"/>
    <cellStyle name="Note 23 4 2 3" xfId="9291" xr:uid="{12E79A12-1F55-4662-A30B-BECD0E9CB2AD}"/>
    <cellStyle name="Note 23 4 2 4" xfId="13256" xr:uid="{9A81F09D-A513-4140-AE9F-40976901CB27}"/>
    <cellStyle name="Note 23 4 2 5" xfId="17019" xr:uid="{D4B9CC6A-B61C-4993-9EBC-6A747A2622BF}"/>
    <cellStyle name="Note 23 4 2 6" xfId="19645" xr:uid="{8C886891-0809-4017-BDD9-108B6BABD4BE}"/>
    <cellStyle name="Note 23 4 3" xfId="6431" xr:uid="{83ECCF6A-D335-48B2-91CA-5187F64DD1D1}"/>
    <cellStyle name="Note 23 4 4" xfId="3875" xr:uid="{85072A61-8C63-4030-9B54-4ADC561F7450}"/>
    <cellStyle name="Note 23 4 5" xfId="7807" xr:uid="{8A966F0E-F89A-4013-BE78-6A3AF1A019A9}"/>
    <cellStyle name="Note 23 4 6" xfId="11370" xr:uid="{08CC0A7D-2C5B-427B-ABF1-A5932A18C877}"/>
    <cellStyle name="Note 23 4 7" xfId="15139" xr:uid="{5BCAFBEB-F784-4E0D-A5D4-F634994FA568}"/>
    <cellStyle name="Note 23 4 8" xfId="18368" xr:uid="{3C6C40BE-27C3-4293-AD6A-B8AF017A9E74}"/>
    <cellStyle name="Note 23 5" xfId="3877" xr:uid="{0A568404-314D-4E54-8ED5-E8BB4EACD485}"/>
    <cellStyle name="Note 23 5 2" xfId="6433" xr:uid="{90331980-ACF2-490F-8A3C-B5521CB42CBF}"/>
    <cellStyle name="Note 23 5 2 2" xfId="9576" xr:uid="{AA5EA57F-1AFF-40FA-823C-267EA3B80080}"/>
    <cellStyle name="Note 23 5 2 3" xfId="13257" xr:uid="{14B2BF79-40CA-455B-BAEE-265704EEE431}"/>
    <cellStyle name="Note 23 5 2 4" xfId="17020" xr:uid="{A7C1FB40-C2AF-4480-980F-E3DB6A92E45A}"/>
    <cellStyle name="Note 23 5 3" xfId="8094" xr:uid="{18261CEA-E7F5-4DF7-8C73-D283DBB8919C}"/>
    <cellStyle name="Note 23 5 4" xfId="11371" xr:uid="{236B75FD-19C2-45DE-AA2D-FD2D37A248BA}"/>
    <cellStyle name="Note 23 5 5" xfId="15140" xr:uid="{2D6D5070-9316-48FA-8916-0F3E8908367D}"/>
    <cellStyle name="Note 23 5 6" xfId="19640" xr:uid="{DC6D5296-7D3D-41D2-8233-9122AB55EEC5}"/>
    <cellStyle name="Note 23 6" xfId="6422" xr:uid="{885C3F87-CFC5-4E34-A4ED-98442C9545FA}"/>
    <cellStyle name="Note 23 6 2" xfId="9286" xr:uid="{D26845F0-DE62-40DF-BC70-414D1BF95BAD}"/>
    <cellStyle name="Note 23 6 3" xfId="13258" xr:uid="{8BDE0D31-30BA-4125-95F5-668473BAA386}"/>
    <cellStyle name="Note 23 6 4" xfId="17021" xr:uid="{F3F2CBED-B811-450C-82F1-E2920A578A62}"/>
    <cellStyle name="Note 23 7" xfId="3866" xr:uid="{45CA400B-E932-41CB-99E5-1C923274BDE1}"/>
    <cellStyle name="Note 23 8" xfId="7802" xr:uid="{5708F59C-569B-4858-B411-582EF6F8FF5B}"/>
    <cellStyle name="Note 23 9" xfId="11363" xr:uid="{A86C0666-854D-4D7F-824E-4010D1B96510}"/>
    <cellStyle name="Note 24" xfId="1412" xr:uid="{20A35BF0-FDBB-4CAF-B38E-170400C8A64F}"/>
    <cellStyle name="Note 24 10" xfId="15141" xr:uid="{09B389D2-DD6D-4158-BBB6-9C13D3EE247A}"/>
    <cellStyle name="Note 24 11" xfId="18369" xr:uid="{97105F16-ABA0-4259-B6EF-056D25D90AA1}"/>
    <cellStyle name="Note 24 2" xfId="1413" xr:uid="{D29A4F9A-8A36-49D1-9507-4A1794AAA126}"/>
    <cellStyle name="Note 24 2 2" xfId="1414" xr:uid="{59D9D2C6-651C-4970-83E8-5013248BE9F6}"/>
    <cellStyle name="Note 24 2 2 2" xfId="3881" xr:uid="{87DF6AA2-2EFD-494E-B0C6-803C2E087C63}"/>
    <cellStyle name="Note 24 2 2 2 2" xfId="6437" xr:uid="{6C76D06F-DE8B-46D1-9DA4-3989FA7DA2B1}"/>
    <cellStyle name="Note 24 2 2 2 3" xfId="9294" xr:uid="{23F4656C-210C-46D5-B107-9EBEBE222EFC}"/>
    <cellStyle name="Note 24 2 2 2 4" xfId="13259" xr:uid="{2C757E7C-20AA-4A21-BFF1-5891CEFD58A6}"/>
    <cellStyle name="Note 24 2 2 2 5" xfId="17022" xr:uid="{015783C2-02A2-4557-B250-34050D2E642B}"/>
    <cellStyle name="Note 24 2 2 2 6" xfId="19648" xr:uid="{22EC7C36-046A-41E3-9F69-13C901108ABD}"/>
    <cellStyle name="Note 24 2 2 3" xfId="6436" xr:uid="{316704EB-E62F-4583-AC7D-2A61392E0721}"/>
    <cellStyle name="Note 24 2 2 4" xfId="3880" xr:uid="{98156E11-AF2B-4D18-9126-7CF423D6634C}"/>
    <cellStyle name="Note 24 2 2 5" xfId="7810" xr:uid="{C4D168D5-6CBE-4433-A59A-D5D124917949}"/>
    <cellStyle name="Note 24 2 2 6" xfId="11374" xr:uid="{ECC48D00-613E-45AC-B25A-6DDF23D70E86}"/>
    <cellStyle name="Note 24 2 2 7" xfId="15143" xr:uid="{BFD8ED50-5399-445E-AEC1-C3197E958D31}"/>
    <cellStyle name="Note 24 2 2 8" xfId="18371" xr:uid="{48C56474-8F9C-4F5F-BA81-CC3F900FBC76}"/>
    <cellStyle name="Note 24 2 3" xfId="3882" xr:uid="{AE6821CD-A704-47CA-8351-4EFD480CB051}"/>
    <cellStyle name="Note 24 2 3 2" xfId="6438" xr:uid="{02D401CE-059C-4095-A772-D91E9B616E7E}"/>
    <cellStyle name="Note 24 2 3 2 2" xfId="13260" xr:uid="{259BFAD6-1F6A-4298-B313-C2F5F06E4D7B}"/>
    <cellStyle name="Note 24 2 3 2 3" xfId="17023" xr:uid="{17A739A8-A49A-4664-846B-32C12DFA870B}"/>
    <cellStyle name="Note 24 2 3 3" xfId="9293" xr:uid="{76B92BD2-C1B8-4EFA-9D38-92CFD73AC78F}"/>
    <cellStyle name="Note 24 2 3 4" xfId="11375" xr:uid="{312DA7AD-A0C6-43A5-8C97-95CE23B5BE64}"/>
    <cellStyle name="Note 24 2 3 5" xfId="15144" xr:uid="{5CA43555-0626-4D8F-9A76-B35492E6630C}"/>
    <cellStyle name="Note 24 2 3 6" xfId="19647" xr:uid="{8E90AD6C-E0D0-425A-9025-4681B4081DC0}"/>
    <cellStyle name="Note 24 2 4" xfId="6435" xr:uid="{BC9EA96D-1604-48EA-86F7-11C6F7B2ED60}"/>
    <cellStyle name="Note 24 2 4 2" xfId="13261" xr:uid="{ABCBD48B-2A31-4869-B98F-0F189F92EB39}"/>
    <cellStyle name="Note 24 2 4 3" xfId="17024" xr:uid="{E75E57AD-5F7D-4315-9D5F-0762158B8593}"/>
    <cellStyle name="Note 24 2 5" xfId="3879" xr:uid="{F9A168B0-FCF8-499A-88DD-BB6EB1C6C7AC}"/>
    <cellStyle name="Note 24 2 6" xfId="7809" xr:uid="{34C084CC-AF70-4D7A-AA18-A82970BA755D}"/>
    <cellStyle name="Note 24 2 7" xfId="11373" xr:uid="{AFF0A8B4-1C2F-480E-AAAC-0FDD41638501}"/>
    <cellStyle name="Note 24 2 8" xfId="15142" xr:uid="{C5F62DFA-6264-4821-9BFF-76133C3B9591}"/>
    <cellStyle name="Note 24 2 9" xfId="18370" xr:uid="{1044C296-905F-4E63-A90E-6F8C6725A0FE}"/>
    <cellStyle name="Note 24 3" xfId="1415" xr:uid="{23891775-2104-4DD5-AC20-DF9787A3D287}"/>
    <cellStyle name="Note 24 3 2" xfId="1416" xr:uid="{B0D21C36-A0E7-4CBF-B65C-BB08FDE394C6}"/>
    <cellStyle name="Note 24 3 2 2" xfId="3885" xr:uid="{638B8863-8DF3-4B3D-9AD0-E0C2CB648B08}"/>
    <cellStyle name="Note 24 3 2 2 2" xfId="6441" xr:uid="{973AC1C5-A7C9-46BB-9F2C-D2B823CBAF73}"/>
    <cellStyle name="Note 24 3 2 2 3" xfId="9296" xr:uid="{C3436F10-6742-4009-A269-86B820AB77EF}"/>
    <cellStyle name="Note 24 3 2 2 4" xfId="13262" xr:uid="{6633E958-6528-4FAE-ABE6-42FD6214F93F}"/>
    <cellStyle name="Note 24 3 2 2 5" xfId="17025" xr:uid="{DBEC0A13-86DC-4ABB-BEFF-3131E33876DA}"/>
    <cellStyle name="Note 24 3 2 2 6" xfId="19650" xr:uid="{B7B58CA3-97FC-4A40-93ED-AD51B193B2E9}"/>
    <cellStyle name="Note 24 3 2 3" xfId="6440" xr:uid="{2FCBABA2-ABCD-4F10-8357-67F1DADB8752}"/>
    <cellStyle name="Note 24 3 2 4" xfId="3884" xr:uid="{A1F81162-0FD5-488B-9B6C-187DA9AC236E}"/>
    <cellStyle name="Note 24 3 2 5" xfId="7812" xr:uid="{6184CE9A-4ACF-46F7-8BF7-089A1CEB0FB6}"/>
    <cellStyle name="Note 24 3 2 6" xfId="11377" xr:uid="{205928DB-3BE5-4096-ACB2-6B15F6314592}"/>
    <cellStyle name="Note 24 3 2 7" xfId="15146" xr:uid="{90A4553B-6E78-4151-BEF7-68EF31D439AE}"/>
    <cellStyle name="Note 24 3 2 8" xfId="18373" xr:uid="{5A78E889-2C9C-45B5-BE80-0581E1926F0F}"/>
    <cellStyle name="Note 24 3 3" xfId="3886" xr:uid="{1E1C6B2F-DAF5-4596-B72F-DEF13F883520}"/>
    <cellStyle name="Note 24 3 3 2" xfId="6442" xr:uid="{7231117F-1549-4907-89B4-05E66F442965}"/>
    <cellStyle name="Note 24 3 3 2 2" xfId="13263" xr:uid="{BFEA41E2-5A38-4188-B4B1-4052A99C6C97}"/>
    <cellStyle name="Note 24 3 3 2 3" xfId="17026" xr:uid="{7B942223-5E91-4297-9847-1A9F57F64D44}"/>
    <cellStyle name="Note 24 3 3 3" xfId="9295" xr:uid="{6D960700-DC8B-48F9-94E4-F6FE779C3E30}"/>
    <cellStyle name="Note 24 3 3 4" xfId="11378" xr:uid="{5A81F2D0-BF12-4DA4-B7D6-3610FD32DBD3}"/>
    <cellStyle name="Note 24 3 3 5" xfId="15147" xr:uid="{CC06A171-711A-4BA0-8B0C-823E5ADAB6AE}"/>
    <cellStyle name="Note 24 3 3 6" xfId="19649" xr:uid="{A9D26953-4BFF-4653-9CB4-D22875939EF9}"/>
    <cellStyle name="Note 24 3 4" xfId="6439" xr:uid="{7440885B-D1D6-40DA-A89E-379179A567A4}"/>
    <cellStyle name="Note 24 3 4 2" xfId="13264" xr:uid="{F5A45AFB-BB55-41B8-9164-7BA400A1BD16}"/>
    <cellStyle name="Note 24 3 4 3" xfId="17027" xr:uid="{5D2FF3C6-7C2B-4229-8C9E-51CE7BA56042}"/>
    <cellStyle name="Note 24 3 5" xfId="3883" xr:uid="{E1C5EB74-CFAC-4EC6-B48F-A99977F1494B}"/>
    <cellStyle name="Note 24 3 6" xfId="7811" xr:uid="{62CF59E6-0FA2-4361-9C5E-C9F5F292D8FA}"/>
    <cellStyle name="Note 24 3 7" xfId="11376" xr:uid="{D26B1D35-BBDF-41DD-9CAA-B50B014021CA}"/>
    <cellStyle name="Note 24 3 8" xfId="15145" xr:uid="{0CD315F1-2F74-449A-A907-AB2C3BCD93E7}"/>
    <cellStyle name="Note 24 3 9" xfId="18372" xr:uid="{961844EA-F7D0-4387-B0A1-F4B68016A62F}"/>
    <cellStyle name="Note 24 4" xfId="1417" xr:uid="{46D02BD0-027F-4C43-BDE0-1130145DF7EA}"/>
    <cellStyle name="Note 24 4 2" xfId="3888" xr:uid="{A0EC15F2-BF07-4F1D-91F2-8C502C17CFF4}"/>
    <cellStyle name="Note 24 4 2 2" xfId="6444" xr:uid="{B867739F-EC91-4836-BA1E-961E2E5EC7E8}"/>
    <cellStyle name="Note 24 4 2 3" xfId="9297" xr:uid="{1F7FCE88-80DC-4B9D-933D-DAD4EDBA25A8}"/>
    <cellStyle name="Note 24 4 2 4" xfId="13265" xr:uid="{50FD1F6D-1C99-47AD-8A67-1B05D149F7BF}"/>
    <cellStyle name="Note 24 4 2 5" xfId="17028" xr:uid="{735D22D9-0908-4DF3-9B9F-88DAE74A3971}"/>
    <cellStyle name="Note 24 4 2 6" xfId="19651" xr:uid="{118586B8-6943-4F45-A0D7-ED1AE37D8D9E}"/>
    <cellStyle name="Note 24 4 3" xfId="6443" xr:uid="{2DB49FCD-D3C4-4A99-8440-666196B052E8}"/>
    <cellStyle name="Note 24 4 4" xfId="3887" xr:uid="{B44C79EC-AE6B-4DBC-BB99-B7EA2DB9A06A}"/>
    <cellStyle name="Note 24 4 5" xfId="7813" xr:uid="{948A46F9-04A4-4CD3-A70B-5782BD70AF7B}"/>
    <cellStyle name="Note 24 4 6" xfId="11379" xr:uid="{E42FD3BD-4A3F-404E-A3AD-1D519B93528D}"/>
    <cellStyle name="Note 24 4 7" xfId="15148" xr:uid="{F159282E-5670-4282-8CC8-FFAC024B1F0B}"/>
    <cellStyle name="Note 24 4 8" xfId="18374" xr:uid="{CD0372C9-3AB3-40DF-95C5-311DED806484}"/>
    <cellStyle name="Note 24 5" xfId="3889" xr:uid="{D624D8CA-A17D-4FE6-9E9C-7FBDC548D123}"/>
    <cellStyle name="Note 24 5 2" xfId="6445" xr:uid="{D716B56D-8110-47C0-9261-B6CF7027D2E1}"/>
    <cellStyle name="Note 24 5 2 2" xfId="9577" xr:uid="{C414A2C1-07C0-41EC-B907-745093E8348C}"/>
    <cellStyle name="Note 24 5 2 3" xfId="13266" xr:uid="{B88D4C3A-FE16-4AC6-BADB-62B4A3E13D78}"/>
    <cellStyle name="Note 24 5 2 4" xfId="17029" xr:uid="{92DF872B-1865-4324-93CF-6E94DAC4D85D}"/>
    <cellStyle name="Note 24 5 3" xfId="8095" xr:uid="{49E712FE-9D73-4F37-ADA2-A0DEF95973B7}"/>
    <cellStyle name="Note 24 5 4" xfId="11380" xr:uid="{5FFF5079-A8A5-4E7F-BA1E-E7E4765DBADF}"/>
    <cellStyle name="Note 24 5 5" xfId="15149" xr:uid="{1176B281-6569-46F4-A59C-8E2843472A1A}"/>
    <cellStyle name="Note 24 5 6" xfId="19646" xr:uid="{EA50A6C9-8C45-4813-BDDE-C501DB4EC691}"/>
    <cellStyle name="Note 24 6" xfId="6434" xr:uid="{DAB1D3D5-2437-4058-AC75-C42AC2F3E367}"/>
    <cellStyle name="Note 24 6 2" xfId="9292" xr:uid="{8A243840-2668-4291-8BA0-1FE77BC2DB89}"/>
    <cellStyle name="Note 24 6 3" xfId="13267" xr:uid="{6884F718-74EB-44A7-A50E-A123FFBDA66A}"/>
    <cellStyle name="Note 24 6 4" xfId="17030" xr:uid="{C39A76DD-1084-4316-A1FF-334A1D993215}"/>
    <cellStyle name="Note 24 7" xfId="3878" xr:uid="{CF61AFF9-7E4D-4209-A47D-97F1C9BE42B5}"/>
    <cellStyle name="Note 24 8" xfId="7808" xr:uid="{F7688831-BD62-47A0-8796-7CFB8943EBD6}"/>
    <cellStyle name="Note 24 9" xfId="11372" xr:uid="{6765B226-5861-45AC-A7CC-C10B1F7DE5C7}"/>
    <cellStyle name="Note 25" xfId="1418" xr:uid="{7A95EAC4-9480-4736-B836-CF7F6A71FE8A}"/>
    <cellStyle name="Note 25 10" xfId="15150" xr:uid="{F9AF0524-4F2C-46A2-A9A6-E6263E6F3059}"/>
    <cellStyle name="Note 25 11" xfId="18375" xr:uid="{E9F68EFD-DD16-4516-A9CF-83D09DD277B7}"/>
    <cellStyle name="Note 25 2" xfId="1419" xr:uid="{E91DD3AE-17FF-4970-8E13-F54C785EC3C7}"/>
    <cellStyle name="Note 25 2 2" xfId="1420" xr:uid="{F7D777FF-C787-4823-B0ED-67EFF302169B}"/>
    <cellStyle name="Note 25 2 2 2" xfId="3893" xr:uid="{7090A319-63F6-4F3E-A82E-B004FCA75C39}"/>
    <cellStyle name="Note 25 2 2 2 2" xfId="6449" xr:uid="{D635B634-5998-4916-8DA9-413B236AAA01}"/>
    <cellStyle name="Note 25 2 2 2 3" xfId="9300" xr:uid="{1C86C1BC-692A-4987-9FCB-0CC0F7EE5C8C}"/>
    <cellStyle name="Note 25 2 2 2 4" xfId="13268" xr:uid="{FEFA49A5-72FC-4898-986C-2981D076950C}"/>
    <cellStyle name="Note 25 2 2 2 5" xfId="17031" xr:uid="{1B0B0B80-2C2E-466D-9328-D78DE5BEC868}"/>
    <cellStyle name="Note 25 2 2 2 6" xfId="19654" xr:uid="{FCB10AAA-BCF7-48ED-9AEF-8859D40A4472}"/>
    <cellStyle name="Note 25 2 2 3" xfId="6448" xr:uid="{A8E9F79F-FA13-4463-AD60-6D5C5A331F45}"/>
    <cellStyle name="Note 25 2 2 4" xfId="3892" xr:uid="{BB5CAA3D-4DC4-475F-B22F-C91474A247A4}"/>
    <cellStyle name="Note 25 2 2 5" xfId="7816" xr:uid="{05B5CAAB-24F9-43EE-ACB2-37AC2B9E7373}"/>
    <cellStyle name="Note 25 2 2 6" xfId="11383" xr:uid="{C9944D3F-CAB5-491F-987C-A444BD521B1E}"/>
    <cellStyle name="Note 25 2 2 7" xfId="15152" xr:uid="{49D7723E-074D-4139-A25F-617F7B3C3DC3}"/>
    <cellStyle name="Note 25 2 2 8" xfId="18377" xr:uid="{71125D77-9BB3-4C1E-B107-C43364E2B235}"/>
    <cellStyle name="Note 25 2 3" xfId="3894" xr:uid="{6062CFEE-E75D-42FF-810E-792988702ACB}"/>
    <cellStyle name="Note 25 2 3 2" xfId="6450" xr:uid="{7B5F0D22-4FA3-4674-BEE7-B3673991FD94}"/>
    <cellStyle name="Note 25 2 3 2 2" xfId="13269" xr:uid="{2912ED2D-97DC-4A19-BF52-63096F1BDA20}"/>
    <cellStyle name="Note 25 2 3 2 3" xfId="17032" xr:uid="{27452427-4CC9-4F06-B1ED-12DE6A3C292E}"/>
    <cellStyle name="Note 25 2 3 3" xfId="9299" xr:uid="{1D360008-C746-4396-9B8A-0EA3C2645B3D}"/>
    <cellStyle name="Note 25 2 3 4" xfId="11384" xr:uid="{897554E0-26A2-4ABD-B66F-FE42CFE029BB}"/>
    <cellStyle name="Note 25 2 3 5" xfId="15153" xr:uid="{0B1A527A-DFA5-43DF-AD56-73C8C192A846}"/>
    <cellStyle name="Note 25 2 3 6" xfId="19653" xr:uid="{948CE85E-0C82-4AD2-BF1E-E62C0782D2D6}"/>
    <cellStyle name="Note 25 2 4" xfId="6447" xr:uid="{E75C6D4C-9256-42B6-A4A8-1664786E01A2}"/>
    <cellStyle name="Note 25 2 4 2" xfId="13270" xr:uid="{02E04DEC-66A6-490A-B749-2262615B1276}"/>
    <cellStyle name="Note 25 2 4 3" xfId="17033" xr:uid="{67CB6C39-84C8-439F-B8F8-2054650AC0E1}"/>
    <cellStyle name="Note 25 2 5" xfId="3891" xr:uid="{9213B4A4-5151-4168-856A-D419AD1383A8}"/>
    <cellStyle name="Note 25 2 6" xfId="7815" xr:uid="{CF498850-4B95-4B52-8994-CCB5E93C0206}"/>
    <cellStyle name="Note 25 2 7" xfId="11382" xr:uid="{C0DB99ED-9C05-4F61-A7E5-C0CF427E5F83}"/>
    <cellStyle name="Note 25 2 8" xfId="15151" xr:uid="{491FE37F-6513-415F-9A03-5AE8282AE40E}"/>
    <cellStyle name="Note 25 2 9" xfId="18376" xr:uid="{99E312D2-C2EE-44B1-B27F-3368C47A2580}"/>
    <cellStyle name="Note 25 3" xfId="1421" xr:uid="{CA8A3712-ADF2-4D44-9DA5-518031934377}"/>
    <cellStyle name="Note 25 3 2" xfId="1422" xr:uid="{AA766A73-B8F8-4FF1-B1E4-36E57FADB2BE}"/>
    <cellStyle name="Note 25 3 2 2" xfId="3897" xr:uid="{54E72839-DD86-4F2F-B419-284B4709FC3F}"/>
    <cellStyle name="Note 25 3 2 2 2" xfId="6453" xr:uid="{947D8B5F-8CAA-4386-80DE-1117362CBBB8}"/>
    <cellStyle name="Note 25 3 2 2 3" xfId="9302" xr:uid="{41572879-6F67-453D-8F6F-6DD6884B2185}"/>
    <cellStyle name="Note 25 3 2 2 4" xfId="13271" xr:uid="{4F4AC6D7-C91A-4859-9CCD-A9B16DA20C19}"/>
    <cellStyle name="Note 25 3 2 2 5" xfId="17034" xr:uid="{F21E8922-186F-48F4-92F5-4205A163210C}"/>
    <cellStyle name="Note 25 3 2 2 6" xfId="19656" xr:uid="{746E4468-A875-4D32-B8CA-4391781C663D}"/>
    <cellStyle name="Note 25 3 2 3" xfId="6452" xr:uid="{05E983A6-3F98-4E2C-9D9E-E311BCD41AD0}"/>
    <cellStyle name="Note 25 3 2 4" xfId="3896" xr:uid="{793E5E2E-7893-4212-92F2-CAEA1DAC0722}"/>
    <cellStyle name="Note 25 3 2 5" xfId="7818" xr:uid="{D84996A9-BF14-4600-B6CF-B7ECCDD8C245}"/>
    <cellStyle name="Note 25 3 2 6" xfId="11386" xr:uid="{DE6C9AE3-6BC8-4B37-B324-9895531D2E36}"/>
    <cellStyle name="Note 25 3 2 7" xfId="15155" xr:uid="{0ABBA633-1354-4303-A1DB-8581996F27C2}"/>
    <cellStyle name="Note 25 3 2 8" xfId="18379" xr:uid="{F68E51FD-7FCC-402F-9951-20552EF2FD79}"/>
    <cellStyle name="Note 25 3 3" xfId="3898" xr:uid="{D5430C0B-0815-4721-BB3A-C6732489F04D}"/>
    <cellStyle name="Note 25 3 3 2" xfId="6454" xr:uid="{BE6A904B-D73D-45FA-89E4-78D5DF9B6208}"/>
    <cellStyle name="Note 25 3 3 2 2" xfId="13272" xr:uid="{25468DDE-89C8-43B3-91E2-36BF0096E52D}"/>
    <cellStyle name="Note 25 3 3 2 3" xfId="17035" xr:uid="{2611A567-17E5-48B5-98A5-127E44F194AF}"/>
    <cellStyle name="Note 25 3 3 3" xfId="9301" xr:uid="{5933B01B-206A-4617-9BEE-91B7B216FD3D}"/>
    <cellStyle name="Note 25 3 3 4" xfId="11387" xr:uid="{5764753D-2FA4-40B0-8438-410EECC561FC}"/>
    <cellStyle name="Note 25 3 3 5" xfId="15156" xr:uid="{3D1F65CE-BBAE-41AA-AFC4-1A1BE651C8BB}"/>
    <cellStyle name="Note 25 3 3 6" xfId="19655" xr:uid="{FD431B69-C36F-4867-9A05-E4938FE9BAFF}"/>
    <cellStyle name="Note 25 3 4" xfId="6451" xr:uid="{B59D47C0-C4AA-48C7-BA70-A8B8D0060839}"/>
    <cellStyle name="Note 25 3 4 2" xfId="13273" xr:uid="{9F913620-4256-4BFB-A813-CD8678A212D8}"/>
    <cellStyle name="Note 25 3 4 3" xfId="17036" xr:uid="{0BD448F9-E1BD-4296-9EE7-346D5426FF6E}"/>
    <cellStyle name="Note 25 3 5" xfId="3895" xr:uid="{599E8432-03A2-43A6-BF8F-BFD092D55C67}"/>
    <cellStyle name="Note 25 3 6" xfId="7817" xr:uid="{1357D076-8374-48BA-A96C-93FF973DC206}"/>
    <cellStyle name="Note 25 3 7" xfId="11385" xr:uid="{60BD7C03-DC15-49F7-98AE-787616E17EAD}"/>
    <cellStyle name="Note 25 3 8" xfId="15154" xr:uid="{FBD0F7CC-4821-4E62-BC14-A8F882970335}"/>
    <cellStyle name="Note 25 3 9" xfId="18378" xr:uid="{CB5C6441-8C25-4766-A3CB-64B4F3141BF5}"/>
    <cellStyle name="Note 25 4" xfId="1423" xr:uid="{774DA397-1857-4727-A603-F7F94F5E2B86}"/>
    <cellStyle name="Note 25 4 2" xfId="3900" xr:uid="{2F5C63A1-5BFB-44B9-B430-0FF598044D31}"/>
    <cellStyle name="Note 25 4 2 2" xfId="6456" xr:uid="{5AF2ABB6-8E68-4DF6-833C-1C6E76F7DDC4}"/>
    <cellStyle name="Note 25 4 2 3" xfId="9303" xr:uid="{849EC7DC-BEAC-4789-927A-FF22CBFE7E61}"/>
    <cellStyle name="Note 25 4 2 4" xfId="13274" xr:uid="{69A7520B-9DEC-48BF-83EE-363D302D5817}"/>
    <cellStyle name="Note 25 4 2 5" xfId="17037" xr:uid="{F008FB06-84DD-4F92-B3B9-CFE567C9FF59}"/>
    <cellStyle name="Note 25 4 2 6" xfId="19657" xr:uid="{603AE4C0-9193-4B45-A62B-709C062FCE6A}"/>
    <cellStyle name="Note 25 4 3" xfId="6455" xr:uid="{0F2F599D-BF11-4AAF-89EF-B0FC8228C372}"/>
    <cellStyle name="Note 25 4 4" xfId="3899" xr:uid="{A5165276-D85A-48D1-A1DC-F6E40103A686}"/>
    <cellStyle name="Note 25 4 5" xfId="7819" xr:uid="{B3C9CB68-3BF3-4DCC-856D-BA8083A7415A}"/>
    <cellStyle name="Note 25 4 6" xfId="11388" xr:uid="{8731F83B-2C72-4580-AE83-60542DB1BB2C}"/>
    <cellStyle name="Note 25 4 7" xfId="15157" xr:uid="{FE066CCD-F000-47B7-BD66-60899A979180}"/>
    <cellStyle name="Note 25 4 8" xfId="18380" xr:uid="{1E39783D-6C8F-42D4-B829-3539496D4338}"/>
    <cellStyle name="Note 25 5" xfId="3901" xr:uid="{1E46AA3F-55A2-4182-87D6-66C856FE686F}"/>
    <cellStyle name="Note 25 5 2" xfId="6457" xr:uid="{58521879-4E4B-47FA-98E7-F60B00BF1BB8}"/>
    <cellStyle name="Note 25 5 2 2" xfId="9578" xr:uid="{2BEEFFAC-70C1-495D-8BD5-889F510CA3DF}"/>
    <cellStyle name="Note 25 5 2 3" xfId="13275" xr:uid="{4A762955-42F2-4714-BB89-AC0A2F844E22}"/>
    <cellStyle name="Note 25 5 2 4" xfId="17038" xr:uid="{D3BD8B68-CB1E-4C6F-93BC-066E968DD497}"/>
    <cellStyle name="Note 25 5 3" xfId="8096" xr:uid="{E538DD33-3AF6-441D-8F8D-1F3EA2253C2D}"/>
    <cellStyle name="Note 25 5 4" xfId="11389" xr:uid="{7C4A4400-B7C1-405D-AFD5-9B0C2BFA431D}"/>
    <cellStyle name="Note 25 5 5" xfId="15158" xr:uid="{F2D68774-CB59-41BD-B020-F7F09CB227E4}"/>
    <cellStyle name="Note 25 5 6" xfId="19652" xr:uid="{8938343C-ACFC-428F-B308-70E45AC475E6}"/>
    <cellStyle name="Note 25 6" xfId="6446" xr:uid="{7C975F3F-ED52-4083-AC9E-4029E20DD017}"/>
    <cellStyle name="Note 25 6 2" xfId="9298" xr:uid="{98DCB89B-BFE1-4987-ACE7-D68EA1AFDA2C}"/>
    <cellStyle name="Note 25 6 3" xfId="13276" xr:uid="{95B8359F-A014-4E9C-8406-D3F77823EA17}"/>
    <cellStyle name="Note 25 6 4" xfId="17039" xr:uid="{E3724C84-AA60-4E92-AB4D-070AA3213CAF}"/>
    <cellStyle name="Note 25 7" xfId="3890" xr:uid="{56E7CFFE-5676-4A51-92C5-0192E009B3DC}"/>
    <cellStyle name="Note 25 8" xfId="7814" xr:uid="{B0842999-FB22-4FE9-9C57-0AA63F3A6031}"/>
    <cellStyle name="Note 25 9" xfId="11381" xr:uid="{F8527C86-BDC5-4920-82A3-9429B8DDCF6E}"/>
    <cellStyle name="Note 26" xfId="1424" xr:uid="{5002E823-9B3A-4ADB-B54B-3CCE73EC22D1}"/>
    <cellStyle name="Note 26 10" xfId="15159" xr:uid="{9D0E8DB1-7F2E-438C-B0A5-9093AAE5F823}"/>
    <cellStyle name="Note 26 11" xfId="18381" xr:uid="{D4B4770E-3E8F-4D6E-BA16-712DEEAA1E34}"/>
    <cellStyle name="Note 26 2" xfId="1425" xr:uid="{300475BF-97A3-4013-8E6A-10534D6C8E69}"/>
    <cellStyle name="Note 26 2 2" xfId="1426" xr:uid="{426921B3-9A16-4C65-8F88-4C7C5C8749EC}"/>
    <cellStyle name="Note 26 2 2 2" xfId="3905" xr:uid="{67CCD513-0152-4343-AA26-443E15546297}"/>
    <cellStyle name="Note 26 2 2 2 2" xfId="6461" xr:uid="{F8A633A5-03B7-431B-8EA9-7D471FD2D29E}"/>
    <cellStyle name="Note 26 2 2 2 3" xfId="9306" xr:uid="{B4FB9307-4F08-4F62-941A-58C8BDB5EBFF}"/>
    <cellStyle name="Note 26 2 2 2 4" xfId="13277" xr:uid="{5AAE6679-4B25-4A5B-B7F8-EBE2B4DF54A6}"/>
    <cellStyle name="Note 26 2 2 2 5" xfId="17040" xr:uid="{573430CB-7980-461C-8DFD-D8F10BA98450}"/>
    <cellStyle name="Note 26 2 2 2 6" xfId="19660" xr:uid="{4B457272-D223-42BE-82EF-1681195A3CBE}"/>
    <cellStyle name="Note 26 2 2 3" xfId="6460" xr:uid="{9C394FB7-DBD6-4B60-8DFC-E68C46F7FC3B}"/>
    <cellStyle name="Note 26 2 2 4" xfId="3904" xr:uid="{BD02E2CA-23E2-46BB-B9A5-8F2AA2BC33CF}"/>
    <cellStyle name="Note 26 2 2 5" xfId="7822" xr:uid="{97C8B68B-3EAB-4347-9659-78CF0AA04D2A}"/>
    <cellStyle name="Note 26 2 2 6" xfId="11392" xr:uid="{B11C7827-1538-4922-A2EC-1E9B7EADA12C}"/>
    <cellStyle name="Note 26 2 2 7" xfId="15161" xr:uid="{1FC67520-6F9F-4C50-BE64-37778305FF0E}"/>
    <cellStyle name="Note 26 2 2 8" xfId="18383" xr:uid="{EFB110A0-B7F4-4C47-B91E-3772C0B35F1B}"/>
    <cellStyle name="Note 26 2 3" xfId="3906" xr:uid="{7D87874F-B96D-418A-B93B-054ED2F02409}"/>
    <cellStyle name="Note 26 2 3 2" xfId="6462" xr:uid="{F477A7ED-4694-49FD-B052-7AFEFAA2CEBF}"/>
    <cellStyle name="Note 26 2 3 2 2" xfId="13278" xr:uid="{77A42C01-EFB2-414C-B337-479CE0BC4EB4}"/>
    <cellStyle name="Note 26 2 3 2 3" xfId="17041" xr:uid="{8872C7CC-F979-4829-B290-BEA4B9703F34}"/>
    <cellStyle name="Note 26 2 3 3" xfId="9305" xr:uid="{8FAF8296-D619-4B63-B1DC-AEFB979F51DD}"/>
    <cellStyle name="Note 26 2 3 4" xfId="11393" xr:uid="{DFB7A960-ED5B-4B35-9F99-324EBB0072A1}"/>
    <cellStyle name="Note 26 2 3 5" xfId="15162" xr:uid="{B295BB87-A280-4386-BCC9-956447BA8DC8}"/>
    <cellStyle name="Note 26 2 3 6" xfId="19659" xr:uid="{FE3C1FCC-1C1B-4D19-B609-085056DC2098}"/>
    <cellStyle name="Note 26 2 4" xfId="6459" xr:uid="{48BA99BB-EC3F-4984-8F8E-1E7B035B91BE}"/>
    <cellStyle name="Note 26 2 4 2" xfId="13279" xr:uid="{D9919DDB-2DA5-4938-B5C2-DED383739D53}"/>
    <cellStyle name="Note 26 2 4 3" xfId="17042" xr:uid="{9E19629F-8865-4E08-95D4-95B52905A0AF}"/>
    <cellStyle name="Note 26 2 5" xfId="3903" xr:uid="{F821D800-A8DA-41E9-A5B7-4DCE80BB32AD}"/>
    <cellStyle name="Note 26 2 6" xfId="7821" xr:uid="{E52954DD-5035-4DF0-BDF7-47A6809758D4}"/>
    <cellStyle name="Note 26 2 7" xfId="11391" xr:uid="{94E6AC59-8BBE-4356-9F27-996FCF9D2E46}"/>
    <cellStyle name="Note 26 2 8" xfId="15160" xr:uid="{FB63DC05-C19A-4F23-B39A-D883C7B9717B}"/>
    <cellStyle name="Note 26 2 9" xfId="18382" xr:uid="{7C4CEBD4-D3B5-442C-ACB0-D5799B2AB327}"/>
    <cellStyle name="Note 26 3" xfId="1427" xr:uid="{A278B815-00AB-47BB-966A-12F044C5A663}"/>
    <cellStyle name="Note 26 3 2" xfId="1428" xr:uid="{39C5F00E-AE44-46F0-9C75-DA64765D9161}"/>
    <cellStyle name="Note 26 3 2 2" xfId="3909" xr:uid="{FE308C48-8DDC-49F4-87F2-B591328CBE09}"/>
    <cellStyle name="Note 26 3 2 2 2" xfId="6465" xr:uid="{F5DE4314-9005-4F71-B168-6CC27BF60DFE}"/>
    <cellStyle name="Note 26 3 2 2 3" xfId="9308" xr:uid="{AB84E491-D085-4550-AC1F-BA20B8B889A9}"/>
    <cellStyle name="Note 26 3 2 2 4" xfId="13280" xr:uid="{AA570F47-0E44-4E8F-8E62-DB9B0C51E841}"/>
    <cellStyle name="Note 26 3 2 2 5" xfId="17043" xr:uid="{C4E70FA5-7CDD-43D1-A3D8-0835F352911A}"/>
    <cellStyle name="Note 26 3 2 2 6" xfId="19662" xr:uid="{278592A0-C82D-4A7C-8DCC-DB440BDAD9C6}"/>
    <cellStyle name="Note 26 3 2 3" xfId="6464" xr:uid="{8F65B638-C66F-42E5-8DE3-C951D43E9D0A}"/>
    <cellStyle name="Note 26 3 2 4" xfId="3908" xr:uid="{17EC4C2C-1B6F-4C0A-8D19-415E58069C3A}"/>
    <cellStyle name="Note 26 3 2 5" xfId="7824" xr:uid="{64E38D20-FC4A-49C1-A098-E224DF636CB5}"/>
    <cellStyle name="Note 26 3 2 6" xfId="11395" xr:uid="{D3DEDD5D-6A7E-46E6-A46D-F0FC18558EE7}"/>
    <cellStyle name="Note 26 3 2 7" xfId="15164" xr:uid="{299D7C3A-250B-47B7-9038-F6EEFB146135}"/>
    <cellStyle name="Note 26 3 2 8" xfId="18385" xr:uid="{07062701-CA82-452E-BB58-5DCAA46C59AF}"/>
    <cellStyle name="Note 26 3 3" xfId="3910" xr:uid="{019C498E-69CD-4FAF-BE3F-A7C171FC6E2D}"/>
    <cellStyle name="Note 26 3 3 2" xfId="6466" xr:uid="{0F6428F2-4E1C-48D1-8449-F6AE2FE6745D}"/>
    <cellStyle name="Note 26 3 3 2 2" xfId="13281" xr:uid="{B8AB733A-F259-42E2-B0FF-4AEF64323436}"/>
    <cellStyle name="Note 26 3 3 2 3" xfId="17044" xr:uid="{B2DE16D7-AF6D-4344-AAA7-00FDBE426D72}"/>
    <cellStyle name="Note 26 3 3 3" xfId="9307" xr:uid="{4AA74CB3-8DDC-4EDD-96E2-68EFB04B7925}"/>
    <cellStyle name="Note 26 3 3 4" xfId="11396" xr:uid="{352A57CE-74DA-49C8-B410-63557BEE2843}"/>
    <cellStyle name="Note 26 3 3 5" xfId="15165" xr:uid="{C3F440BD-4DC0-4F7F-B602-8A29D51CEB43}"/>
    <cellStyle name="Note 26 3 3 6" xfId="19661" xr:uid="{024A9355-2F20-42BA-ABC5-1D9A8AB6A3BC}"/>
    <cellStyle name="Note 26 3 4" xfId="6463" xr:uid="{E0BE1811-B043-4A8A-BDD6-84C5AD055F5E}"/>
    <cellStyle name="Note 26 3 4 2" xfId="13282" xr:uid="{57210988-A0D6-4446-9C88-0F9F055F276B}"/>
    <cellStyle name="Note 26 3 4 3" xfId="17045" xr:uid="{E77A4810-66CC-4DB9-8E7F-DE5524B162EC}"/>
    <cellStyle name="Note 26 3 5" xfId="3907" xr:uid="{F998405F-3824-44B0-BE73-6FD32C6937BC}"/>
    <cellStyle name="Note 26 3 6" xfId="7823" xr:uid="{7957BE7F-2818-4E49-B29A-EE404DCDD015}"/>
    <cellStyle name="Note 26 3 7" xfId="11394" xr:uid="{5C06C4D5-2F46-40C1-B675-B507C595D471}"/>
    <cellStyle name="Note 26 3 8" xfId="15163" xr:uid="{58E38DF9-0FD8-4C19-A1AB-6502C7D991E9}"/>
    <cellStyle name="Note 26 3 9" xfId="18384" xr:uid="{0735CB00-F909-49F5-B651-22428CD2BEA0}"/>
    <cellStyle name="Note 26 4" xfId="1429" xr:uid="{2D00F6DC-59E0-42A4-BCBD-1A231657BD7B}"/>
    <cellStyle name="Note 26 4 2" xfId="3912" xr:uid="{AD666D06-1E2E-4E1D-955F-3F8ED0B9EEBB}"/>
    <cellStyle name="Note 26 4 2 2" xfId="6468" xr:uid="{A08D4A8C-DD9C-4282-B70A-1A33108D669E}"/>
    <cellStyle name="Note 26 4 2 3" xfId="9309" xr:uid="{DA7FFFE5-D6E2-4460-A069-BE8C14ADA672}"/>
    <cellStyle name="Note 26 4 2 4" xfId="13283" xr:uid="{5E275138-F5A1-4194-8725-60E93E5DCC15}"/>
    <cellStyle name="Note 26 4 2 5" xfId="17046" xr:uid="{E18388CB-EE11-4223-A05E-C888F17036EE}"/>
    <cellStyle name="Note 26 4 2 6" xfId="19663" xr:uid="{19886CD8-A3AF-418A-87E5-A3B6CAC278B4}"/>
    <cellStyle name="Note 26 4 3" xfId="6467" xr:uid="{4A517BC0-015C-4A33-8602-07FAC1B5FB0B}"/>
    <cellStyle name="Note 26 4 4" xfId="3911" xr:uid="{E5961700-512A-490C-AB79-47D1D765DDDE}"/>
    <cellStyle name="Note 26 4 5" xfId="7825" xr:uid="{EBB1E851-033F-458E-9E11-D061CBB498B5}"/>
    <cellStyle name="Note 26 4 6" xfId="11397" xr:uid="{2D8554D8-D238-494A-AF51-68924FD3854F}"/>
    <cellStyle name="Note 26 4 7" xfId="15166" xr:uid="{8AB7A33C-D39C-4945-9E5D-FDCC50E4162C}"/>
    <cellStyle name="Note 26 4 8" xfId="18386" xr:uid="{514499D6-C0DC-4B06-8187-6CF40ECDD875}"/>
    <cellStyle name="Note 26 5" xfId="3913" xr:uid="{933599E2-B64F-4504-9750-A91B46A5B692}"/>
    <cellStyle name="Note 26 5 2" xfId="6469" xr:uid="{1CF0E56C-E5B4-4D64-8554-382361E9F2E2}"/>
    <cellStyle name="Note 26 5 2 2" xfId="9579" xr:uid="{8692872A-634E-4AAC-9B27-B4CF15500E81}"/>
    <cellStyle name="Note 26 5 2 3" xfId="13284" xr:uid="{D72B8FC2-FE98-4CEC-92B7-8E6524B6E337}"/>
    <cellStyle name="Note 26 5 2 4" xfId="17047" xr:uid="{0883EE0A-CE91-4A91-A90A-8B8A1531C2BA}"/>
    <cellStyle name="Note 26 5 3" xfId="8097" xr:uid="{0394AFCE-FDF8-4E59-9818-03CAB3DD477B}"/>
    <cellStyle name="Note 26 5 4" xfId="11398" xr:uid="{8E1435BC-99C2-482E-9E53-67F3C4039B8D}"/>
    <cellStyle name="Note 26 5 5" xfId="15167" xr:uid="{C9476DDD-D6B1-494F-ABAB-CA6273398416}"/>
    <cellStyle name="Note 26 5 6" xfId="19658" xr:uid="{16F35D3A-F4EC-49F3-B1A6-C1821B4DC96D}"/>
    <cellStyle name="Note 26 6" xfId="6458" xr:uid="{6671D503-35C3-430A-820A-4DF2C43055FD}"/>
    <cellStyle name="Note 26 6 2" xfId="9304" xr:uid="{342656D4-659A-49B6-89A9-D527DCE2D1E5}"/>
    <cellStyle name="Note 26 6 3" xfId="13285" xr:uid="{AC311F84-679F-4B45-B671-090AE2FECBF9}"/>
    <cellStyle name="Note 26 6 4" xfId="17048" xr:uid="{2BB2E05B-90FE-46D6-8219-A52B095C8954}"/>
    <cellStyle name="Note 26 7" xfId="3902" xr:uid="{14149CC8-9848-4C53-A273-F56869FEB377}"/>
    <cellStyle name="Note 26 8" xfId="7820" xr:uid="{F44AFAAE-4661-4C75-996B-D98AB4E9333C}"/>
    <cellStyle name="Note 26 9" xfId="11390" xr:uid="{825BCE9E-AD15-470B-A01E-FADA312240B8}"/>
    <cellStyle name="Note 27" xfId="1430" xr:uid="{B0556D3A-1F44-4337-A6F7-B1A7C387DB13}"/>
    <cellStyle name="Note 27 10" xfId="15168" xr:uid="{0FFF469F-99C6-43C3-BB6A-B1E82B92980B}"/>
    <cellStyle name="Note 27 11" xfId="18387" xr:uid="{66C20055-3644-4776-92D6-CF17957827C1}"/>
    <cellStyle name="Note 27 2" xfId="1431" xr:uid="{748AB142-62A3-4077-8270-F8C0BF094F63}"/>
    <cellStyle name="Note 27 2 2" xfId="1432" xr:uid="{825AD345-24D5-4934-B1A5-F84C01CD76CF}"/>
    <cellStyle name="Note 27 2 2 2" xfId="3917" xr:uid="{E2020AFD-0A31-4B5C-91FB-C8520A36C65A}"/>
    <cellStyle name="Note 27 2 2 2 2" xfId="6473" xr:uid="{3D8E44AA-1EB1-438A-A83A-5D37CC17A1A3}"/>
    <cellStyle name="Note 27 2 2 2 3" xfId="9312" xr:uid="{5EFF326C-3462-4EE7-8337-1578F28A0787}"/>
    <cellStyle name="Note 27 2 2 2 4" xfId="13286" xr:uid="{B3336572-337D-40E7-886E-9E4E8F5BC011}"/>
    <cellStyle name="Note 27 2 2 2 5" xfId="17049" xr:uid="{2F3AC56C-49E1-46A5-9C64-2C465A23BB83}"/>
    <cellStyle name="Note 27 2 2 2 6" xfId="19666" xr:uid="{E7795D96-A099-4817-9C5F-348213A59554}"/>
    <cellStyle name="Note 27 2 2 3" xfId="6472" xr:uid="{182D50C1-ACBA-4ACF-A0B4-CB11D2DC67A8}"/>
    <cellStyle name="Note 27 2 2 4" xfId="3916" xr:uid="{AF40938A-FF13-4064-9846-3B3EC29DDC0C}"/>
    <cellStyle name="Note 27 2 2 5" xfId="7828" xr:uid="{F5BA70BA-6884-40A8-8664-92D050E32330}"/>
    <cellStyle name="Note 27 2 2 6" xfId="11401" xr:uid="{3B1CC874-1B30-4D9F-B3DC-3F594F2E7E76}"/>
    <cellStyle name="Note 27 2 2 7" xfId="15170" xr:uid="{55D43F8B-51F4-47A4-A0BA-95F528C2CB77}"/>
    <cellStyle name="Note 27 2 2 8" xfId="18389" xr:uid="{CEC914DE-76F8-4E8F-8E85-73B172D8A9EC}"/>
    <cellStyle name="Note 27 2 3" xfId="3918" xr:uid="{5D5D960A-665F-4D7F-8E23-9CB32E381036}"/>
    <cellStyle name="Note 27 2 3 2" xfId="6474" xr:uid="{5F78C4C9-651B-4A12-B9A5-3C211EBF02AC}"/>
    <cellStyle name="Note 27 2 3 2 2" xfId="13287" xr:uid="{B767745E-7F00-404B-B414-EA8D153D0AFA}"/>
    <cellStyle name="Note 27 2 3 2 3" xfId="17050" xr:uid="{F0646C3D-3C40-4008-A6F8-1D7B66E331A5}"/>
    <cellStyle name="Note 27 2 3 3" xfId="9311" xr:uid="{BE7B8E2A-A1B7-4386-AB0B-E58E3A7B942F}"/>
    <cellStyle name="Note 27 2 3 4" xfId="11402" xr:uid="{F8BD27C1-9643-43E8-9C01-A47C96F5827D}"/>
    <cellStyle name="Note 27 2 3 5" xfId="15171" xr:uid="{108697DE-FC3E-4F4D-A6BA-40BF064562CC}"/>
    <cellStyle name="Note 27 2 3 6" xfId="19665" xr:uid="{CDBF241C-3B3C-40F2-A043-1EB502D74034}"/>
    <cellStyle name="Note 27 2 4" xfId="6471" xr:uid="{4D9866A8-4115-4A11-90EF-A0BF47A3C2BA}"/>
    <cellStyle name="Note 27 2 4 2" xfId="13288" xr:uid="{2AAA844F-CAAD-4788-BA97-07F4D9343A51}"/>
    <cellStyle name="Note 27 2 4 3" xfId="17051" xr:uid="{568810E2-9541-48B2-8995-153E847C3CB2}"/>
    <cellStyle name="Note 27 2 5" xfId="3915" xr:uid="{E41C2C32-BC2F-4F35-ACAB-D3F2FB05FFA7}"/>
    <cellStyle name="Note 27 2 6" xfId="7827" xr:uid="{174319C0-9917-4B92-96D4-C1C82DC96DCF}"/>
    <cellStyle name="Note 27 2 7" xfId="11400" xr:uid="{7EF51276-378D-45F0-AB36-BB5B1A213450}"/>
    <cellStyle name="Note 27 2 8" xfId="15169" xr:uid="{793F7896-8470-420A-B379-B00B2B46683F}"/>
    <cellStyle name="Note 27 2 9" xfId="18388" xr:uid="{8C7C1B23-092C-477F-88F0-21131091D73B}"/>
    <cellStyle name="Note 27 3" xfId="1433" xr:uid="{8FD4F772-55BC-4108-A121-F4A284A1CC64}"/>
    <cellStyle name="Note 27 3 2" xfId="1434" xr:uid="{C5BEFE39-A83C-4BA2-BF89-706DF282FE62}"/>
    <cellStyle name="Note 27 3 2 2" xfId="3921" xr:uid="{316D177A-8D04-48F7-97DF-0610ED95E9A4}"/>
    <cellStyle name="Note 27 3 2 2 2" xfId="6477" xr:uid="{FAEA0CE2-44FB-463F-A8CE-2947C0B355DE}"/>
    <cellStyle name="Note 27 3 2 2 3" xfId="9314" xr:uid="{53957C7F-B7E8-499B-ACA5-68B4CE16387E}"/>
    <cellStyle name="Note 27 3 2 2 4" xfId="13289" xr:uid="{5729011A-6BF6-4FAB-8010-DB16779AEBAD}"/>
    <cellStyle name="Note 27 3 2 2 5" xfId="17052" xr:uid="{4693BECB-80F3-470B-A06F-1E88D2A439FE}"/>
    <cellStyle name="Note 27 3 2 2 6" xfId="19668" xr:uid="{102C8737-FDC0-4846-9607-F2AA22C43336}"/>
    <cellStyle name="Note 27 3 2 3" xfId="6476" xr:uid="{F37CAB87-46A8-4D33-8AD0-8D8E16FDB350}"/>
    <cellStyle name="Note 27 3 2 4" xfId="3920" xr:uid="{2169363F-B6C1-4538-9CC9-11D1AA99EA87}"/>
    <cellStyle name="Note 27 3 2 5" xfId="7830" xr:uid="{5FDB71BA-9255-47BB-A017-B95D066163B7}"/>
    <cellStyle name="Note 27 3 2 6" xfId="11404" xr:uid="{A748DE7E-F457-4678-9226-195C38C59016}"/>
    <cellStyle name="Note 27 3 2 7" xfId="15173" xr:uid="{7DD15469-0ACD-4431-9CFD-243021B51B91}"/>
    <cellStyle name="Note 27 3 2 8" xfId="18391" xr:uid="{385744C0-52C8-4B69-BC2F-25C21BDAD4C2}"/>
    <cellStyle name="Note 27 3 3" xfId="3922" xr:uid="{6E4C887E-3F57-47D5-B02B-702C58673D57}"/>
    <cellStyle name="Note 27 3 3 2" xfId="6478" xr:uid="{B60CC2B4-2C01-49BE-A485-090B0C7C66FD}"/>
    <cellStyle name="Note 27 3 3 2 2" xfId="13290" xr:uid="{28388152-665D-499E-9D1E-5BB90DED815A}"/>
    <cellStyle name="Note 27 3 3 2 3" xfId="17053" xr:uid="{5A419D9B-DC87-4E2B-9650-6EF0078AF0C0}"/>
    <cellStyle name="Note 27 3 3 3" xfId="9313" xr:uid="{31EE734A-C4F1-4A60-962E-DD887618DDC3}"/>
    <cellStyle name="Note 27 3 3 4" xfId="11405" xr:uid="{226CDDD7-25A7-4B8B-A1CA-3AD988108C76}"/>
    <cellStyle name="Note 27 3 3 5" xfId="15174" xr:uid="{1E74F965-FDB9-4A8A-86B9-59C7009546D6}"/>
    <cellStyle name="Note 27 3 3 6" xfId="19667" xr:uid="{CE332E14-5FEE-4DA5-9E74-E77512145D2E}"/>
    <cellStyle name="Note 27 3 4" xfId="6475" xr:uid="{D3BDEF77-9023-44AE-85A1-27A7FA17A99B}"/>
    <cellStyle name="Note 27 3 4 2" xfId="13291" xr:uid="{EFE13F87-1B53-4F5C-8551-6F9D3C15CD55}"/>
    <cellStyle name="Note 27 3 4 3" xfId="17054" xr:uid="{105BFEEE-6316-4D1F-A33F-1A757674A5D2}"/>
    <cellStyle name="Note 27 3 5" xfId="3919" xr:uid="{330A5319-3AA3-4442-942F-8BA85E630C37}"/>
    <cellStyle name="Note 27 3 6" xfId="7829" xr:uid="{83920431-1AF2-4EB7-9EEE-56AFB1CB2B21}"/>
    <cellStyle name="Note 27 3 7" xfId="11403" xr:uid="{1DD623AF-66F3-43EF-BD02-0A3CE5A504B7}"/>
    <cellStyle name="Note 27 3 8" xfId="15172" xr:uid="{8F7C17D8-960B-483D-9E2C-F15DA58BB01A}"/>
    <cellStyle name="Note 27 3 9" xfId="18390" xr:uid="{0D7D0240-1DFD-4366-9491-5DEE258FD3D1}"/>
    <cellStyle name="Note 27 4" xfId="1435" xr:uid="{66706A9A-A649-489F-BF4E-8F2E766A96BE}"/>
    <cellStyle name="Note 27 4 2" xfId="3924" xr:uid="{833F37B4-FEA8-4091-92CA-87D140775CAA}"/>
    <cellStyle name="Note 27 4 2 2" xfId="6480" xr:uid="{DB4B6AC1-5D57-45CB-AA9D-C845279829A6}"/>
    <cellStyle name="Note 27 4 2 3" xfId="9315" xr:uid="{5949764D-0403-4761-B954-671CE6D71E05}"/>
    <cellStyle name="Note 27 4 2 4" xfId="13292" xr:uid="{5F51DB1A-C3D8-4876-8187-CCA7BA60BD31}"/>
    <cellStyle name="Note 27 4 2 5" xfId="17055" xr:uid="{A3813F90-47DB-4FA1-88B4-2C30A8619607}"/>
    <cellStyle name="Note 27 4 2 6" xfId="19669" xr:uid="{8B2ABE35-DB74-4460-A9BC-D791AF64D368}"/>
    <cellStyle name="Note 27 4 3" xfId="6479" xr:uid="{532A65F3-DCC6-4BE0-994E-366FB3954F01}"/>
    <cellStyle name="Note 27 4 4" xfId="3923" xr:uid="{8DBEBC6C-E16C-4B41-9754-1632957D2E0D}"/>
    <cellStyle name="Note 27 4 5" xfId="7831" xr:uid="{F4352485-7705-454B-AB5F-29CD3FEF1BE5}"/>
    <cellStyle name="Note 27 4 6" xfId="11406" xr:uid="{FF30E052-C708-4F28-A4C0-679863344EFE}"/>
    <cellStyle name="Note 27 4 7" xfId="15175" xr:uid="{66EBA410-FD31-45AC-BB02-D8AEA158D97D}"/>
    <cellStyle name="Note 27 4 8" xfId="18392" xr:uid="{9794F55B-F9BD-4C1C-A66A-6C5366AB9A38}"/>
    <cellStyle name="Note 27 5" xfId="3925" xr:uid="{348D70D2-578B-4813-92E8-4AEEE7D51267}"/>
    <cellStyle name="Note 27 5 2" xfId="6481" xr:uid="{610B6116-CD9C-442E-A11B-58B89438CC8C}"/>
    <cellStyle name="Note 27 5 2 2" xfId="9580" xr:uid="{5323F3E1-C73D-4ACD-A80B-E77DAD41BEFD}"/>
    <cellStyle name="Note 27 5 2 3" xfId="13293" xr:uid="{3B05426E-A7BB-449D-B2AD-9D1C78379F9B}"/>
    <cellStyle name="Note 27 5 2 4" xfId="17056" xr:uid="{C6A3905A-0930-46AF-A7BE-062679EF9A19}"/>
    <cellStyle name="Note 27 5 3" xfId="8098" xr:uid="{3D676BBA-6E09-4444-90ED-CB1B7B8948F3}"/>
    <cellStyle name="Note 27 5 4" xfId="11407" xr:uid="{B567CC39-A2E1-4DAC-B311-C7A99F153367}"/>
    <cellStyle name="Note 27 5 5" xfId="15176" xr:uid="{3D049A2E-9ED4-4494-8E16-60AEC7D4EECB}"/>
    <cellStyle name="Note 27 5 6" xfId="19664" xr:uid="{F1FCF6A1-EFE4-4E4F-8324-8849C0E4C5F4}"/>
    <cellStyle name="Note 27 6" xfId="6470" xr:uid="{309AC9E6-E560-4661-A9A9-963D89D2467B}"/>
    <cellStyle name="Note 27 6 2" xfId="9310" xr:uid="{11E93661-9B51-46F8-938C-5B1DA4533B77}"/>
    <cellStyle name="Note 27 6 3" xfId="13294" xr:uid="{5A3F1A71-0FB4-4E61-B94D-A470BFFEDAD4}"/>
    <cellStyle name="Note 27 6 4" xfId="17057" xr:uid="{A4F3F42D-08EF-4A44-9EC8-384AA1B0106C}"/>
    <cellStyle name="Note 27 7" xfId="3914" xr:uid="{D12B9D7B-7099-4115-BF2C-50117C463709}"/>
    <cellStyle name="Note 27 8" xfId="7826" xr:uid="{C8704A50-E323-4E95-A53D-2DA86B31DB7C}"/>
    <cellStyle name="Note 27 9" xfId="11399" xr:uid="{26C489C7-66DD-43A9-A444-3557E3DEBBE4}"/>
    <cellStyle name="Note 28" xfId="1436" xr:uid="{E1077F09-AC31-4669-8950-D550D3539E57}"/>
    <cellStyle name="Note 28 2" xfId="1437" xr:uid="{C3534496-2DD4-42AB-B48C-0C9992918AB2}"/>
    <cellStyle name="Note 28 2 2" xfId="3928" xr:uid="{0087BFD4-D14D-4740-9FCE-46CBDAAC3F1A}"/>
    <cellStyle name="Note 28 2 2 2" xfId="6484" xr:uid="{045C195D-74AD-452F-9229-E068C49016B9}"/>
    <cellStyle name="Note 28 2 2 3" xfId="9317" xr:uid="{0519A1B0-672B-4BBA-839C-8C94E27A3563}"/>
    <cellStyle name="Note 28 2 2 4" xfId="13295" xr:uid="{4BFC135F-4173-4AB2-8393-F6FB499F080F}"/>
    <cellStyle name="Note 28 2 2 5" xfId="17058" xr:uid="{F4145071-D030-4146-98E5-1BE9AB7FB10F}"/>
    <cellStyle name="Note 28 2 2 6" xfId="19671" xr:uid="{96418FF7-9910-442E-AE83-26A919B07F79}"/>
    <cellStyle name="Note 28 2 3" xfId="6483" xr:uid="{260B8260-31E6-4DFB-A8BB-FC4CC643DD8B}"/>
    <cellStyle name="Note 28 2 4" xfId="3927" xr:uid="{7E781CD0-28A3-4B5C-9486-362A4AF937AB}"/>
    <cellStyle name="Note 28 2 5" xfId="7833" xr:uid="{E9D07A0F-EDB3-463F-A07C-5CF1D3BE5216}"/>
    <cellStyle name="Note 28 2 6" xfId="11409" xr:uid="{DF79F26F-18C1-4A08-A024-E8886D8F6FED}"/>
    <cellStyle name="Note 28 2 7" xfId="15178" xr:uid="{39B5C574-9A51-47B6-B694-B03B9AF62392}"/>
    <cellStyle name="Note 28 2 8" xfId="18394" xr:uid="{F6169560-C93D-4288-8130-5154E6900B60}"/>
    <cellStyle name="Note 28 3" xfId="3929" xr:uid="{D1A55468-5BC9-4083-BB5A-AC9492B4DFE3}"/>
    <cellStyle name="Note 28 3 2" xfId="6485" xr:uid="{9E8B656A-30B7-462A-849E-8931E5CE5289}"/>
    <cellStyle name="Note 28 3 2 2" xfId="13296" xr:uid="{B27590AB-23BB-4E65-B7B3-8EBA976CCA59}"/>
    <cellStyle name="Note 28 3 2 3" xfId="17059" xr:uid="{A2C043F6-A0AF-4622-89E2-23554FF4BC10}"/>
    <cellStyle name="Note 28 3 3" xfId="9316" xr:uid="{B9BC0432-FB64-45A0-BCA2-942C434B0431}"/>
    <cellStyle name="Note 28 3 4" xfId="11410" xr:uid="{E9B77CBE-8021-44FA-97A8-4E50F0B229D8}"/>
    <cellStyle name="Note 28 3 5" xfId="15179" xr:uid="{E39B1476-EB35-4DB7-840E-4E5FFD5A4BFE}"/>
    <cellStyle name="Note 28 3 6" xfId="19670" xr:uid="{3E768CFB-10E8-47A2-AD5B-81D3656D1DE6}"/>
    <cellStyle name="Note 28 4" xfId="6482" xr:uid="{4CF284F8-8949-4514-998B-5BED6E7C843C}"/>
    <cellStyle name="Note 28 4 2" xfId="13297" xr:uid="{2AA9F880-5DDB-4F62-A416-2381FA974BC7}"/>
    <cellStyle name="Note 28 4 3" xfId="17060" xr:uid="{C8C95CBE-232F-4818-801F-A731B6A1F14B}"/>
    <cellStyle name="Note 28 5" xfId="3926" xr:uid="{8921770A-7D4F-4B07-9BA5-5EEA8229EC97}"/>
    <cellStyle name="Note 28 6" xfId="7832" xr:uid="{A0CA5A4F-5266-44BF-90CE-78B86F562448}"/>
    <cellStyle name="Note 28 7" xfId="11408" xr:uid="{45710133-1975-4F28-9379-62BC14A58380}"/>
    <cellStyle name="Note 28 8" xfId="15177" xr:uid="{525F890C-5C75-423D-9505-CD68E9117BF2}"/>
    <cellStyle name="Note 28 9" xfId="18393" xr:uid="{01EE110E-02DA-4374-99D2-0737F0F662CA}"/>
    <cellStyle name="Note 3" xfId="179" xr:uid="{3E002102-EE49-4F21-A6F3-06E4BE70346D}"/>
    <cellStyle name="Note 3 10" xfId="3930" xr:uid="{7236370C-7672-4D5E-A55B-542798825732}"/>
    <cellStyle name="Note 3 10 2" xfId="32240" xr:uid="{439F1633-9C85-49A9-ACC7-19D11211B697}"/>
    <cellStyle name="Note 3 11" xfId="7834" xr:uid="{C803CBAC-3248-44E3-BEE9-8B3D4B0F4C24}"/>
    <cellStyle name="Note 3 12" xfId="11411" xr:uid="{0EF24E04-E3EF-4254-817F-6370D966F22C}"/>
    <cellStyle name="Note 3 13" xfId="15180" xr:uid="{887A9357-E931-43EA-93F3-4DA8E52486D8}"/>
    <cellStyle name="Note 3 14" xfId="18395" xr:uid="{46BCCB2E-B0AF-46DA-9D1E-49F62C5CC87D}"/>
    <cellStyle name="Note 3 2" xfId="230" xr:uid="{3AC9D9E7-BB0E-4E33-A925-3BE0CDFDC0C0}"/>
    <cellStyle name="Note 3 2 10" xfId="11412" xr:uid="{5F3AB031-6A22-4F1B-B37E-9ADD4F0CB367}"/>
    <cellStyle name="Note 3 2 11" xfId="15181" xr:uid="{FEA47421-8B6E-43E7-ABE5-295F91899359}"/>
    <cellStyle name="Note 3 2 12" xfId="18396" xr:uid="{43D8FC8A-870E-476D-9769-F23D31B1073F}"/>
    <cellStyle name="Note 3 2 2" xfId="379" xr:uid="{42B7A163-5662-4378-95A1-525499213726}"/>
    <cellStyle name="Note 3 2 2 2" xfId="1438" xr:uid="{7754637C-AFCC-4CEA-A898-75DD79079668}"/>
    <cellStyle name="Note 3 2 2 2 2" xfId="3934" xr:uid="{587ABF43-8203-4C09-A7F8-18B84A77EA1E}"/>
    <cellStyle name="Note 3 2 2 2 2 2" xfId="6490" xr:uid="{E3C31FC9-AF52-4017-A955-6C032A8FC587}"/>
    <cellStyle name="Note 3 2 2 2 2 2 2" xfId="23311" xr:uid="{362A14AA-955E-4F90-BB82-F85F216E11C3}"/>
    <cellStyle name="Note 3 2 2 2 2 2 2 2" xfId="27439" xr:uid="{E6EB0EDB-9EA3-4027-A42B-1F7FD6AC4445}"/>
    <cellStyle name="Note 3 2 2 2 2 2 2 2 2" xfId="38720" xr:uid="{C4C3EFBE-2645-4E8D-A18A-A967D77C813F}"/>
    <cellStyle name="Note 3 2 2 2 2 2 2 3" xfId="29196" xr:uid="{5E9F9718-FDDD-44D2-8074-ED820283229C}"/>
    <cellStyle name="Note 3 2 2 2 2 2 2 3 2" xfId="42043" xr:uid="{2530D6FB-88AB-4646-AB62-CB8ED64290A5}"/>
    <cellStyle name="Note 3 2 2 2 2 2 2 4" xfId="25273" xr:uid="{120DBDF7-4BEC-4FBA-B8F1-3CC94DFBFBBC}"/>
    <cellStyle name="Note 3 2 2 2 2 2 2 4 2" xfId="35554" xr:uid="{C02E84D9-E205-4B42-9D2F-111983DAB0CE}"/>
    <cellStyle name="Note 3 2 2 2 2 2 2 5" xfId="32161" xr:uid="{0BE5644E-CB81-48FD-8EF9-DE5EA3D1135E}"/>
    <cellStyle name="Note 3 2 2 2 2 2 3" xfId="26319" xr:uid="{51A378CF-7D36-4929-A16A-F3E5F1125AF0}"/>
    <cellStyle name="Note 3 2 2 2 2 2 3 2" xfId="37204" xr:uid="{64845257-6835-4AD7-AD69-E31111FC1699}"/>
    <cellStyle name="Note 3 2 2 2 2 2 4" xfId="28073" xr:uid="{1889A7B9-5F8F-401C-8220-9E2C460B79E6}"/>
    <cellStyle name="Note 3 2 2 2 2 2 4 2" xfId="40350" xr:uid="{92A05786-C287-4CE4-BA40-27C4B0E0A0BA}"/>
    <cellStyle name="Note 3 2 2 2 2 2 5" xfId="23961" xr:uid="{CDBB81A6-7512-4C9E-B861-277341113ACD}"/>
    <cellStyle name="Note 3 2 2 2 2 2 5 2" xfId="33855" xr:uid="{B591A120-0A0D-427B-B7E0-D8B238719270}"/>
    <cellStyle name="Note 3 2 2 2 2 2 6" xfId="30799" xr:uid="{014C3A4E-20CF-42F6-BC07-79326D85063D}"/>
    <cellStyle name="Note 3 2 2 2 2 3" xfId="9321" xr:uid="{49896061-EA7B-4B26-8CAF-837837AD91F3}"/>
    <cellStyle name="Note 3 2 2 2 2 3 2" xfId="27438" xr:uid="{AA672592-729E-4F47-A3B4-0B1752955B3F}"/>
    <cellStyle name="Note 3 2 2 2 2 3 2 2" xfId="38719" xr:uid="{0B5F69C4-9A26-4971-BDF7-5727A5ECB8CB}"/>
    <cellStyle name="Note 3 2 2 2 2 3 3" xfId="29195" xr:uid="{CC8D00E0-12A1-4D57-B19F-9586E8CACD07}"/>
    <cellStyle name="Note 3 2 2 2 2 3 3 2" xfId="42042" xr:uid="{37B4B279-9E1A-48F2-8E5D-1808A6CE5A8E}"/>
    <cellStyle name="Note 3 2 2 2 2 3 4" xfId="25272" xr:uid="{A834BB29-7F27-4C10-AB7B-041006563A3A}"/>
    <cellStyle name="Note 3 2 2 2 2 3 4 2" xfId="35553" xr:uid="{0BDF1A90-261B-444B-B507-6A6D0CA163ED}"/>
    <cellStyle name="Note 3 2 2 2 2 3 5" xfId="32160" xr:uid="{FCF5E8EE-A450-4206-8E9B-9DA4378CA13B}"/>
    <cellStyle name="Note 3 2 2 2 2 4" xfId="13298" xr:uid="{A85D9D78-35FC-42AA-BBC4-A0A13811EB7B}"/>
    <cellStyle name="Note 3 2 2 2 2 4 2" xfId="25932" xr:uid="{4C1DA2FD-046E-43DC-9DE8-563813808B7E}"/>
    <cellStyle name="Note 3 2 2 2 2 4 2 2" xfId="36389" xr:uid="{3D27AE3D-5193-41B2-9647-27AC6C792F2A}"/>
    <cellStyle name="Note 3 2 2 2 2 4 3" xfId="30309" xr:uid="{3755D402-98C6-4A74-9E07-EEF388B7C6B8}"/>
    <cellStyle name="Note 3 2 2 2 2 5" xfId="17061" xr:uid="{4AF24360-2231-4BAC-AC2A-BFB01F06ACB3}"/>
    <cellStyle name="Note 3 2 2 2 2 5 2" xfId="39535" xr:uid="{D37C67BD-88AD-43BD-9217-AE52FAB5AADC}"/>
    <cellStyle name="Note 3 2 2 2 2 6" xfId="19675" xr:uid="{6499885C-AD18-45AB-8A24-877907B27E3C}"/>
    <cellStyle name="Note 3 2 2 2 2 6 2" xfId="33004" xr:uid="{52AE6F7C-E674-425A-B139-FACEC300A057}"/>
    <cellStyle name="Note 3 2 2 2 2 7" xfId="29641" xr:uid="{10E509E3-5ED8-43EB-8888-B8E902B490E0}"/>
    <cellStyle name="Note 3 2 2 2 3" xfId="6489" xr:uid="{9BCD0A3B-36EA-4028-B84D-CA0D55D09589}"/>
    <cellStyle name="Note 3 2 2 2 3 2" xfId="23312" xr:uid="{79A0EC69-DD1C-430D-AE59-F15100B75DD5}"/>
    <cellStyle name="Note 3 2 2 2 3 2 2" xfId="27440" xr:uid="{A88A08CF-1EDE-4CC3-99BC-7BC08FF443D2}"/>
    <cellStyle name="Note 3 2 2 2 3 2 2 2" xfId="38721" xr:uid="{50B69D49-6601-41AC-B96B-0241BBB50179}"/>
    <cellStyle name="Note 3 2 2 2 3 2 3" xfId="29197" xr:uid="{73433EEA-8ED0-4922-BDFB-8CE44BE9DFCC}"/>
    <cellStyle name="Note 3 2 2 2 3 2 3 2" xfId="42044" xr:uid="{C4334F09-1986-402E-9BD0-B0BA1AE71574}"/>
    <cellStyle name="Note 3 2 2 2 3 2 4" xfId="25274" xr:uid="{31405692-E2F6-405A-BDD0-C6BB3649AD2A}"/>
    <cellStyle name="Note 3 2 2 2 3 2 4 2" xfId="35555" xr:uid="{F3CBD613-BAD0-4132-84CB-09C699E9E17C}"/>
    <cellStyle name="Note 3 2 2 2 3 2 5" xfId="32162" xr:uid="{0BDBC863-11DE-4ED0-AFBF-80BB86755904}"/>
    <cellStyle name="Note 3 2 2 2 3 3" xfId="26157" xr:uid="{23E866AE-AF49-4638-AC8D-08D4D3240C26}"/>
    <cellStyle name="Note 3 2 2 2 3 3 2" xfId="36784" xr:uid="{E3443E4F-A3E0-4D84-A4EA-7C0B3E3285C8}"/>
    <cellStyle name="Note 3 2 2 2 3 4" xfId="27864" xr:uid="{59AA9E13-7560-467A-93D6-44118020076B}"/>
    <cellStyle name="Note 3 2 2 2 3 4 2" xfId="39930" xr:uid="{2E1FD0A9-0DDE-4B04-B75A-4FC1221942DA}"/>
    <cellStyle name="Note 3 2 2 2 3 5" xfId="23748" xr:uid="{C349B390-33E7-4BB3-955B-7291168A3B0D}"/>
    <cellStyle name="Note 3 2 2 2 3 5 2" xfId="33424" xr:uid="{B63588DF-AB92-46E4-9CAC-2BDE03B99496}"/>
    <cellStyle name="Note 3 2 2 2 3 6" xfId="30586" xr:uid="{046A8789-14FA-4AC1-A045-B46BE95BA819}"/>
    <cellStyle name="Note 3 2 2 2 4" xfId="3933" xr:uid="{24A89CBA-DF2D-45C4-86DC-FEDBEEBF759B}"/>
    <cellStyle name="Note 3 2 2 2 4 2" xfId="27437" xr:uid="{7B6FA393-C041-40F4-8792-7875B01A8AE3}"/>
    <cellStyle name="Note 3 2 2 2 4 2 2" xfId="38718" xr:uid="{FBC66E74-5626-43C9-9544-7006D4BDEA25}"/>
    <cellStyle name="Note 3 2 2 2 4 3" xfId="29194" xr:uid="{3971FCF1-C163-4CD3-8F91-C7B11E71424F}"/>
    <cellStyle name="Note 3 2 2 2 4 3 2" xfId="42041" xr:uid="{53A3F519-517B-4630-BD7E-97351C110DA4}"/>
    <cellStyle name="Note 3 2 2 2 4 4" xfId="25271" xr:uid="{FD79CFDB-2C78-4A49-AE00-464CBA1D6240}"/>
    <cellStyle name="Note 3 2 2 2 4 4 2" xfId="35552" xr:uid="{4A5A2B35-D299-42AE-91B9-B49BCE17D40C}"/>
    <cellStyle name="Note 3 2 2 2 4 5" xfId="32159" xr:uid="{3FB59F50-68F8-4084-A297-F97A9304D4C1}"/>
    <cellStyle name="Note 3 2 2 2 5" xfId="7837" xr:uid="{181629AA-CCDA-4DB2-BA3B-7E9F75828C7A}"/>
    <cellStyle name="Note 3 2 2 2 5 2" xfId="25594" xr:uid="{C52BF59B-4E63-49A4-9F73-D61AFDC2E846}"/>
    <cellStyle name="Note 3 2 2 2 5 2 2" xfId="35970" xr:uid="{EF3A984B-6C11-4591-8118-DE6DD3EDCBCF}"/>
    <cellStyle name="Note 3 2 2 2 5 3" xfId="29971" xr:uid="{66CAF5F9-55E0-45B0-BF1F-9ECC49E3771A}"/>
    <cellStyle name="Note 3 2 2 2 6" xfId="11414" xr:uid="{261B7951-5C9B-40CF-B20C-A22A4CF55C48}"/>
    <cellStyle name="Note 3 2 2 2 6 2" xfId="39116" xr:uid="{320EA0CB-FD2D-485B-81D0-DB8746413FBE}"/>
    <cellStyle name="Note 3 2 2 2 7" xfId="15183" xr:uid="{FD2ED936-F154-4F92-A923-176EC7C0D0DB}"/>
    <cellStyle name="Note 3 2 2 2 7 2" xfId="32579" xr:uid="{511DD8E3-52F9-482F-AC7B-E515059BD115}"/>
    <cellStyle name="Note 3 2 2 2 8" xfId="18398" xr:uid="{D83F37DE-ECB5-4BDC-A6B3-64A9F2BA5AAB}"/>
    <cellStyle name="Note 3 2 2 3" xfId="3935" xr:uid="{F584D83F-C26D-445B-89F7-AFB74A15BF0D}"/>
    <cellStyle name="Note 3 2 2 3 2" xfId="6491" xr:uid="{7E820F5C-CF5B-4824-850D-8DFCF503ABC6}"/>
    <cellStyle name="Note 3 2 2 3 2 2" xfId="13299" xr:uid="{3D82E191-ACFD-440B-AC36-5551991DD49D}"/>
    <cellStyle name="Note 3 2 2 3 2 2 2" xfId="27442" xr:uid="{C8F13F97-127B-4B67-90A4-E1820FC3EC64}"/>
    <cellStyle name="Note 3 2 2 3 2 2 2 2" xfId="38723" xr:uid="{E8CC93EB-813B-491F-B157-5F83C4863672}"/>
    <cellStyle name="Note 3 2 2 3 2 2 3" xfId="29199" xr:uid="{A13871C0-B556-4990-B575-E6FE5BA96D01}"/>
    <cellStyle name="Note 3 2 2 3 2 2 3 2" xfId="42046" xr:uid="{E629F447-5858-4C82-BEBC-0351831C894F}"/>
    <cellStyle name="Note 3 2 2 3 2 2 4" xfId="25276" xr:uid="{15CF2956-2826-4BCE-ACBF-21A358C6ED86}"/>
    <cellStyle name="Note 3 2 2 3 2 2 4 2" xfId="35557" xr:uid="{88E1A55E-B5D0-4437-A0A0-52435281590F}"/>
    <cellStyle name="Note 3 2 2 3 2 2 5" xfId="32164" xr:uid="{EFBECBF0-18B1-4DD5-8323-CFEBF21FC464}"/>
    <cellStyle name="Note 3 2 2 3 2 3" xfId="17062" xr:uid="{B75E8684-7067-43D3-BE5E-F16EBE332C82}"/>
    <cellStyle name="Note 3 2 2 3 2 3 2" xfId="37005" xr:uid="{5F39EA76-245D-4263-8089-4DE215152E07}"/>
    <cellStyle name="Note 3 2 2 3 2 4" xfId="27978" xr:uid="{B0933FFE-69A9-4C8D-971E-726043851A81}"/>
    <cellStyle name="Note 3 2 2 3 2 4 2" xfId="40151" xr:uid="{D61F25D2-10E5-44E2-8E94-FB0CDEA9FDA8}"/>
    <cellStyle name="Note 3 2 2 3 2 5" xfId="23863" xr:uid="{3AB95F30-EEC9-45A7-A28A-CC68902D0AF8}"/>
    <cellStyle name="Note 3 2 2 3 2 5 2" xfId="33654" xr:uid="{0DB6B5D9-62C4-4715-AF6E-5F20978386D3}"/>
    <cellStyle name="Note 3 2 2 3 2 6" xfId="30701" xr:uid="{F7B99B5F-16A6-46E5-94E3-9D1FBB2BDF8F}"/>
    <cellStyle name="Note 3 2 2 3 3" xfId="9320" xr:uid="{255F4831-3191-4A4E-AA68-D79862630A92}"/>
    <cellStyle name="Note 3 2 2 3 3 2" xfId="27441" xr:uid="{20A6F6CF-1525-4B06-B4BF-2F9359F618AC}"/>
    <cellStyle name="Note 3 2 2 3 3 2 2" xfId="38722" xr:uid="{5089A3B9-7DC0-4449-ABE0-2C3629C3DDB0}"/>
    <cellStyle name="Note 3 2 2 3 3 3" xfId="29198" xr:uid="{8F43F726-3B90-410F-966F-2DAF9E7CC8A9}"/>
    <cellStyle name="Note 3 2 2 3 3 3 2" xfId="42045" xr:uid="{A3603E3A-82EE-44EF-A747-9C675789657A}"/>
    <cellStyle name="Note 3 2 2 3 3 4" xfId="25275" xr:uid="{CB536E75-C9A4-4205-B650-70F118D65101}"/>
    <cellStyle name="Note 3 2 2 3 3 4 2" xfId="35556" xr:uid="{227C5E99-276C-48CA-B250-10E0788086C9}"/>
    <cellStyle name="Note 3 2 2 3 3 5" xfId="32163" xr:uid="{B01A2F1D-4CE3-4030-866A-8D1B2A5C0DEB}"/>
    <cellStyle name="Note 3 2 2 3 4" xfId="11415" xr:uid="{3ABF2E78-DD7D-41DC-9341-5962B2A81388}"/>
    <cellStyle name="Note 3 2 2 3 4 2" xfId="25740" xr:uid="{667B3EC8-C6EE-4148-9101-7FCB6FD0BA16}"/>
    <cellStyle name="Note 3 2 2 3 4 2 2" xfId="36190" xr:uid="{EAEF20A2-4453-4F5A-A7B4-EB4A0457D7B6}"/>
    <cellStyle name="Note 3 2 2 3 4 3" xfId="30117" xr:uid="{699BAE00-6205-42F9-90E3-DA219EFB5CDE}"/>
    <cellStyle name="Note 3 2 2 3 5" xfId="15184" xr:uid="{73AC9CEC-6C1B-457C-B39B-C0A25AEA0D43}"/>
    <cellStyle name="Note 3 2 2 3 5 2" xfId="39336" xr:uid="{DD8D7E1B-D476-4585-9B9E-79F9187E886B}"/>
    <cellStyle name="Note 3 2 2 3 6" xfId="19674" xr:uid="{4771AE8A-FDA3-4104-993C-E086FF095CBC}"/>
    <cellStyle name="Note 3 2 2 3 6 2" xfId="32804" xr:uid="{DDA91BEF-E5B7-439A-82BB-894D1457B3CF}"/>
    <cellStyle name="Note 3 2 2 3 7" xfId="29542" xr:uid="{4EF37560-39E4-4895-816C-F0FE6EB10A2D}"/>
    <cellStyle name="Note 3 2 2 4" xfId="6488" xr:uid="{C5090BFB-68A7-4CB8-A44A-1AC0F8AC1777}"/>
    <cellStyle name="Note 3 2 2 4 2" xfId="13300" xr:uid="{94090495-9044-4AE6-995C-51FB24CAE636}"/>
    <cellStyle name="Note 3 2 2 4 2 2" xfId="27443" xr:uid="{C9257084-32DB-49CD-A10A-144348572CC1}"/>
    <cellStyle name="Note 3 2 2 4 2 2 2" xfId="38724" xr:uid="{F5485A81-8A7F-47DB-9AB3-ADFA70339387}"/>
    <cellStyle name="Note 3 2 2 4 2 3" xfId="29200" xr:uid="{33FD292C-053E-48E8-B0BA-01289C577C63}"/>
    <cellStyle name="Note 3 2 2 4 2 3 2" xfId="42047" xr:uid="{3B463A91-155D-4534-A406-2CB06C3B9A0A}"/>
    <cellStyle name="Note 3 2 2 4 2 4" xfId="25277" xr:uid="{B16CA67B-B173-42B8-8ACE-BAC2EDC2402F}"/>
    <cellStyle name="Note 3 2 2 4 2 4 2" xfId="35558" xr:uid="{CBF8A263-35E3-48AB-A068-A3424FDF0C9E}"/>
    <cellStyle name="Note 3 2 2 4 2 5" xfId="32165" xr:uid="{1E016086-3D31-40EB-8A2A-7F2088C482FE}"/>
    <cellStyle name="Note 3 2 2 4 3" xfId="17063" xr:uid="{DB306D2D-8A1F-4E67-AEBF-FEF155A1766A}"/>
    <cellStyle name="Note 3 2 2 4 3 2" xfId="36588" xr:uid="{3607EE95-C1B0-4A04-878D-A5A65E2C09BF}"/>
    <cellStyle name="Note 3 2 2 4 4" xfId="27769" xr:uid="{95C5960D-87AB-4E13-A83D-D468CDBCB1E0}"/>
    <cellStyle name="Note 3 2 2 4 4 2" xfId="39734" xr:uid="{6A1E66F6-6F67-4415-96C2-95A2069E67CF}"/>
    <cellStyle name="Note 3 2 2 4 5" xfId="23648" xr:uid="{2A83EFE0-864F-4E7E-8862-3AF29EE17436}"/>
    <cellStyle name="Note 3 2 2 4 5 2" xfId="33224" xr:uid="{53A77376-E6CA-43A9-B293-D3BF8AA017B8}"/>
    <cellStyle name="Note 3 2 2 4 6" xfId="30485" xr:uid="{E13EE185-1485-412D-B01C-32EECDB94899}"/>
    <cellStyle name="Note 3 2 2 5" xfId="3932" xr:uid="{0745BF2C-A102-4236-A5FF-294E0516EBC4}"/>
    <cellStyle name="Note 3 2 2 5 2" xfId="27436" xr:uid="{8E561710-246A-4864-92AA-0CD287EF1062}"/>
    <cellStyle name="Note 3 2 2 5 2 2" xfId="38717" xr:uid="{2FCCEF53-77AA-426B-B4B4-D75F9A4F5B5F}"/>
    <cellStyle name="Note 3 2 2 5 3" xfId="29193" xr:uid="{A7D6A53A-DF64-44AF-AF3B-FB0DB8144F30}"/>
    <cellStyle name="Note 3 2 2 5 3 2" xfId="42040" xr:uid="{31CB188D-64C4-4880-A80D-FD76216D1290}"/>
    <cellStyle name="Note 3 2 2 5 4" xfId="25270" xr:uid="{2A028854-4665-4B41-B32C-3EFC85F47F8A}"/>
    <cellStyle name="Note 3 2 2 5 4 2" xfId="35551" xr:uid="{75AC67ED-3B54-4AC1-AB2F-5F81CF61AAFE}"/>
    <cellStyle name="Note 3 2 2 5 5" xfId="32158" xr:uid="{818C0641-9F26-477A-91C2-2F63E98B23BC}"/>
    <cellStyle name="Note 3 2 2 6" xfId="7836" xr:uid="{CA451EEA-5556-4746-9C6D-992DA0A01B9F}"/>
    <cellStyle name="Note 3 2 2 6 2" xfId="25402" xr:uid="{E1913900-57F2-4206-BB46-B29353959910}"/>
    <cellStyle name="Note 3 2 2 6 2 2" xfId="35775" xr:uid="{56228D6E-2385-49EF-B2E3-0DD9FA076E03}"/>
    <cellStyle name="Note 3 2 2 6 3" xfId="29779" xr:uid="{247EEFE0-7677-45EF-93FF-CFEB0DF4BD1B}"/>
    <cellStyle name="Note 3 2 2 7" xfId="11413" xr:uid="{D57E0004-287E-4C7D-A042-540AC29DC461}"/>
    <cellStyle name="Note 3 2 2 7 2" xfId="38921" xr:uid="{C630BEB3-86AE-4372-8080-0427B25E26C9}"/>
    <cellStyle name="Note 3 2 2 8" xfId="15182" xr:uid="{2070E5F7-E8DE-4ABA-B196-16E8A4618F09}"/>
    <cellStyle name="Note 3 2 2 8 2" xfId="32382" xr:uid="{7CBC0887-3408-434E-A723-CDA606178002}"/>
    <cellStyle name="Note 3 2 2 9" xfId="18397" xr:uid="{136AA8F7-D1F2-4B2E-A270-1B0FD367A1F0}"/>
    <cellStyle name="Note 3 2 3" xfId="1439" xr:uid="{9E539D85-8F3D-4BAC-897C-BC17A60FBDA0}"/>
    <cellStyle name="Note 3 2 3 2" xfId="1440" xr:uid="{AE27955A-0935-4B09-A056-45D11BDE5719}"/>
    <cellStyle name="Note 3 2 3 2 2" xfId="3938" xr:uid="{D05506FC-3C4E-42E9-B719-C532E1F36485}"/>
    <cellStyle name="Note 3 2 3 2 2 2" xfId="6494" xr:uid="{B07E11ED-B1CD-450B-9690-71E110216BE9}"/>
    <cellStyle name="Note 3 2 3 2 2 2 2" xfId="27445" xr:uid="{F994A259-DF98-452D-82B2-A2A4C0F2A6ED}"/>
    <cellStyle name="Note 3 2 3 2 2 2 2 2" xfId="38727" xr:uid="{F4F60A40-B8C5-4092-876C-1B6C1E0F0617}"/>
    <cellStyle name="Note 3 2 3 2 2 2 3" xfId="29202" xr:uid="{A4E38DD2-BA09-4429-9FD7-88FB9D6B136F}"/>
    <cellStyle name="Note 3 2 3 2 2 2 3 2" xfId="42050" xr:uid="{B2E01711-2F54-470C-BDDB-AF69128D6F59}"/>
    <cellStyle name="Note 3 2 3 2 2 2 4" xfId="25280" xr:uid="{9309192F-E444-41FA-BE33-087FB3D84A3E}"/>
    <cellStyle name="Note 3 2 3 2 2 2 4 2" xfId="35561" xr:uid="{B82DEF1E-3428-403C-B8B8-AD792D606D8C}"/>
    <cellStyle name="Note 3 2 3 2 2 2 5" xfId="32168" xr:uid="{85973712-DF7C-4991-A2D1-1905F7B3F064}"/>
    <cellStyle name="Note 3 2 3 2 2 3" xfId="9323" xr:uid="{511028E7-91BC-4B04-ABDE-743CFEE4641E}"/>
    <cellStyle name="Note 3 2 3 2 2 3 2" xfId="37108" xr:uid="{61B99874-941A-4DD2-81C0-60144DF31A1B}"/>
    <cellStyle name="Note 3 2 3 2 2 4" xfId="13301" xr:uid="{7AC942C7-8E83-4200-AED6-DB846337BD77}"/>
    <cellStyle name="Note 3 2 3 2 2 4 2" xfId="40254" xr:uid="{5473BBCC-31E9-4641-885D-C9D90AB39A2B}"/>
    <cellStyle name="Note 3 2 3 2 2 5" xfId="17064" xr:uid="{859D9107-BAE6-4F69-AA42-4A9AC2156B39}"/>
    <cellStyle name="Note 3 2 3 2 2 5 2" xfId="33759" xr:uid="{CFCD7F56-EDEE-4F17-A52B-D536A6C7D141}"/>
    <cellStyle name="Note 3 2 3 2 2 6" xfId="19677" xr:uid="{019B3A77-A9EA-4D34-9367-3E149A62CF1D}"/>
    <cellStyle name="Note 3 2 3 2 3" xfId="6493" xr:uid="{226D3B7D-34A9-4988-91F5-74CE5E882972}"/>
    <cellStyle name="Note 3 2 3 2 3 2" xfId="27444" xr:uid="{EEC42754-E826-4968-B3F6-5AA7C466815A}"/>
    <cellStyle name="Note 3 2 3 2 3 2 2" xfId="38726" xr:uid="{48F53C97-397B-4952-B964-281F85FDFC9F}"/>
    <cellStyle name="Note 3 2 3 2 3 3" xfId="29201" xr:uid="{005E26BE-DC02-40AD-AA1F-624CA14B3002}"/>
    <cellStyle name="Note 3 2 3 2 3 3 2" xfId="42049" xr:uid="{53ABFD48-4788-4E70-8FF1-CE2DAD14E92F}"/>
    <cellStyle name="Note 3 2 3 2 3 4" xfId="25279" xr:uid="{70F6CF95-7F93-48EC-89F5-E41C88DF686A}"/>
    <cellStyle name="Note 3 2 3 2 3 4 2" xfId="35560" xr:uid="{2F9141F5-EF8A-469F-83F1-38A047CAFCB2}"/>
    <cellStyle name="Note 3 2 3 2 3 5" xfId="32167" xr:uid="{0F09E5B6-E748-41E5-ABDF-3D3258E7A55D}"/>
    <cellStyle name="Note 3 2 3 2 4" xfId="3937" xr:uid="{E50C42D5-083C-4A35-B9F9-FE803E62A616}"/>
    <cellStyle name="Note 3 2 3 2 4 2" xfId="25836" xr:uid="{5343392B-58C8-43E0-B083-097B31AC2E49}"/>
    <cellStyle name="Note 3 2 3 2 4 2 2" xfId="36293" xr:uid="{AC640CE5-C06A-461D-B99A-75DFC7319FAF}"/>
    <cellStyle name="Note 3 2 3 2 4 3" xfId="30213" xr:uid="{B6960D80-F9BA-48B5-BCB0-3F8BED6EF7C7}"/>
    <cellStyle name="Note 3 2 3 2 5" xfId="7839" xr:uid="{0315D6BD-7A1B-4EB3-B7C5-1899A3AD31B3}"/>
    <cellStyle name="Note 3 2 3 2 5 2" xfId="39439" xr:uid="{27F14751-7086-4531-8684-44D8D842D1DD}"/>
    <cellStyle name="Note 3 2 3 2 6" xfId="11417" xr:uid="{94CEE032-6EAB-48BF-A986-25E8DC6DE0DF}"/>
    <cellStyle name="Note 3 2 3 2 6 2" xfId="32908" xr:uid="{F68E20DC-2D64-47E0-B7C2-6330DD094A49}"/>
    <cellStyle name="Note 3 2 3 2 7" xfId="15186" xr:uid="{C3D6C4B4-63C8-4F51-9457-5C5B8CB0B24A}"/>
    <cellStyle name="Note 3 2 3 2 8" xfId="18400" xr:uid="{DB074D5B-7CE7-45BD-8153-E9F3F1FAB473}"/>
    <cellStyle name="Note 3 2 3 3" xfId="3939" xr:uid="{8CD5FD21-2CF0-4314-AD11-1C0CA5EDADBD}"/>
    <cellStyle name="Note 3 2 3 3 2" xfId="6495" xr:uid="{F8F4CE91-1610-45FB-9B09-BFA6E0325791}"/>
    <cellStyle name="Note 3 2 3 3 2 2" xfId="13302" xr:uid="{060651E6-0782-420D-8B0D-0DE650C41C6F}"/>
    <cellStyle name="Note 3 2 3 3 2 2 2" xfId="38728" xr:uid="{12489C7C-7300-41B2-B211-60B26DD58E36}"/>
    <cellStyle name="Note 3 2 3 3 2 3" xfId="17065" xr:uid="{D6041F22-145F-46E6-9CF2-C01CEB13C4D0}"/>
    <cellStyle name="Note 3 2 3 3 2 3 2" xfId="42051" xr:uid="{48ABC745-9ED1-492E-80D5-75245162F53C}"/>
    <cellStyle name="Note 3 2 3 3 2 4" xfId="25281" xr:uid="{4E4FC14F-9F3A-4AAA-B4B3-9C5930BA418C}"/>
    <cellStyle name="Note 3 2 3 3 2 4 2" xfId="35562" xr:uid="{C2A051DE-09A4-4920-8542-775E01132B8E}"/>
    <cellStyle name="Note 3 2 3 3 2 5" xfId="32169" xr:uid="{4BA2E76D-2D81-4497-9961-2402AA21DC2D}"/>
    <cellStyle name="Note 3 2 3 3 3" xfId="9322" xr:uid="{6B8BCF3F-FFC0-44C1-BA02-CF6BA2CBBC5C}"/>
    <cellStyle name="Note 3 2 3 3 3 2" xfId="36688" xr:uid="{E1DE2D95-1CE9-4D5F-88C8-2CA18889E9F4}"/>
    <cellStyle name="Note 3 2 3 3 4" xfId="11418" xr:uid="{BDEF8E38-CA30-48FF-B79A-B06733908947}"/>
    <cellStyle name="Note 3 2 3 3 4 2" xfId="39834" xr:uid="{7C26CF37-CBB0-4CAA-8BAE-FA87E9B9240F}"/>
    <cellStyle name="Note 3 2 3 3 5" xfId="15187" xr:uid="{5532C1FD-EB6B-4689-B471-94F3C273E7BC}"/>
    <cellStyle name="Note 3 2 3 3 5 2" xfId="33328" xr:uid="{38408F4C-2EB7-430B-B7C7-C83E118F2AFA}"/>
    <cellStyle name="Note 3 2 3 3 6" xfId="19676" xr:uid="{7CE2EB69-3773-4DA1-891B-FE7B9ECE69A9}"/>
    <cellStyle name="Note 3 2 3 4" xfId="6492" xr:uid="{EBAEF688-7DDE-4871-9810-6EA559B4EAEF}"/>
    <cellStyle name="Note 3 2 3 4 2" xfId="13303" xr:uid="{EC5CED4C-0FDA-47F7-8F63-B2B5804C1665}"/>
    <cellStyle name="Note 3 2 3 4 2 2" xfId="38725" xr:uid="{52E975D7-186C-4E6C-B00F-D5A1D8E85D97}"/>
    <cellStyle name="Note 3 2 3 4 3" xfId="17066" xr:uid="{93F599A9-4B42-42CF-BDCE-3ACC7067A4AD}"/>
    <cellStyle name="Note 3 2 3 4 3 2" xfId="42048" xr:uid="{5F628EDC-FB5B-4C14-AD19-FF99F06D0376}"/>
    <cellStyle name="Note 3 2 3 4 4" xfId="25278" xr:uid="{2137AB6F-2F3A-4824-BC15-91512D7E3437}"/>
    <cellStyle name="Note 3 2 3 4 4 2" xfId="35559" xr:uid="{6811B46F-8311-4F10-84AA-0447B47E2AFC}"/>
    <cellStyle name="Note 3 2 3 4 5" xfId="32166" xr:uid="{5E829716-DFEC-43CE-9712-A9B6800EFA6D}"/>
    <cellStyle name="Note 3 2 3 5" xfId="3936" xr:uid="{70F042C2-8412-47D4-BF99-518140721C80}"/>
    <cellStyle name="Note 3 2 3 5 2" xfId="25498" xr:uid="{15B052AB-24F0-4BB2-B16B-8265C71CE2C2}"/>
    <cellStyle name="Note 3 2 3 5 2 2" xfId="35874" xr:uid="{2926979A-38EC-4F61-BCA2-3E32C9E42D04}"/>
    <cellStyle name="Note 3 2 3 5 3" xfId="29875" xr:uid="{74487316-752C-45A7-9E68-26853318B515}"/>
    <cellStyle name="Note 3 2 3 6" xfId="7838" xr:uid="{D6592A43-17A7-4115-89EF-AF02C2CFBFE2}"/>
    <cellStyle name="Note 3 2 3 6 2" xfId="39020" xr:uid="{A73F3D4F-FEDF-44E7-ABFA-0BA872885CD3}"/>
    <cellStyle name="Note 3 2 3 7" xfId="11416" xr:uid="{6869F7B5-C5D1-4C26-8EFD-2AA6103EEB48}"/>
    <cellStyle name="Note 3 2 3 7 2" xfId="32483" xr:uid="{50268716-8665-4393-A282-8CB681C12133}"/>
    <cellStyle name="Note 3 2 3 8" xfId="15185" xr:uid="{3F0FC978-F4AC-4AFA-BACA-4F0E9D19AECD}"/>
    <cellStyle name="Note 3 2 3 9" xfId="18399" xr:uid="{53B4BE39-9D0A-4CE8-A996-783B7DCAE9D4}"/>
    <cellStyle name="Note 3 2 4" xfId="1441" xr:uid="{EFD4C1EC-9CE4-4528-BEA4-D84281123FDE}"/>
    <cellStyle name="Note 3 2 4 2" xfId="1442" xr:uid="{39D90D0D-B55E-4463-B8DA-863A65034E36}"/>
    <cellStyle name="Note 3 2 4 2 2" xfId="3942" xr:uid="{02CE76B2-1585-44B3-BE93-3FB83D6D7243}"/>
    <cellStyle name="Note 3 2 4 2 2 2" xfId="6498" xr:uid="{24D10F43-8FEE-4529-98DE-C1022E9D15C6}"/>
    <cellStyle name="Note 3 2 4 2 2 2 2" xfId="38729" xr:uid="{128328BC-AA62-4523-A876-9CE4BF6460AC}"/>
    <cellStyle name="Note 3 2 4 2 2 3" xfId="9325" xr:uid="{4308613F-EEDA-4E41-AE3E-805CE6AE8C55}"/>
    <cellStyle name="Note 3 2 4 2 2 3 2" xfId="42053" xr:uid="{1126D640-930A-419B-B897-049678770C38}"/>
    <cellStyle name="Note 3 2 4 2 2 4" xfId="13304" xr:uid="{E218915F-B3DF-429A-9EF4-A982C38E660A}"/>
    <cellStyle name="Note 3 2 4 2 2 4 2" xfId="35564" xr:uid="{CEC1A536-5DFA-47F2-9E08-C0190779EC47}"/>
    <cellStyle name="Note 3 2 4 2 2 5" xfId="17067" xr:uid="{413CE128-D3FA-4855-B84B-AEA8D51899E5}"/>
    <cellStyle name="Note 3 2 4 2 2 6" xfId="19679" xr:uid="{CFD37F04-BBF6-448D-BABA-F2CBB930F52A}"/>
    <cellStyle name="Note 3 2 4 2 3" xfId="6497" xr:uid="{184A4615-AAA8-4B40-B905-2CE2E7372E04}"/>
    <cellStyle name="Note 3 2 4 2 3 2" xfId="36909" xr:uid="{9021EFCF-D94F-42BD-AE1B-9EF482EE8023}"/>
    <cellStyle name="Note 3 2 4 2 4" xfId="3941" xr:uid="{DD60973A-5EE9-48AA-AC43-4E6E977E89D2}"/>
    <cellStyle name="Note 3 2 4 2 4 2" xfId="40055" xr:uid="{C7F10B05-FD42-4292-9B71-A2087C28BBE8}"/>
    <cellStyle name="Note 3 2 4 2 5" xfId="7841" xr:uid="{F15319AD-2D93-4C49-BF2C-6CC6567CA2A3}"/>
    <cellStyle name="Note 3 2 4 2 5 2" xfId="33558" xr:uid="{42FBFB48-8A91-44FB-BC17-DF987C0BC37F}"/>
    <cellStyle name="Note 3 2 4 2 6" xfId="11420" xr:uid="{F8D6FDBB-7469-436F-B37B-3EA44E54C100}"/>
    <cellStyle name="Note 3 2 4 2 7" xfId="15189" xr:uid="{803A57D4-0DAC-4A42-B9FB-934FCDFDA993}"/>
    <cellStyle name="Note 3 2 4 2 8" xfId="18402" xr:uid="{D67EC2AC-F3B1-4D83-9792-B25DEA638E96}"/>
    <cellStyle name="Note 3 2 4 3" xfId="3943" xr:uid="{18937363-AE43-47F2-A291-D0C65D819206}"/>
    <cellStyle name="Note 3 2 4 3 2" xfId="6499" xr:uid="{D815AE5F-A254-462D-97BB-2A5A062EE9A2}"/>
    <cellStyle name="Note 3 2 4 3 2 2" xfId="13305" xr:uid="{D7083C8B-616B-4FEE-9833-3600467DBD9C}"/>
    <cellStyle name="Note 3 2 4 3 2 3" xfId="17068" xr:uid="{08201A47-A138-4360-B37E-C12E22A8E314}"/>
    <cellStyle name="Note 3 2 4 3 3" xfId="9324" xr:uid="{21BAA113-C1A5-4A80-A61F-0C9CA09A2F11}"/>
    <cellStyle name="Note 3 2 4 3 3 2" xfId="42052" xr:uid="{59EAE890-DFFC-4C04-8702-9D09BF7C93B9}"/>
    <cellStyle name="Note 3 2 4 3 4" xfId="11421" xr:uid="{6B6460DE-A00E-465F-9265-F0FB45558A10}"/>
    <cellStyle name="Note 3 2 4 3 4 2" xfId="35563" xr:uid="{687CE60F-9806-4843-A44C-0B1A2F4A2E37}"/>
    <cellStyle name="Note 3 2 4 3 5" xfId="15190" xr:uid="{8A803225-2DCB-4015-A7E2-6AEC75DC05F2}"/>
    <cellStyle name="Note 3 2 4 3 6" xfId="19678" xr:uid="{E0294B7E-D576-4858-A51C-43A669FED8E9}"/>
    <cellStyle name="Note 3 2 4 4" xfId="6496" xr:uid="{127194D2-F47D-4C5F-9F7F-80D49121D40D}"/>
    <cellStyle name="Note 3 2 4 4 2" xfId="13306" xr:uid="{24D14493-6CDB-417D-8285-4DBEB503158B}"/>
    <cellStyle name="Note 3 2 4 4 2 2" xfId="36094" xr:uid="{EA1048AE-BA05-494C-ABD8-C691CD3E56A7}"/>
    <cellStyle name="Note 3 2 4 4 3" xfId="17069" xr:uid="{78A06A77-0EBD-49A3-A1CB-D4B3F86C5F17}"/>
    <cellStyle name="Note 3 2 4 5" xfId="3940" xr:uid="{951E685D-A7DB-4444-A11B-696DA6E20963}"/>
    <cellStyle name="Note 3 2 4 5 2" xfId="39240" xr:uid="{954EA526-FB6F-40E8-82DA-89FD819018EE}"/>
    <cellStyle name="Note 3 2 4 6" xfId="7840" xr:uid="{B02AC687-1490-4A1D-AA2D-ACC25AAD10E3}"/>
    <cellStyle name="Note 3 2 4 6 2" xfId="32708" xr:uid="{5A3180B8-6DFF-41CB-AA1E-A00BD6130BEB}"/>
    <cellStyle name="Note 3 2 4 7" xfId="11419" xr:uid="{2A8E6F05-0EFD-4D44-AE23-47148921A9DB}"/>
    <cellStyle name="Note 3 2 4 8" xfId="15188" xr:uid="{2D931177-1016-452A-BA96-C5D78FE57F45}"/>
    <cellStyle name="Note 3 2 4 9" xfId="18401" xr:uid="{16DB006C-59E6-4065-AE98-4485A6C375A3}"/>
    <cellStyle name="Note 3 2 5" xfId="1443" xr:uid="{18A87265-D5B3-407D-8C50-978F44FC8CEB}"/>
    <cellStyle name="Note 3 2 5 2" xfId="3945" xr:uid="{EA26875B-EFEF-4505-AC75-A3F1823F0FCE}"/>
    <cellStyle name="Note 3 2 5 2 2" xfId="6501" xr:uid="{2B5531A1-00AA-4CDA-951A-6B8108814A1E}"/>
    <cellStyle name="Note 3 2 5 2 2 2" xfId="38730" xr:uid="{E83F2233-63BC-4FE0-8E65-60020B30DA24}"/>
    <cellStyle name="Note 3 2 5 2 3" xfId="9326" xr:uid="{527B4B78-488C-4D49-ADF5-4062ED575C46}"/>
    <cellStyle name="Note 3 2 5 2 3 2" xfId="42054" xr:uid="{4016C596-595B-43EB-93A7-15E569E05DCC}"/>
    <cellStyle name="Note 3 2 5 2 4" xfId="13307" xr:uid="{D0654163-F818-4240-AD90-B8768F914F09}"/>
    <cellStyle name="Note 3 2 5 2 4 2" xfId="35565" xr:uid="{B7923DFB-00CE-4C61-AF55-9B7F8200B885}"/>
    <cellStyle name="Note 3 2 5 2 5" xfId="17070" xr:uid="{E3AE1986-B4DA-4FAD-B93D-56915EE44CAF}"/>
    <cellStyle name="Note 3 2 5 2 6" xfId="19680" xr:uid="{4C73FB1E-AFCF-439A-9608-A1AEFFB78FB6}"/>
    <cellStyle name="Note 3 2 5 3" xfId="6500" xr:uid="{96EE6E8A-4796-4360-AE68-3BF74CE4CF0F}"/>
    <cellStyle name="Note 3 2 5 3 2" xfId="26043" xr:uid="{10FB7491-750E-4254-A7D0-1C44B75B330C}"/>
    <cellStyle name="Note 3 2 5 3 2 2" xfId="36502" xr:uid="{50077BF8-D5B5-47CB-85C5-C77104DF0FDA}"/>
    <cellStyle name="Note 3 2 5 3 3" xfId="30420" xr:uid="{2957D291-BD7A-433F-809B-679C51F65C6C}"/>
    <cellStyle name="Note 3 2 5 4" xfId="3944" xr:uid="{EA9209C5-D559-4A42-A589-C41335A5B8F9}"/>
    <cellStyle name="Note 3 2 5 4 2" xfId="39648" xr:uid="{C41781BE-076C-400B-A421-D7B157ADC6D2}"/>
    <cellStyle name="Note 3 2 5 5" xfId="7842" xr:uid="{F7111414-827F-4D5E-B5FA-F16DD52321F4}"/>
    <cellStyle name="Note 3 2 5 5 2" xfId="33130" xr:uid="{FCE14CB5-3801-4216-9456-6A0FBD84D34B}"/>
    <cellStyle name="Note 3 2 5 6" xfId="11422" xr:uid="{FC57C126-9DC4-4731-AC83-6B732E8DD6AA}"/>
    <cellStyle name="Note 3 2 5 7" xfId="15191" xr:uid="{80651ADB-67A2-4D9C-B359-0DBDD662E945}"/>
    <cellStyle name="Note 3 2 5 8" xfId="18403" xr:uid="{693C5832-B307-4692-8BE1-05D5E2FF2DC8}"/>
    <cellStyle name="Note 3 2 6" xfId="3946" xr:uid="{932F1D5A-7207-434D-A17C-461969360AEC}"/>
    <cellStyle name="Note 3 2 6 2" xfId="6502" xr:uid="{E3AEEADA-D58E-4E06-B09F-0FFEAB76F183}"/>
    <cellStyle name="Note 3 2 6 2 2" xfId="9581" xr:uid="{DD599B23-1DF2-4D91-B8DB-FF091F57470C}"/>
    <cellStyle name="Note 3 2 6 2 3" xfId="13308" xr:uid="{A03BE3A9-F9F3-44FB-835E-A31003621A84}"/>
    <cellStyle name="Note 3 2 6 2 4" xfId="17071" xr:uid="{04992315-33B3-42BC-AC47-F4E78A75936E}"/>
    <cellStyle name="Note 3 2 6 3" xfId="8099" xr:uid="{AD726327-5B90-4296-94AF-970B406953BB}"/>
    <cellStyle name="Note 3 2 6 3 2" xfId="42039" xr:uid="{7140FDF6-C6CE-4215-9074-377B30245F34}"/>
    <cellStyle name="Note 3 2 6 4" xfId="11423" xr:uid="{B4488141-3F23-45F3-9FE5-A00FDE9D09AB}"/>
    <cellStyle name="Note 3 2 6 4 2" xfId="35550" xr:uid="{88871EAA-B9DE-4DB8-83BD-79F1A47520E2}"/>
    <cellStyle name="Note 3 2 6 5" xfId="15192" xr:uid="{A86FDF4B-B932-49A8-A049-98F43E3B88D8}"/>
    <cellStyle name="Note 3 2 6 6" xfId="19673" xr:uid="{D1BD388A-7E76-4A6E-A69D-4A12DC15C44E}"/>
    <cellStyle name="Note 3 2 7" xfId="6487" xr:uid="{1A1F61B0-B9F5-4802-A8DB-CA071D813F3F}"/>
    <cellStyle name="Note 3 2 7 2" xfId="9319" xr:uid="{302D34A5-090F-4B39-9427-AE9725571641}"/>
    <cellStyle name="Note 3 2 7 2 2" xfId="35686" xr:uid="{6E531D0F-2A1A-4332-971C-1F0AB985D55E}"/>
    <cellStyle name="Note 3 2 7 3" xfId="13309" xr:uid="{6A9C0D22-338C-4D35-B0F1-D0630D817DD9}"/>
    <cellStyle name="Note 3 2 7 4" xfId="17072" xr:uid="{55F4A5BE-DB35-4318-A665-5DBB95F9FC9E}"/>
    <cellStyle name="Note 3 2 8" xfId="3931" xr:uid="{1EBB1C08-E364-4868-9401-80C9EB194B63}"/>
    <cellStyle name="Note 3 2 8 2" xfId="38832" xr:uid="{8218EA2F-A4FA-41D7-A06D-9A8BB4A70319}"/>
    <cellStyle name="Note 3 2 9" xfId="7835" xr:uid="{BBF35234-BF24-43D2-BB90-C4A970F9AD63}"/>
    <cellStyle name="Note 3 2 9 2" xfId="32286" xr:uid="{B9F7058D-09A7-4248-A6AA-59F545BA185E}"/>
    <cellStyle name="Note 3 3" xfId="331" xr:uid="{26512516-E6DE-4D9E-BF88-3BFC01A15989}"/>
    <cellStyle name="Note 3 3 10" xfId="15193" xr:uid="{749048C0-6EC0-42FF-A6B3-DD8797254B73}"/>
    <cellStyle name="Note 3 3 11" xfId="18404" xr:uid="{3505326D-29DC-4530-B770-2535DAB03F63}"/>
    <cellStyle name="Note 3 3 2" xfId="1444" xr:uid="{AC28D174-B6E7-47A4-B071-1DD1E17EED8A}"/>
    <cellStyle name="Note 3 3 2 2" xfId="1445" xr:uid="{808466ED-108B-4400-930C-1BB32239836B}"/>
    <cellStyle name="Note 3 3 2 2 2" xfId="3950" xr:uid="{3B67C59B-BF82-4FED-8010-00B9D85A54D9}"/>
    <cellStyle name="Note 3 3 2 2 2 2" xfId="6506" xr:uid="{ED108236-931E-4DD2-87A0-4DD01C7116FD}"/>
    <cellStyle name="Note 3 3 2 2 2 2 2" xfId="27447" xr:uid="{537E4B8A-3F08-4919-846C-D2879AD8FCAF}"/>
    <cellStyle name="Note 3 3 2 2 2 2 2 2" xfId="38733" xr:uid="{235D4EA6-E015-430D-9A16-537A3C6932DD}"/>
    <cellStyle name="Note 3 3 2 2 2 2 3" xfId="29204" xr:uid="{6F6F3157-F666-48FA-974F-9E10CCBC3782}"/>
    <cellStyle name="Note 3 3 2 2 2 2 3 2" xfId="42058" xr:uid="{2E3C2917-F72B-4E0C-9039-88F54F57A0BD}"/>
    <cellStyle name="Note 3 3 2 2 2 2 4" xfId="25284" xr:uid="{E59E3ECB-9A1B-4CB4-9B01-97282B28B20D}"/>
    <cellStyle name="Note 3 3 2 2 2 2 4 2" xfId="35569" xr:uid="{1630CAB9-8AEE-4050-AD0A-80C9DBE479EE}"/>
    <cellStyle name="Note 3 3 2 2 2 2 5" xfId="32172" xr:uid="{6BEB5608-4228-4014-A8CD-0601459B5E93}"/>
    <cellStyle name="Note 3 3 2 2 2 3" xfId="9329" xr:uid="{A62D89AA-D2DD-4966-B155-7102D6EB6B32}"/>
    <cellStyle name="Note 3 3 2 2 2 3 2" xfId="37156" xr:uid="{3B6666C9-546C-4B28-93F7-51466A0C30C9}"/>
    <cellStyle name="Note 3 3 2 2 2 4" xfId="13310" xr:uid="{238A2611-32D9-4DD4-A700-32D0D0E6486A}"/>
    <cellStyle name="Note 3 3 2 2 2 4 2" xfId="40302" xr:uid="{BCCC0215-0E2C-4C1C-8B28-277B4F2D243F}"/>
    <cellStyle name="Note 3 3 2 2 2 5" xfId="17073" xr:uid="{812715A2-6F6A-40E1-A6D6-8A1F26FBDCF3}"/>
    <cellStyle name="Note 3 3 2 2 2 5 2" xfId="33807" xr:uid="{0A353506-B713-4362-90A1-21028BF86E78}"/>
    <cellStyle name="Note 3 3 2 2 2 6" xfId="19683" xr:uid="{3B9D98BD-B97C-485A-BCFF-6F015BEFB31B}"/>
    <cellStyle name="Note 3 3 2 2 3" xfId="6505" xr:uid="{48DB4979-9AC8-4FB4-BF0F-3E0B9C353DF6}"/>
    <cellStyle name="Note 3 3 2 2 3 2" xfId="27446" xr:uid="{06A64031-D52B-465E-B1D6-EE2CD3060C9F}"/>
    <cellStyle name="Note 3 3 2 2 3 2 2" xfId="38732" xr:uid="{E4DBB88F-7A49-4E8B-82E6-D7A1082DD411}"/>
    <cellStyle name="Note 3 3 2 2 3 3" xfId="29203" xr:uid="{7721644B-B512-4FC9-A5E4-8911B60D14FB}"/>
    <cellStyle name="Note 3 3 2 2 3 3 2" xfId="42057" xr:uid="{495B64F4-C608-44B6-91B8-7BF69D83F551}"/>
    <cellStyle name="Note 3 3 2 2 3 4" xfId="25283" xr:uid="{1A67816F-C4D2-4A83-9C58-A36427696CD3}"/>
    <cellStyle name="Note 3 3 2 2 3 4 2" xfId="35568" xr:uid="{5B2D61F4-1BC6-4E7B-B8BC-583848BC9CF5}"/>
    <cellStyle name="Note 3 3 2 2 3 5" xfId="32171" xr:uid="{22A3DC96-6B6B-48F4-B0E1-FC6B58D0BB5E}"/>
    <cellStyle name="Note 3 3 2 2 4" xfId="3949" xr:uid="{7F21F657-62FC-4EF3-A695-890E19260ECB}"/>
    <cellStyle name="Note 3 3 2 2 4 2" xfId="25884" xr:uid="{38A08EB0-B7AB-444B-8C81-99BC73DB5A5B}"/>
    <cellStyle name="Note 3 3 2 2 4 2 2" xfId="36341" xr:uid="{EC3B1803-B68B-4C58-A9B1-36C384E199EF}"/>
    <cellStyle name="Note 3 3 2 2 4 3" xfId="30261" xr:uid="{81AC8B69-65AF-4497-8C9C-8B07CC8A2477}"/>
    <cellStyle name="Note 3 3 2 2 5" xfId="7845" xr:uid="{405A2958-DE16-44B0-9438-60D889418901}"/>
    <cellStyle name="Note 3 3 2 2 5 2" xfId="39487" xr:uid="{1CCC4E71-4D23-4461-B98F-98CD11B8DEA7}"/>
    <cellStyle name="Note 3 3 2 2 6" xfId="11426" xr:uid="{3B517436-D3C9-47D7-8109-6F5CFD8F6673}"/>
    <cellStyle name="Note 3 3 2 2 6 2" xfId="32956" xr:uid="{C6518BCE-6CCB-474B-BFD3-71D0FF46E46F}"/>
    <cellStyle name="Note 3 3 2 2 7" xfId="15195" xr:uid="{994D5805-A65F-42E4-A620-C6ED4AF029C4}"/>
    <cellStyle name="Note 3 3 2 2 8" xfId="18406" xr:uid="{9730C9D2-0D5E-4E39-8AAD-261F9A6F8D38}"/>
    <cellStyle name="Note 3 3 2 3" xfId="3951" xr:uid="{F1F7A3A6-AE96-4A1B-BEFB-A41ADEBDFF24}"/>
    <cellStyle name="Note 3 3 2 3 2" xfId="6507" xr:uid="{F1873060-D0CB-4B5F-B6B2-C1D1AE58DB4C}"/>
    <cellStyle name="Note 3 3 2 3 2 2" xfId="13311" xr:uid="{D1AC457B-85AE-47C1-8446-4C598FC846B0}"/>
    <cellStyle name="Note 3 3 2 3 2 2 2" xfId="38734" xr:uid="{BEE935AE-E63B-4EEC-90E0-F89394A8D3D8}"/>
    <cellStyle name="Note 3 3 2 3 2 3" xfId="17074" xr:uid="{5A928A7D-29D9-4531-8FA4-4D288E940FB4}"/>
    <cellStyle name="Note 3 3 2 3 2 3 2" xfId="42059" xr:uid="{FCEB26FE-F4C6-4ABB-880E-5BBA97C357D8}"/>
    <cellStyle name="Note 3 3 2 3 2 4" xfId="25285" xr:uid="{00012F36-0C99-40CA-AAD6-F111C604A990}"/>
    <cellStyle name="Note 3 3 2 3 2 4 2" xfId="35570" xr:uid="{1E52E6B1-A302-439F-B3D5-998F7B75E15B}"/>
    <cellStyle name="Note 3 3 2 3 2 5" xfId="32173" xr:uid="{41EC1639-7458-4DF3-AE1C-3081A08CAE75}"/>
    <cellStyle name="Note 3 3 2 3 3" xfId="9328" xr:uid="{893787CD-A70C-442F-9764-EB0E9EEFF3EE}"/>
    <cellStyle name="Note 3 3 2 3 3 2" xfId="36736" xr:uid="{6F60AFDB-2EAE-409E-999D-C73037826FA5}"/>
    <cellStyle name="Note 3 3 2 3 4" xfId="11427" xr:uid="{20D5D3EA-A732-4FCC-8DC7-E48C39E741B6}"/>
    <cellStyle name="Note 3 3 2 3 4 2" xfId="39882" xr:uid="{06C5401B-D74E-4B66-BCCE-7D4C93A49D0E}"/>
    <cellStyle name="Note 3 3 2 3 5" xfId="15196" xr:uid="{475CE01B-302F-4EFC-9872-4D142E6AF7EB}"/>
    <cellStyle name="Note 3 3 2 3 5 2" xfId="33376" xr:uid="{391A3479-093C-450C-BEFB-9C1132C42F9B}"/>
    <cellStyle name="Note 3 3 2 3 6" xfId="19682" xr:uid="{59599F46-7EE6-4C79-9F8B-0F08261D07DD}"/>
    <cellStyle name="Note 3 3 2 4" xfId="6504" xr:uid="{87E53A46-FF52-476D-9802-035B3661BAB4}"/>
    <cellStyle name="Note 3 3 2 4 2" xfId="13312" xr:uid="{F7FC6AAE-DE1C-4378-BED0-720203A56315}"/>
    <cellStyle name="Note 3 3 2 4 2 2" xfId="38731" xr:uid="{DDFAE96B-F19A-47BF-8598-95CA82E21371}"/>
    <cellStyle name="Note 3 3 2 4 3" xfId="17075" xr:uid="{D539B6F7-C20E-4050-86A9-877FE9BBD95A}"/>
    <cellStyle name="Note 3 3 2 4 3 2" xfId="42056" xr:uid="{59F0A8FC-C684-4402-865C-8004FF263E7C}"/>
    <cellStyle name="Note 3 3 2 4 4" xfId="25282" xr:uid="{90291723-6513-400A-8624-2C4D2762BFBA}"/>
    <cellStyle name="Note 3 3 2 4 4 2" xfId="35567" xr:uid="{79BDE37C-BD57-42BE-822F-FF86E4A295F3}"/>
    <cellStyle name="Note 3 3 2 4 5" xfId="32170" xr:uid="{C6651754-62BE-4150-BE0B-728BD6056A5E}"/>
    <cellStyle name="Note 3 3 2 5" xfId="3948" xr:uid="{53B82AB2-0550-4324-9CB9-15465C3A1968}"/>
    <cellStyle name="Note 3 3 2 5 2" xfId="25546" xr:uid="{193CF279-E14F-43C3-8F0C-7CF1936AD70A}"/>
    <cellStyle name="Note 3 3 2 5 2 2" xfId="35922" xr:uid="{56BFC0D6-18C0-41C7-8AE5-767D1329D05A}"/>
    <cellStyle name="Note 3 3 2 5 3" xfId="29923" xr:uid="{3E953C79-7590-4F68-854C-AD3890B326B5}"/>
    <cellStyle name="Note 3 3 2 6" xfId="7844" xr:uid="{72AF2093-1DD6-40AF-B04F-688CE0BCE373}"/>
    <cellStyle name="Note 3 3 2 6 2" xfId="39068" xr:uid="{4CE2259A-A0E6-444E-AE9A-E85A906F4F15}"/>
    <cellStyle name="Note 3 3 2 7" xfId="11425" xr:uid="{3DC34858-7B3B-4DBD-9DEC-4F451F375CAF}"/>
    <cellStyle name="Note 3 3 2 7 2" xfId="32531" xr:uid="{594AE545-81BE-449A-964F-92510EE5D789}"/>
    <cellStyle name="Note 3 3 2 8" xfId="15194" xr:uid="{6B4C68D5-6DA9-4F6D-A1FD-A014BFE5C9A0}"/>
    <cellStyle name="Note 3 3 2 9" xfId="18405" xr:uid="{BA96DCA1-12BF-46D6-8C40-8303D18B326E}"/>
    <cellStyle name="Note 3 3 3" xfId="1446" xr:uid="{E76AFAA3-633D-4BEE-ABE7-977BEFDF7BDE}"/>
    <cellStyle name="Note 3 3 3 2" xfId="1447" xr:uid="{32E50166-8A60-40EC-948E-AC4089E47127}"/>
    <cellStyle name="Note 3 3 3 2 2" xfId="3954" xr:uid="{1759047F-E780-4FEC-903F-19FE102208C4}"/>
    <cellStyle name="Note 3 3 3 2 2 2" xfId="6510" xr:uid="{F6AC2756-00F8-45E5-BEDC-9C7C20F6F9F6}"/>
    <cellStyle name="Note 3 3 3 2 2 2 2" xfId="38735" xr:uid="{4B44EBA0-FA5B-464D-AFC5-1AB15397B670}"/>
    <cellStyle name="Note 3 3 3 2 2 3" xfId="9331" xr:uid="{F45A64A3-2561-4A35-9BFF-8AFC4E751459}"/>
    <cellStyle name="Note 3 3 3 2 2 3 2" xfId="42061" xr:uid="{1368F5F6-A7D3-4FDC-BA75-4F617BD81917}"/>
    <cellStyle name="Note 3 3 3 2 2 4" xfId="13313" xr:uid="{AE06ACB4-5099-49C3-A544-8A49EA62688B}"/>
    <cellStyle name="Note 3 3 3 2 2 4 2" xfId="35572" xr:uid="{341DF0A0-2209-4815-B0EB-813B06402051}"/>
    <cellStyle name="Note 3 3 3 2 2 5" xfId="17076" xr:uid="{1012F366-FA98-4C0A-B72A-4799056114EE}"/>
    <cellStyle name="Note 3 3 3 2 2 6" xfId="19685" xr:uid="{B0F84484-3A04-45F4-9CE2-4B22C3A479BC}"/>
    <cellStyle name="Note 3 3 3 2 3" xfId="6509" xr:uid="{00A1241B-13BF-4711-A405-297B02ED9229}"/>
    <cellStyle name="Note 3 3 3 2 3 2" xfId="36957" xr:uid="{0B50E77C-9740-4C6E-BB01-9FB738BB7C24}"/>
    <cellStyle name="Note 3 3 3 2 4" xfId="3953" xr:uid="{A359E6F2-8B70-4C48-A3D0-DB5D63919B14}"/>
    <cellStyle name="Note 3 3 3 2 4 2" xfId="40103" xr:uid="{ECC3A710-24AE-459A-B14D-9F3D0058A52E}"/>
    <cellStyle name="Note 3 3 3 2 5" xfId="7847" xr:uid="{1EF83597-9738-4F4F-8EE9-81818F971E28}"/>
    <cellStyle name="Note 3 3 3 2 5 2" xfId="33606" xr:uid="{587CAE4D-FC95-49FC-BF9C-DBDEBA7FD91F}"/>
    <cellStyle name="Note 3 3 3 2 6" xfId="11429" xr:uid="{99838B95-D5D5-4D65-A268-79F075D9BD63}"/>
    <cellStyle name="Note 3 3 3 2 7" xfId="15198" xr:uid="{1CE834E6-47CC-4519-98EA-BA69D9F81340}"/>
    <cellStyle name="Note 3 3 3 2 8" xfId="18408" xr:uid="{655FF65F-A735-49EB-A02D-D15A3F467F67}"/>
    <cellStyle name="Note 3 3 3 3" xfId="3955" xr:uid="{A12FB73C-9EBE-4AB8-9AA4-3552ADEA6AB8}"/>
    <cellStyle name="Note 3 3 3 3 2" xfId="6511" xr:uid="{1A7E4111-660F-4B73-B920-3E772E40B4A4}"/>
    <cellStyle name="Note 3 3 3 3 2 2" xfId="13314" xr:uid="{19898BFC-9D0D-4324-AD3B-C80CB1D858A4}"/>
    <cellStyle name="Note 3 3 3 3 2 3" xfId="17077" xr:uid="{1CAC777D-8CF7-47A4-905D-2E48E549EA25}"/>
    <cellStyle name="Note 3 3 3 3 3" xfId="9330" xr:uid="{33D34D78-9D4E-42A2-9FB0-0A012528A3B6}"/>
    <cellStyle name="Note 3 3 3 3 3 2" xfId="42060" xr:uid="{679C8C1B-F512-4B37-89E0-B229787EAEC0}"/>
    <cellStyle name="Note 3 3 3 3 4" xfId="11430" xr:uid="{87944685-1F73-40D1-B70F-A455CAE91E82}"/>
    <cellStyle name="Note 3 3 3 3 4 2" xfId="35571" xr:uid="{CCFF520F-718B-4795-B8E3-B00C41CB0808}"/>
    <cellStyle name="Note 3 3 3 3 5" xfId="15199" xr:uid="{E4403375-6B6B-46C8-8398-BD6BB526807D}"/>
    <cellStyle name="Note 3 3 3 3 6" xfId="19684" xr:uid="{F15C351E-74ED-4663-A59D-D0391237BC22}"/>
    <cellStyle name="Note 3 3 3 4" xfId="6508" xr:uid="{5E0E76CC-9AF8-46F1-8D31-40EF0B795E9E}"/>
    <cellStyle name="Note 3 3 3 4 2" xfId="13315" xr:uid="{F056D47A-ECE0-45C7-9750-E3FC91774839}"/>
    <cellStyle name="Note 3 3 3 4 2 2" xfId="36142" xr:uid="{BF0B7EED-4F02-4393-B46D-CCE8F17662CF}"/>
    <cellStyle name="Note 3 3 3 4 3" xfId="17078" xr:uid="{93805D68-AD57-4054-88C5-3A3C35EE14F5}"/>
    <cellStyle name="Note 3 3 3 5" xfId="3952" xr:uid="{F9BE699A-8E33-4356-B62A-B5DB2A36B59F}"/>
    <cellStyle name="Note 3 3 3 5 2" xfId="39288" xr:uid="{7516A244-5BDA-44F9-825A-B9652A8A877A}"/>
    <cellStyle name="Note 3 3 3 6" xfId="7846" xr:uid="{F0E30CA9-9906-48D4-8E8A-A1618204AAB1}"/>
    <cellStyle name="Note 3 3 3 6 2" xfId="32756" xr:uid="{6366A949-EEEE-40C6-B728-2667851CF139}"/>
    <cellStyle name="Note 3 3 3 7" xfId="11428" xr:uid="{CE96B842-8A8F-4113-B13C-EB130E55D022}"/>
    <cellStyle name="Note 3 3 3 8" xfId="15197" xr:uid="{F7625F1C-A67F-4C79-9D2C-804BDC51B46B}"/>
    <cellStyle name="Note 3 3 3 9" xfId="18407" xr:uid="{E8EF0871-DA2C-4EEC-BA7C-3CD769E3692C}"/>
    <cellStyle name="Note 3 3 4" xfId="1448" xr:uid="{932D45E7-58A9-482B-925F-58A59B24BE8F}"/>
    <cellStyle name="Note 3 3 4 2" xfId="3957" xr:uid="{C6D4D177-3AFD-4932-805F-94807FD20196}"/>
    <cellStyle name="Note 3 3 4 2 2" xfId="6513" xr:uid="{0716BC0A-C6F2-4B8B-88AE-A9E4CE8FCC62}"/>
    <cellStyle name="Note 3 3 4 2 2 2" xfId="38736" xr:uid="{B8645176-1BA2-437E-ADF6-80336E2FD322}"/>
    <cellStyle name="Note 3 3 4 2 3" xfId="9332" xr:uid="{166E15AD-F0BB-4BE3-A507-33CADE598656}"/>
    <cellStyle name="Note 3 3 4 2 3 2" xfId="42062" xr:uid="{0DFA77AB-23AB-45DF-96CE-CE81F523E5D7}"/>
    <cellStyle name="Note 3 3 4 2 4" xfId="13316" xr:uid="{225514E2-7036-41A0-A645-1647D25B78D9}"/>
    <cellStyle name="Note 3 3 4 2 4 2" xfId="35573" xr:uid="{64BAD05B-ABC5-48A2-BE73-6890BACD9EDB}"/>
    <cellStyle name="Note 3 3 4 2 5" xfId="17079" xr:uid="{D2BDE2E6-A883-4DE6-9CE9-EF4CC07EF921}"/>
    <cellStyle name="Note 3 3 4 2 6" xfId="19686" xr:uid="{363A1B7E-9074-46FB-A692-6D3C353C6244}"/>
    <cellStyle name="Note 3 3 4 3" xfId="6512" xr:uid="{D6BB65B0-7E91-4615-8895-C94A2BE9F82E}"/>
    <cellStyle name="Note 3 3 4 3 2" xfId="36543" xr:uid="{CD4D3147-D76B-43EE-BA5F-0DB011E5949E}"/>
    <cellStyle name="Note 3 3 4 4" xfId="3956" xr:uid="{7E4CC07E-D434-42F3-B2A7-4043AC1AA3E2}"/>
    <cellStyle name="Note 3 3 4 4 2" xfId="39689" xr:uid="{F95BC593-6D45-4716-9612-B6140C4F3026}"/>
    <cellStyle name="Note 3 3 4 5" xfId="7848" xr:uid="{64307293-7928-42BE-A8B3-72C5BC7C42B3}"/>
    <cellStyle name="Note 3 3 4 5 2" xfId="33176" xr:uid="{D1F1B20B-CED8-436C-AE37-CA9328C050AB}"/>
    <cellStyle name="Note 3 3 4 6" xfId="11431" xr:uid="{9C67664B-B24E-4EF0-A7A5-04BB5990E90D}"/>
    <cellStyle name="Note 3 3 4 7" xfId="15200" xr:uid="{C92D131B-863E-4327-B57C-99E2B3CF3B0A}"/>
    <cellStyle name="Note 3 3 4 8" xfId="18409" xr:uid="{31D543A0-9F80-4E08-A9DE-0E8E8F165509}"/>
    <cellStyle name="Note 3 3 5" xfId="3958" xr:uid="{662EAFC6-26ED-4350-A470-73B1A7F3D0E7}"/>
    <cellStyle name="Note 3 3 5 2" xfId="6514" xr:uid="{A8271BB1-1C4E-4021-AE5C-659761AFF11D}"/>
    <cellStyle name="Note 3 3 5 2 2" xfId="9582" xr:uid="{2CCA8040-7314-4857-80C1-AAA0ECCC61B6}"/>
    <cellStyle name="Note 3 3 5 2 3" xfId="13317" xr:uid="{7A2FEA7C-2DFC-4895-ACB2-0A0DF8338381}"/>
    <cellStyle name="Note 3 3 5 2 4" xfId="17080" xr:uid="{16D89FF3-0745-471A-BD61-AA29C7195E45}"/>
    <cellStyle name="Note 3 3 5 3" xfId="8100" xr:uid="{43DA3133-DBA8-4836-A31B-DA925407A878}"/>
    <cellStyle name="Note 3 3 5 3 2" xfId="42055" xr:uid="{5B1D0858-A4BB-4BC0-A1BD-F2D2FF418311}"/>
    <cellStyle name="Note 3 3 5 4" xfId="11432" xr:uid="{B1785514-3E7C-48FE-893D-E0134927041F}"/>
    <cellStyle name="Note 3 3 5 4 2" xfId="35566" xr:uid="{C299A7DD-CEB3-42F9-94C9-4F18BC07C86D}"/>
    <cellStyle name="Note 3 3 5 5" xfId="15201" xr:uid="{9FA6AAB2-BD7D-44DB-8E00-9CBCC918D153}"/>
    <cellStyle name="Note 3 3 5 6" xfId="19681" xr:uid="{2CAC0A37-4494-4929-8F18-C9A1F6796CA6}"/>
    <cellStyle name="Note 3 3 6" xfId="6503" xr:uid="{203889AE-9AC0-4BCE-91DE-B7A9F2159216}"/>
    <cellStyle name="Note 3 3 6 2" xfId="9327" xr:uid="{019AED34-DDA8-47F1-85AA-B024347616D5}"/>
    <cellStyle name="Note 3 3 6 2 2" xfId="35730" xr:uid="{905F81B9-1A09-4183-9601-7016C4983B99}"/>
    <cellStyle name="Note 3 3 6 3" xfId="13318" xr:uid="{482CF9FA-8D1F-485C-921B-59CF19A8740F}"/>
    <cellStyle name="Note 3 3 6 4" xfId="17081" xr:uid="{9803E72D-3FBC-4393-9F65-D2238864C9AB}"/>
    <cellStyle name="Note 3 3 7" xfId="3947" xr:uid="{6C14E661-26FA-4D58-9B4B-C3F670B3D150}"/>
    <cellStyle name="Note 3 3 7 2" xfId="38876" xr:uid="{62F6D636-BFB4-4472-8D7E-B2E0E0A1C68D}"/>
    <cellStyle name="Note 3 3 8" xfId="7843" xr:uid="{1F3455B8-5938-45BE-AF49-33BD31B136F1}"/>
    <cellStyle name="Note 3 3 8 2" xfId="32334" xr:uid="{AD3CF69B-2059-4E0C-91D9-D97BCBB71CBC}"/>
    <cellStyle name="Note 3 3 9" xfId="11424" xr:uid="{8E4634A8-12DA-451A-9BA9-36675055F583}"/>
    <cellStyle name="Note 3 4" xfId="1449" xr:uid="{909457B9-FD91-46E7-BE73-B9EC25B3C18D}"/>
    <cellStyle name="Note 3 4 2" xfId="1450" xr:uid="{6BF42DA2-2EB6-4C0A-8203-7D863103CE1C}"/>
    <cellStyle name="Note 3 4 2 2" xfId="3961" xr:uid="{C4E86D1E-9E71-48DB-B291-A5D642387882}"/>
    <cellStyle name="Note 3 4 2 2 2" xfId="6517" xr:uid="{D3C7745F-5765-4548-9DF5-B36D7586C0BD}"/>
    <cellStyle name="Note 3 4 2 2 2 2" xfId="27449" xr:uid="{38204D9F-4A38-48FD-86B7-F91E5F310DD0}"/>
    <cellStyle name="Note 3 4 2 2 2 2 2" xfId="38739" xr:uid="{CC39CD99-250A-4706-BFAA-ACDEB7E0FB83}"/>
    <cellStyle name="Note 3 4 2 2 2 3" xfId="29206" xr:uid="{34B8373E-DF2F-434D-9688-9CBBD43C6D4B}"/>
    <cellStyle name="Note 3 4 2 2 2 3 2" xfId="42065" xr:uid="{B2A44027-9ECC-4E9E-BD5A-3822390C3E69}"/>
    <cellStyle name="Note 3 4 2 2 2 4" xfId="25288" xr:uid="{0CA6ADDB-DF43-4553-AABB-61A577A6757B}"/>
    <cellStyle name="Note 3 4 2 2 2 4 2" xfId="35576" xr:uid="{83991FF4-1E61-4DD4-8238-D0FF52196281}"/>
    <cellStyle name="Note 3 4 2 2 2 5" xfId="32176" xr:uid="{DD61F042-4003-481A-806A-C3E80C49A914}"/>
    <cellStyle name="Note 3 4 2 2 3" xfId="9334" xr:uid="{09BFCE68-2987-49DD-8075-7D39D73C19F0}"/>
    <cellStyle name="Note 3 4 2 2 3 2" xfId="37060" xr:uid="{29BCE421-2AF6-490D-A9A0-C65D2B3F1BE5}"/>
    <cellStyle name="Note 3 4 2 2 4" xfId="13319" xr:uid="{AAFBDCF9-B853-43F2-8065-4FFBB2F6787E}"/>
    <cellStyle name="Note 3 4 2 2 4 2" xfId="40206" xr:uid="{87F33DAB-04C7-48C5-A736-DF5595036653}"/>
    <cellStyle name="Note 3 4 2 2 5" xfId="17082" xr:uid="{A3AC7CF6-6034-48AC-AE19-FE186BB4B5DA}"/>
    <cellStyle name="Note 3 4 2 2 5 2" xfId="33711" xr:uid="{2BD86EC1-44A8-4E7B-9CB7-AAECA1CB4BEB}"/>
    <cellStyle name="Note 3 4 2 2 6" xfId="19688" xr:uid="{084E2B95-3D9D-4B43-973A-81162F93BD56}"/>
    <cellStyle name="Note 3 4 2 3" xfId="6516" xr:uid="{96C5EF87-27AE-4A2B-80C8-F63F411F7479}"/>
    <cellStyle name="Note 3 4 2 3 2" xfId="27448" xr:uid="{89D363C9-69B6-450A-8A07-8B9966BBFBD7}"/>
    <cellStyle name="Note 3 4 2 3 2 2" xfId="38738" xr:uid="{239B61AC-CB66-4D41-8895-0E04F8E2C42D}"/>
    <cellStyle name="Note 3 4 2 3 3" xfId="29205" xr:uid="{404981F7-E389-4F99-9793-4B8AA56A9AE0}"/>
    <cellStyle name="Note 3 4 2 3 3 2" xfId="42064" xr:uid="{A285F398-4171-409E-B37F-E815895A2A7A}"/>
    <cellStyle name="Note 3 4 2 3 4" xfId="25287" xr:uid="{FF36E75A-13D9-4561-AEEA-AF7CF65DE986}"/>
    <cellStyle name="Note 3 4 2 3 4 2" xfId="35575" xr:uid="{037D2423-1657-4667-A0D5-200BE1B78301}"/>
    <cellStyle name="Note 3 4 2 3 5" xfId="32175" xr:uid="{37A56981-EBA0-4204-8491-B3A437026958}"/>
    <cellStyle name="Note 3 4 2 4" xfId="3960" xr:uid="{72ED44B5-54D2-495C-AC60-2E5418DA46AB}"/>
    <cellStyle name="Note 3 4 2 4 2" xfId="25791" xr:uid="{A77B6237-67FD-4461-9011-941B89B44B29}"/>
    <cellStyle name="Note 3 4 2 4 2 2" xfId="36245" xr:uid="{7B932F96-06B8-4A88-AAF4-FBD93CC436D0}"/>
    <cellStyle name="Note 3 4 2 4 3" xfId="30168" xr:uid="{18F8A86C-A5AF-4ED9-B5CB-9CFC840449E9}"/>
    <cellStyle name="Note 3 4 2 5" xfId="7850" xr:uid="{3AD83C34-C9B0-44F8-A4A6-F05D328B520A}"/>
    <cellStyle name="Note 3 4 2 5 2" xfId="39391" xr:uid="{8FF8B491-52EA-4D43-940C-237EDAA09E54}"/>
    <cellStyle name="Note 3 4 2 6" xfId="11434" xr:uid="{342086BB-7BB0-4BD1-A4F9-14A9F0D02972}"/>
    <cellStyle name="Note 3 4 2 6 2" xfId="32860" xr:uid="{800FA483-2B11-4469-B0FC-FEB4F63A699B}"/>
    <cellStyle name="Note 3 4 2 7" xfId="15203" xr:uid="{9328946D-53B3-40E6-8615-D32A53FD91BA}"/>
    <cellStyle name="Note 3 4 2 8" xfId="18411" xr:uid="{0B98C885-5F1F-4110-88BF-3596A4E46497}"/>
    <cellStyle name="Note 3 4 3" xfId="3962" xr:uid="{E4E598D5-08DF-4D48-89BE-75C4BB83C21B}"/>
    <cellStyle name="Note 3 4 3 2" xfId="6518" xr:uid="{6C121E57-BB5F-4502-8D28-BB4A7FDD0284}"/>
    <cellStyle name="Note 3 4 3 2 2" xfId="13320" xr:uid="{39DEDCD1-20B2-4E91-B298-E583050F30AF}"/>
    <cellStyle name="Note 3 4 3 2 2 2" xfId="38740" xr:uid="{B07E1248-4D2C-41DB-B0BA-93A9E4AFCF5C}"/>
    <cellStyle name="Note 3 4 3 2 3" xfId="17083" xr:uid="{91806FB7-72DA-4D3E-8865-17D646377158}"/>
    <cellStyle name="Note 3 4 3 2 3 2" xfId="42066" xr:uid="{A7FF5DF9-2D0B-48FA-B15E-575B123E4648}"/>
    <cellStyle name="Note 3 4 3 2 4" xfId="25289" xr:uid="{F929F3F3-1B74-46A8-83E2-DB057FA7C013}"/>
    <cellStyle name="Note 3 4 3 2 4 2" xfId="35577" xr:uid="{27BD724B-9CDC-42BC-8EA9-E39D169AF2A1}"/>
    <cellStyle name="Note 3 4 3 2 5" xfId="32177" xr:uid="{6DE13FA5-F534-4136-8C15-214C7A09FF34}"/>
    <cellStyle name="Note 3 4 3 3" xfId="9333" xr:uid="{F3F6AEAE-3D02-4A25-BE18-0A03027C755E}"/>
    <cellStyle name="Note 3 4 3 3 2" xfId="36641" xr:uid="{0E32F3D5-C3BC-4FF8-9A85-8222E07786E5}"/>
    <cellStyle name="Note 3 4 3 4" xfId="11435" xr:uid="{E4BE1810-2708-49BF-8A3A-D1D2EB427E75}"/>
    <cellStyle name="Note 3 4 3 4 2" xfId="39787" xr:uid="{0CF9862F-778C-442F-BCB1-15FB6EC62AAC}"/>
    <cellStyle name="Note 3 4 3 5" xfId="15204" xr:uid="{540560D2-4586-4CA3-B000-B6D308411EF5}"/>
    <cellStyle name="Note 3 4 3 5 2" xfId="33280" xr:uid="{4A1794A3-2179-478F-824B-09BDB916F586}"/>
    <cellStyle name="Note 3 4 3 6" xfId="19687" xr:uid="{481EFD73-0793-45B5-A66B-5E1AA569CDD6}"/>
    <cellStyle name="Note 3 4 4" xfId="6515" xr:uid="{81C5DA7B-9B26-409B-AA35-C7DBBD338B61}"/>
    <cellStyle name="Note 3 4 4 2" xfId="13321" xr:uid="{311E6B67-156C-41E8-BDF1-D24F53F198E1}"/>
    <cellStyle name="Note 3 4 4 2 2" xfId="38737" xr:uid="{81FC2135-5327-470A-9472-CC9C51E52D15}"/>
    <cellStyle name="Note 3 4 4 3" xfId="17084" xr:uid="{3299BBCF-5C42-4861-8E83-9340CF7C882D}"/>
    <cellStyle name="Note 3 4 4 3 2" xfId="42063" xr:uid="{6D8C05E9-65FB-4585-9CB2-DF0C2224EC5D}"/>
    <cellStyle name="Note 3 4 4 4" xfId="25286" xr:uid="{DE36467F-4DF7-4B00-BF41-08224BD8F0DD}"/>
    <cellStyle name="Note 3 4 4 4 2" xfId="35574" xr:uid="{C67177DF-AA80-4225-8201-772C802BC806}"/>
    <cellStyle name="Note 3 4 4 5" xfId="32174" xr:uid="{23E2114D-A5CB-4AD7-AE9A-AFD4A28DFC01}"/>
    <cellStyle name="Note 3 4 5" xfId="3959" xr:uid="{EA81A7AD-22D8-4981-8219-8B4B6B3F02C0}"/>
    <cellStyle name="Note 3 4 5 2" xfId="25451" xr:uid="{DA479348-77D0-445E-95BE-7548900B5407}"/>
    <cellStyle name="Note 3 4 5 2 2" xfId="35827" xr:uid="{F388D830-5436-4EF8-B8D1-B96CBB2762C3}"/>
    <cellStyle name="Note 3 4 5 3" xfId="29828" xr:uid="{08455536-A37A-4993-99B0-674104EB047F}"/>
    <cellStyle name="Note 3 4 6" xfId="7849" xr:uid="{E7FEA58D-FFC7-4662-ACBB-5254CA73FF30}"/>
    <cellStyle name="Note 3 4 6 2" xfId="38973" xr:uid="{DA6EAA0C-7FBD-42D4-80F3-5BCCFB8054B3}"/>
    <cellStyle name="Note 3 4 7" xfId="11433" xr:uid="{37F4A04A-E4B1-4D19-B119-0B287C5420E6}"/>
    <cellStyle name="Note 3 4 7 2" xfId="32436" xr:uid="{0C9B481E-5E3E-4129-A577-41A75C9C3709}"/>
    <cellStyle name="Note 3 4 8" xfId="15202" xr:uid="{842BCFA4-5D6C-483D-BD20-5F007A0801D0}"/>
    <cellStyle name="Note 3 4 9" xfId="18410" xr:uid="{8AA5A9C4-E1C8-4474-886A-783EF8ED97D7}"/>
    <cellStyle name="Note 3 5" xfId="1451" xr:uid="{1C27B085-6500-49FB-B3D5-F85B35224A60}"/>
    <cellStyle name="Note 3 5 2" xfId="1452" xr:uid="{7368252F-6769-43DD-BB7A-2BA1873C5C1A}"/>
    <cellStyle name="Note 3 5 2 2" xfId="3965" xr:uid="{622EDA6A-DD9E-4F11-A895-D13D812B9200}"/>
    <cellStyle name="Note 3 5 2 2 2" xfId="6521" xr:uid="{50D7A51C-86C5-4130-A5BC-7A65613D713A}"/>
    <cellStyle name="Note 3 5 2 2 2 2" xfId="38741" xr:uid="{FC7B7376-F7D2-4858-90F9-28633A11F852}"/>
    <cellStyle name="Note 3 5 2 2 3" xfId="9336" xr:uid="{CD067003-4688-4505-B54A-DE5E91A73699}"/>
    <cellStyle name="Note 3 5 2 2 3 2" xfId="42068" xr:uid="{42E81AB5-1246-455C-9FB7-F48A191E30E0}"/>
    <cellStyle name="Note 3 5 2 2 4" xfId="13322" xr:uid="{5A0D42E2-BDF5-4C39-BB8A-45A4168E7B5D}"/>
    <cellStyle name="Note 3 5 2 2 4 2" xfId="35579" xr:uid="{7494596B-D97F-4EED-A304-BFC55919819A}"/>
    <cellStyle name="Note 3 5 2 2 5" xfId="17085" xr:uid="{818C0A06-C55A-468C-AD3F-447D3510C3ED}"/>
    <cellStyle name="Note 3 5 2 2 6" xfId="19690" xr:uid="{A6E33F80-19CB-4C91-B837-E6CD8D824EE3}"/>
    <cellStyle name="Note 3 5 2 3" xfId="6520" xr:uid="{BFCC3E43-58AF-4B6B-950B-2F027FD92D3A}"/>
    <cellStyle name="Note 3 5 2 3 2" xfId="36863" xr:uid="{7E1C6243-156A-47FE-8CEB-CBB6F1F54ECE}"/>
    <cellStyle name="Note 3 5 2 4" xfId="3964" xr:uid="{CA4745B5-773B-49DA-A7F4-6FF8275DFCC1}"/>
    <cellStyle name="Note 3 5 2 4 2" xfId="40009" xr:uid="{39D5E3D5-E0B2-455C-A579-4220C94D9A71}"/>
    <cellStyle name="Note 3 5 2 5" xfId="7852" xr:uid="{D9D3CDA9-EE9F-4BD1-A5C8-0A788878D08D}"/>
    <cellStyle name="Note 3 5 2 5 2" xfId="33510" xr:uid="{793C234C-F1AB-4E8E-AA1C-348070D7D3F4}"/>
    <cellStyle name="Note 3 5 2 6" xfId="11437" xr:uid="{B34E5884-B73F-4A40-975C-44EA01062C9D}"/>
    <cellStyle name="Note 3 5 2 7" xfId="15206" xr:uid="{B745B768-0ED7-4C7A-9591-E826E3AFBD1F}"/>
    <cellStyle name="Note 3 5 2 8" xfId="18413" xr:uid="{94AB4BD3-4F71-43C8-90B9-20D58BE9D29B}"/>
    <cellStyle name="Note 3 5 3" xfId="3966" xr:uid="{5FEE04A0-9401-4254-A49F-0CBCBC560DE4}"/>
    <cellStyle name="Note 3 5 3 2" xfId="6522" xr:uid="{921A0CA9-34A2-4634-BF85-93328355C3E1}"/>
    <cellStyle name="Note 3 5 3 2 2" xfId="13323" xr:uid="{F0323EFD-44F3-4C26-B357-6C74A39E8F9D}"/>
    <cellStyle name="Note 3 5 3 2 3" xfId="17086" xr:uid="{AC4697C1-BDA1-43E3-8537-28EC891795B5}"/>
    <cellStyle name="Note 3 5 3 3" xfId="9335" xr:uid="{9B5B21D5-B0AB-4B4F-8D2B-F807F730A553}"/>
    <cellStyle name="Note 3 5 3 3 2" xfId="42067" xr:uid="{B96F91B9-0347-4E1D-AF68-25A2D98B61A1}"/>
    <cellStyle name="Note 3 5 3 4" xfId="11438" xr:uid="{DBA5030E-7E41-430E-B83C-6EB396A04944}"/>
    <cellStyle name="Note 3 5 3 4 2" xfId="35578" xr:uid="{B4A5FE95-00E3-479B-A9AE-81F94DA9DE6A}"/>
    <cellStyle name="Note 3 5 3 5" xfId="15207" xr:uid="{A1D4B08E-A05C-4411-9F27-F7EBA041362E}"/>
    <cellStyle name="Note 3 5 3 6" xfId="19689" xr:uid="{5943331F-B8AE-4776-9B11-3DAC7644C4E0}"/>
    <cellStyle name="Note 3 5 4" xfId="6519" xr:uid="{D3E476FF-B13E-40F2-9391-3DDEA6EF2B31}"/>
    <cellStyle name="Note 3 5 4 2" xfId="13324" xr:uid="{08611707-58DD-44CB-8CF6-50D27D4E1A9B}"/>
    <cellStyle name="Note 3 5 4 2 2" xfId="36048" xr:uid="{6A9A0E74-27EB-45AD-B78F-02F0A857A74A}"/>
    <cellStyle name="Note 3 5 4 3" xfId="17087" xr:uid="{3086B93D-9502-454B-85D1-48DFA80873B2}"/>
    <cellStyle name="Note 3 5 5" xfId="3963" xr:uid="{5499CA5A-F81E-4652-B382-9D3C597E53C4}"/>
    <cellStyle name="Note 3 5 5 2" xfId="39194" xr:uid="{FBC58F7A-1958-42F9-A7A7-51D13C744464}"/>
    <cellStyle name="Note 3 5 6" xfId="7851" xr:uid="{B01096F4-72CE-4B62-86AD-A121958C6FE6}"/>
    <cellStyle name="Note 3 5 6 2" xfId="32661" xr:uid="{D552E828-2C59-4FCA-833B-9E75A6A51B9B}"/>
    <cellStyle name="Note 3 5 7" xfId="11436" xr:uid="{074C31ED-493B-4855-B427-F0FF5907DBC7}"/>
    <cellStyle name="Note 3 5 8" xfId="15205" xr:uid="{F2CB207A-EACB-4AF7-91A5-967A002B7BC1}"/>
    <cellStyle name="Note 3 5 9" xfId="18412" xr:uid="{74A70777-EF99-44CD-AD69-BBA5AF17FDB5}"/>
    <cellStyle name="Note 3 6" xfId="1453" xr:uid="{42F2383B-9267-4389-9704-E7B401F1A15A}"/>
    <cellStyle name="Note 3 6 2" xfId="1454" xr:uid="{98D4742E-0CFC-49F3-BBB6-D79ACC5D2A22}"/>
    <cellStyle name="Note 3 6 2 2" xfId="3969" xr:uid="{5247A02A-BD8C-4F34-B969-0761519EEA7A}"/>
    <cellStyle name="Note 3 6 2 2 2" xfId="6525" xr:uid="{B8817C91-F1E2-4DA7-8CDC-888D7623CF59}"/>
    <cellStyle name="Note 3 6 2 2 3" xfId="9338" xr:uid="{9BDAE9E2-5139-406E-8C10-DA82150205AF}"/>
    <cellStyle name="Note 3 6 2 2 4" xfId="13325" xr:uid="{BE6251E6-6C88-43FA-B0F3-D3D0440E1C50}"/>
    <cellStyle name="Note 3 6 2 2 5" xfId="17088" xr:uid="{7A103DB5-4422-4223-B08F-BB50D6193326}"/>
    <cellStyle name="Note 3 6 2 2 6" xfId="19692" xr:uid="{2F6D7AFD-BB78-4BC2-97E8-5DE39DBABCD7}"/>
    <cellStyle name="Note 3 6 2 3" xfId="6524" xr:uid="{207967B1-4065-4903-917B-DE4476AB2E1C}"/>
    <cellStyle name="Note 3 6 2 3 2" xfId="42069" xr:uid="{76BB4F19-503E-4A72-A707-E28D3051522D}"/>
    <cellStyle name="Note 3 6 2 4" xfId="3968" xr:uid="{FA89A61B-353D-4E7E-83E7-1E6C25D2F6C6}"/>
    <cellStyle name="Note 3 6 2 4 2" xfId="35580" xr:uid="{E4217B0E-EBA4-4AAE-ADCF-4D7851F4100E}"/>
    <cellStyle name="Note 3 6 2 5" xfId="7854" xr:uid="{98B69CAC-D8D6-46A4-ACC7-19A2F031753F}"/>
    <cellStyle name="Note 3 6 2 6" xfId="11440" xr:uid="{20E61D0F-ED05-421A-B563-41348E00926A}"/>
    <cellStyle name="Note 3 6 2 7" xfId="15209" xr:uid="{5493EDA2-4DC6-4205-B307-C3F5045FF147}"/>
    <cellStyle name="Note 3 6 2 8" xfId="18415" xr:uid="{5BA35E0B-8A43-48AB-B084-AE52B2A2D30A}"/>
    <cellStyle name="Note 3 6 3" xfId="3970" xr:uid="{656ABADF-7248-42BE-8C59-1FF72B8BD65F}"/>
    <cellStyle name="Note 3 6 3 2" xfId="6526" xr:uid="{4EB9275F-BCFB-4B74-A609-261F0DB2C446}"/>
    <cellStyle name="Note 3 6 3 2 2" xfId="13326" xr:uid="{F015967F-EE62-411F-96AD-93B445414EB8}"/>
    <cellStyle name="Note 3 6 3 2 3" xfId="17089" xr:uid="{A3086E83-2DDB-4D35-BC64-743595282955}"/>
    <cellStyle name="Note 3 6 3 3" xfId="9337" xr:uid="{C74145B0-3D75-4B4B-B48F-38B9A15FECDC}"/>
    <cellStyle name="Note 3 6 3 4" xfId="11441" xr:uid="{A66C6C1A-4A9D-4688-AE3E-CF7F77ABD964}"/>
    <cellStyle name="Note 3 6 3 5" xfId="15210" xr:uid="{AE9AFA55-DDB9-4B0F-AE6E-6E4E714DB8E8}"/>
    <cellStyle name="Note 3 6 3 6" xfId="19691" xr:uid="{20264F1C-940B-413E-9626-E863AB8D283F}"/>
    <cellStyle name="Note 3 6 4" xfId="6523" xr:uid="{44F9C56F-D6EB-4161-BBBF-C5F0B5189344}"/>
    <cellStyle name="Note 3 6 4 2" xfId="13327" xr:uid="{F8F84190-AD28-46B6-8931-2F3B026B8CA0}"/>
    <cellStyle name="Note 3 6 4 3" xfId="17090" xr:uid="{F3A61062-3C4D-44E8-88C2-5BF75478D062}"/>
    <cellStyle name="Note 3 6 5" xfId="3967" xr:uid="{DF0EB7E2-330A-4D7A-A872-320EFE92F359}"/>
    <cellStyle name="Note 3 6 5 2" xfId="33083" xr:uid="{83B1BB14-1D80-43BF-8D5D-C2BC72C664A8}"/>
    <cellStyle name="Note 3 6 6" xfId="7853" xr:uid="{49FCAFBC-F383-46EE-8827-83FF1A5FAD63}"/>
    <cellStyle name="Note 3 6 7" xfId="11439" xr:uid="{E48C2C92-C7FD-49EC-BF28-F2D921A1C5A8}"/>
    <cellStyle name="Note 3 6 8" xfId="15208" xr:uid="{5BB22E68-B657-48AB-98A8-C5FDBF0C64E1}"/>
    <cellStyle name="Note 3 6 9" xfId="18414" xr:uid="{5D4DCE7E-F1DB-4BFD-8F24-6C79834EF98F}"/>
    <cellStyle name="Note 3 7" xfId="1455" xr:uid="{1B451496-37DF-4630-BFE2-3E6C3BA3FC48}"/>
    <cellStyle name="Note 3 7 2" xfId="3972" xr:uid="{F8E56B15-4333-4B56-B11C-015384FFD26C}"/>
    <cellStyle name="Note 3 7 2 2" xfId="6528" xr:uid="{0D238FF0-EC88-4CFC-A9C1-E8C94D91E394}"/>
    <cellStyle name="Note 3 7 2 3" xfId="9339" xr:uid="{4427FC5C-3C82-4B81-ACA7-218690F98253}"/>
    <cellStyle name="Note 3 7 2 4" xfId="13328" xr:uid="{2EC55483-E105-4FBB-8C05-58BB243F5C3B}"/>
    <cellStyle name="Note 3 7 2 5" xfId="17091" xr:uid="{0C496093-8783-4F9C-BAAE-EF293EB4550C}"/>
    <cellStyle name="Note 3 7 2 6" xfId="19693" xr:uid="{E1ACD615-F1CA-4AD1-9377-D1DE2050BD82}"/>
    <cellStyle name="Note 3 7 3" xfId="6527" xr:uid="{13D4AD90-3F88-42F6-BECC-4DB91CD87E47}"/>
    <cellStyle name="Note 3 7 3 2" xfId="42038" xr:uid="{B1DA3712-1EB4-4839-829E-BE09DE95F7CF}"/>
    <cellStyle name="Note 3 7 4" xfId="3971" xr:uid="{0B317713-9C32-49D1-9792-CDCF78F9C792}"/>
    <cellStyle name="Note 3 7 4 2" xfId="35549" xr:uid="{9B59CCE5-F2EF-49DF-B766-9AF28C358991}"/>
    <cellStyle name="Note 3 7 5" xfId="7855" xr:uid="{805C8AFA-8E56-41C6-BCF0-CBDFFC16F38D}"/>
    <cellStyle name="Note 3 7 6" xfId="11442" xr:uid="{BE76AAC8-DFC8-42F4-9FB9-36DF062877B1}"/>
    <cellStyle name="Note 3 7 7" xfId="15211" xr:uid="{FA7F18FB-5281-4763-B979-96A8A1E95FD6}"/>
    <cellStyle name="Note 3 7 8" xfId="18416" xr:uid="{2DA24694-A00B-42AD-A249-22F14D92333D}"/>
    <cellStyle name="Note 3 8" xfId="3973" xr:uid="{85C8951D-B405-4DBD-84B7-0CC214C8A7CC}"/>
    <cellStyle name="Note 3 8 2" xfId="6529" xr:uid="{D1F3449E-EAEC-4EE1-AF4B-4841947E34DE}"/>
    <cellStyle name="Note 3 8 2 2" xfId="9583" xr:uid="{CFC05E5C-06A9-481E-A2E6-1134367C2A0B}"/>
    <cellStyle name="Note 3 8 2 3" xfId="13329" xr:uid="{C703E9D5-FF33-4C6A-A5D4-DA525923BCC9}"/>
    <cellStyle name="Note 3 8 2 4" xfId="17092" xr:uid="{B827752A-0686-4488-B4DB-D7E7198DAFD5}"/>
    <cellStyle name="Note 3 8 3" xfId="8101" xr:uid="{636C826E-3E53-436A-8573-9A175A574479}"/>
    <cellStyle name="Note 3 8 4" xfId="11443" xr:uid="{AA59A70F-1921-42B9-ADF7-16A3385449E4}"/>
    <cellStyle name="Note 3 8 5" xfId="15212" xr:uid="{113589D1-1937-40FA-A1B9-D383C026F071}"/>
    <cellStyle name="Note 3 8 6" xfId="19672" xr:uid="{5F3D334B-43C6-4A2D-AD23-8000EEC5FEC3}"/>
    <cellStyle name="Note 3 9" xfId="6486" xr:uid="{182765FF-19EA-4337-92FD-067EF066DB20}"/>
    <cellStyle name="Note 3 9 2" xfId="9318" xr:uid="{E672EAF3-6BDB-4C85-B625-0AF281D4932E}"/>
    <cellStyle name="Note 3 9 3" xfId="13330" xr:uid="{5FA81B2A-D602-4BAF-A761-2B1D6A82EA4E}"/>
    <cellStyle name="Note 3 9 4" xfId="17093" xr:uid="{113C53F0-5138-4911-B9A0-36C92C516BED}"/>
    <cellStyle name="Note 4" xfId="202" xr:uid="{991EDEC8-2CAD-4632-93B3-7F1F5D880633}"/>
    <cellStyle name="Note 4 10" xfId="7856" xr:uid="{C818E870-AF85-42CD-BECF-EB89BBA2857B}"/>
    <cellStyle name="Note 4 11" xfId="11444" xr:uid="{C887ABE3-914F-4D47-B99D-6E8C8410A4FC}"/>
    <cellStyle name="Note 4 12" xfId="15213" xr:uid="{C78C2023-B137-442A-A600-670753C07449}"/>
    <cellStyle name="Note 4 13" xfId="18417" xr:uid="{932BA3F0-07F8-4AF3-94A0-75A59CA5515D}"/>
    <cellStyle name="Note 4 2" xfId="355" xr:uid="{F8799C98-6D81-4A46-B39A-E540E2024588}"/>
    <cellStyle name="Note 4 2 10" xfId="15214" xr:uid="{13FF4BE5-8D1F-4002-803F-A68A91C0675C}"/>
    <cellStyle name="Note 4 2 11" xfId="18418" xr:uid="{1730DCC8-BCD3-45AD-BE87-CDA31CFFC78F}"/>
    <cellStyle name="Note 4 2 2" xfId="1456" xr:uid="{29792D9F-51AD-4E71-927F-048D21600D54}"/>
    <cellStyle name="Note 4 2 2 2" xfId="1457" xr:uid="{159BB64D-76ED-404A-86C5-915134626A62}"/>
    <cellStyle name="Note 4 2 2 2 2" xfId="3978" xr:uid="{6CD6D428-E05D-43AA-8CF8-021B71F05202}"/>
    <cellStyle name="Note 4 2 2 2 2 2" xfId="6534" xr:uid="{DEEB6873-E9BC-4D45-823F-3312CFC0166A}"/>
    <cellStyle name="Note 4 2 2 2 2 2 2" xfId="27451" xr:uid="{E7D0C2C0-9F5E-4382-BA2F-20B97EBC14EB}"/>
    <cellStyle name="Note 4 2 2 2 2 2 2 2" xfId="38744" xr:uid="{078A02C6-286B-493A-8A0F-D26E34064573}"/>
    <cellStyle name="Note 4 2 2 2 2 2 3" xfId="29208" xr:uid="{B075B8E9-6C6A-4BF9-B9F1-D6F6DCC91012}"/>
    <cellStyle name="Note 4 2 2 2 2 2 3 2" xfId="42074" xr:uid="{CDAA7979-F698-4BFE-AB16-6C79F843E0A3}"/>
    <cellStyle name="Note 4 2 2 2 2 2 4" xfId="25292" xr:uid="{C5A38030-33CF-47BB-BE0D-9C02BDAF720B}"/>
    <cellStyle name="Note 4 2 2 2 2 2 4 2" xfId="35585" xr:uid="{8D8EF60E-3D7F-483B-BF9E-79573E6146D0}"/>
    <cellStyle name="Note 4 2 2 2 2 2 5" xfId="32180" xr:uid="{91DAD441-288B-452A-B6A5-23BB07F4177B}"/>
    <cellStyle name="Note 4 2 2 2 2 3" xfId="9343" xr:uid="{0E97E482-C364-4A86-82D1-41E20972B8B0}"/>
    <cellStyle name="Note 4 2 2 2 2 3 2" xfId="37180" xr:uid="{C0FBD021-EFFE-4CC9-AAF9-FCCFEA1E234C}"/>
    <cellStyle name="Note 4 2 2 2 2 4" xfId="13331" xr:uid="{67BB75FF-91C2-43CD-9A05-01E10E220C52}"/>
    <cellStyle name="Note 4 2 2 2 2 4 2" xfId="40326" xr:uid="{3B87BB78-7BC4-4B03-B8B8-617C5CFD15A9}"/>
    <cellStyle name="Note 4 2 2 2 2 5" xfId="17094" xr:uid="{388AA765-135F-454C-B6B7-34CD822C25D4}"/>
    <cellStyle name="Note 4 2 2 2 2 5 2" xfId="33831" xr:uid="{33A5C2DA-63EB-4C9C-BF90-0ED5A09A1437}"/>
    <cellStyle name="Note 4 2 2 2 2 6" xfId="19697" xr:uid="{40760420-89E7-4FC8-9FA3-51CE3B518980}"/>
    <cellStyle name="Note 4 2 2 2 3" xfId="6533" xr:uid="{FF8B0F14-9E44-425B-887A-86977D3CEEFE}"/>
    <cellStyle name="Note 4 2 2 2 3 2" xfId="27450" xr:uid="{8D5B32A4-602C-4293-9427-A9774FA75CC1}"/>
    <cellStyle name="Note 4 2 2 2 3 2 2" xfId="38743" xr:uid="{82B6B484-F0E6-4D0E-8878-3F147343168D}"/>
    <cellStyle name="Note 4 2 2 2 3 3" xfId="29207" xr:uid="{5F4135EF-DBD0-4815-B2C9-4F3D76F66157}"/>
    <cellStyle name="Note 4 2 2 2 3 3 2" xfId="42073" xr:uid="{F7BED3CA-4730-4BE3-BBBB-F223044647A8}"/>
    <cellStyle name="Note 4 2 2 2 3 4" xfId="25291" xr:uid="{A468BFC2-0E69-47AE-85D0-08DA2B5244BE}"/>
    <cellStyle name="Note 4 2 2 2 3 4 2" xfId="35584" xr:uid="{12A5C656-7A7A-4E17-A813-3C36728A678A}"/>
    <cellStyle name="Note 4 2 2 2 3 5" xfId="32179" xr:uid="{54799BFF-03FB-406F-9295-B9493824514A}"/>
    <cellStyle name="Note 4 2 2 2 4" xfId="3977" xr:uid="{C0363D76-740F-45B9-9B9B-216AE182D040}"/>
    <cellStyle name="Note 4 2 2 2 4 2" xfId="25908" xr:uid="{3A291F51-7620-4D4C-A702-406F01D18BEB}"/>
    <cellStyle name="Note 4 2 2 2 4 2 2" xfId="36365" xr:uid="{19CD5435-27EF-4680-89BE-7E4FD0A8A389}"/>
    <cellStyle name="Note 4 2 2 2 4 3" xfId="30285" xr:uid="{C34B25CB-1C67-40F1-AE81-C7BB9637587D}"/>
    <cellStyle name="Note 4 2 2 2 5" xfId="7859" xr:uid="{F3CABFD8-0D35-4023-9042-D32E5DACDDA9}"/>
    <cellStyle name="Note 4 2 2 2 5 2" xfId="39511" xr:uid="{14BC512C-497E-4052-B39A-99F4D8D2288B}"/>
    <cellStyle name="Note 4 2 2 2 6" xfId="11447" xr:uid="{2AC8DA07-3EDB-43F4-8EE6-CF698A36525C}"/>
    <cellStyle name="Note 4 2 2 2 6 2" xfId="32980" xr:uid="{F42651B1-EDF8-4FB5-A18C-09877022DEBD}"/>
    <cellStyle name="Note 4 2 2 2 7" xfId="15216" xr:uid="{06CD7905-3CE0-4698-AF59-4C986402E2DD}"/>
    <cellStyle name="Note 4 2 2 2 8" xfId="18420" xr:uid="{874819BC-DD7C-45F7-9624-ACBC83415926}"/>
    <cellStyle name="Note 4 2 2 3" xfId="3979" xr:uid="{E4957F89-E9BE-49D4-A836-9DD4ADF76447}"/>
    <cellStyle name="Note 4 2 2 3 2" xfId="6535" xr:uid="{0EC4E9C3-6927-41D5-B8B6-C1B0E906A5F9}"/>
    <cellStyle name="Note 4 2 2 3 2 2" xfId="13332" xr:uid="{C9D7942C-D366-467B-A381-E83C18C1F908}"/>
    <cellStyle name="Note 4 2 2 3 2 2 2" xfId="38745" xr:uid="{2A92F857-88D5-427F-B90C-966014759B28}"/>
    <cellStyle name="Note 4 2 2 3 2 3" xfId="17095" xr:uid="{EE648376-CACE-4B40-953D-FA64007E1BF4}"/>
    <cellStyle name="Note 4 2 2 3 2 3 2" xfId="42075" xr:uid="{5267DCDE-CF1C-43AF-85D8-AA7734945F4E}"/>
    <cellStyle name="Note 4 2 2 3 2 4" xfId="25293" xr:uid="{362A391D-F0F6-4D42-A760-82702B1FF077}"/>
    <cellStyle name="Note 4 2 2 3 2 4 2" xfId="35586" xr:uid="{34444241-D3C8-46EA-AB16-6C2CD60CDE7C}"/>
    <cellStyle name="Note 4 2 2 3 2 5" xfId="32181" xr:uid="{C848C083-320D-4086-9FE3-67F35B5DFC71}"/>
    <cellStyle name="Note 4 2 2 3 3" xfId="9342" xr:uid="{6130FC01-C081-4C78-BAF2-1B967B9EE300}"/>
    <cellStyle name="Note 4 2 2 3 3 2" xfId="36760" xr:uid="{FA502AF5-F514-44B5-9087-8D4BB12DB3FF}"/>
    <cellStyle name="Note 4 2 2 3 4" xfId="11448" xr:uid="{264871F6-0181-406A-8637-6F3A6F20D97B}"/>
    <cellStyle name="Note 4 2 2 3 4 2" xfId="39906" xr:uid="{0F37C794-AFDF-4C8C-BFA0-81038CBE05D2}"/>
    <cellStyle name="Note 4 2 2 3 5" xfId="15217" xr:uid="{A409DAAD-7910-47C2-A2C1-C475BCD5911F}"/>
    <cellStyle name="Note 4 2 2 3 5 2" xfId="33400" xr:uid="{48455A6C-351D-49DE-ADA1-31596B97B775}"/>
    <cellStyle name="Note 4 2 2 3 6" xfId="19696" xr:uid="{708A04DF-E4FA-4765-860F-F3ED94E130EF}"/>
    <cellStyle name="Note 4 2 2 4" xfId="6532" xr:uid="{7DB68607-103C-4D21-9193-0D6225D2D873}"/>
    <cellStyle name="Note 4 2 2 4 2" xfId="13333" xr:uid="{EA780B46-CF62-463E-B663-F91634306E59}"/>
    <cellStyle name="Note 4 2 2 4 2 2" xfId="38742" xr:uid="{9AAF7B6A-63EC-4178-8F3D-D033E731B4B9}"/>
    <cellStyle name="Note 4 2 2 4 3" xfId="17096" xr:uid="{E10A21EC-D29E-4099-B506-C5803B5F4531}"/>
    <cellStyle name="Note 4 2 2 4 3 2" xfId="42072" xr:uid="{5B508557-38E4-4AAF-B617-32561160C3C5}"/>
    <cellStyle name="Note 4 2 2 4 4" xfId="25290" xr:uid="{05F9C22C-E22F-43C7-ACF7-3E9F95867EBE}"/>
    <cellStyle name="Note 4 2 2 4 4 2" xfId="35583" xr:uid="{73367F0B-C7C0-4F6D-B9CD-CEBC6B7D51C1}"/>
    <cellStyle name="Note 4 2 2 4 5" xfId="32178" xr:uid="{D622A43B-16B3-4A48-B3B5-EB80F3EDEC44}"/>
    <cellStyle name="Note 4 2 2 5" xfId="3976" xr:uid="{AA6982DC-ED24-4AF6-BC25-06D4C46F7BA4}"/>
    <cellStyle name="Note 4 2 2 5 2" xfId="25570" xr:uid="{8E768426-E565-4BBE-B46A-1BCB4C7BECD1}"/>
    <cellStyle name="Note 4 2 2 5 2 2" xfId="35946" xr:uid="{962B5CEB-A33F-44A2-A93A-F7FFE2D1E141}"/>
    <cellStyle name="Note 4 2 2 5 3" xfId="29947" xr:uid="{155504BF-E963-48C9-BE40-9A6E0E405F38}"/>
    <cellStyle name="Note 4 2 2 6" xfId="7858" xr:uid="{1689D6E4-DFE9-4720-9B91-7ED4251A17D7}"/>
    <cellStyle name="Note 4 2 2 6 2" xfId="39092" xr:uid="{4ECA865C-6ABD-411E-92E8-047A20C5511B}"/>
    <cellStyle name="Note 4 2 2 7" xfId="11446" xr:uid="{BD9C3F5C-B658-4AF1-94D0-88D2079DCE80}"/>
    <cellStyle name="Note 4 2 2 7 2" xfId="32555" xr:uid="{3327729E-F92A-4DBA-A936-9F13E9C7271E}"/>
    <cellStyle name="Note 4 2 2 8" xfId="15215" xr:uid="{BC7827AE-8EAC-4C80-A7AA-303EF40D11CF}"/>
    <cellStyle name="Note 4 2 2 9" xfId="18419" xr:uid="{ECDFAB35-F74A-481E-929E-CB905C3658CC}"/>
    <cellStyle name="Note 4 2 3" xfId="1458" xr:uid="{488CC806-B6E8-4DB6-9C02-DE6E70D0EBC6}"/>
    <cellStyle name="Note 4 2 3 2" xfId="1459" xr:uid="{62369C13-D36D-45AC-99AC-1C616008CC86}"/>
    <cellStyle name="Note 4 2 3 2 2" xfId="3982" xr:uid="{257A72BB-DB74-4D81-9A41-B1F6ECD4AF20}"/>
    <cellStyle name="Note 4 2 3 2 2 2" xfId="6538" xr:uid="{C6EEF712-1394-41A1-859F-FC53DDE45FED}"/>
    <cellStyle name="Note 4 2 3 2 2 2 2" xfId="38746" xr:uid="{F4D35E2E-76C0-427D-BE57-109A12588B45}"/>
    <cellStyle name="Note 4 2 3 2 2 3" xfId="9345" xr:uid="{EF5C263D-D275-407B-B945-1198D27E1C1E}"/>
    <cellStyle name="Note 4 2 3 2 2 3 2" xfId="42077" xr:uid="{B78C7CC1-AEF8-4E3C-B8A6-C3B62E6152A1}"/>
    <cellStyle name="Note 4 2 3 2 2 4" xfId="13334" xr:uid="{2D79A430-10C0-4D3E-B453-AB0DA2C06537}"/>
    <cellStyle name="Note 4 2 3 2 2 4 2" xfId="35588" xr:uid="{2A76A06B-33DA-4AFD-B872-1AB668E9A34C}"/>
    <cellStyle name="Note 4 2 3 2 2 5" xfId="17097" xr:uid="{60BA45BA-8B4D-4E78-B409-D85E189A1DD1}"/>
    <cellStyle name="Note 4 2 3 2 2 6" xfId="19699" xr:uid="{A3007E34-F670-4BBD-BF78-BF7A1528055A}"/>
    <cellStyle name="Note 4 2 3 2 3" xfId="6537" xr:uid="{675CBBE8-3A88-4ED8-8678-32D3EE46570C}"/>
    <cellStyle name="Note 4 2 3 2 3 2" xfId="36981" xr:uid="{148AB2E2-6333-4761-8A67-9A59EC169C63}"/>
    <cellStyle name="Note 4 2 3 2 4" xfId="3981" xr:uid="{C97F55B2-5B46-4CFB-91E7-656130128551}"/>
    <cellStyle name="Note 4 2 3 2 4 2" xfId="40127" xr:uid="{212F8494-4F04-49C0-9D9E-D0C25554EED2}"/>
    <cellStyle name="Note 4 2 3 2 5" xfId="7861" xr:uid="{153DFD4C-B7DE-4D9A-8DD0-47C7A437C5B3}"/>
    <cellStyle name="Note 4 2 3 2 5 2" xfId="33630" xr:uid="{1E556F34-E8CD-47D7-ABA2-D576AE69E423}"/>
    <cellStyle name="Note 4 2 3 2 6" xfId="11450" xr:uid="{B70CCCBA-B515-4698-B710-A0A4CBC84ABD}"/>
    <cellStyle name="Note 4 2 3 2 7" xfId="15219" xr:uid="{BD1DA0B1-25FB-4D0E-9418-BAD0F856B75F}"/>
    <cellStyle name="Note 4 2 3 2 8" xfId="18422" xr:uid="{F9ECD0F5-B8E5-4778-8BD0-A697DB21134A}"/>
    <cellStyle name="Note 4 2 3 3" xfId="3983" xr:uid="{75CF1961-AEA2-48C4-98EF-48ACCBF7FDC1}"/>
    <cellStyle name="Note 4 2 3 3 2" xfId="6539" xr:uid="{CC80D9FC-F848-4621-B3BE-52EE359BBA81}"/>
    <cellStyle name="Note 4 2 3 3 2 2" xfId="13335" xr:uid="{FC8D58EC-7F6E-4F02-A94B-A32BCF8C2F86}"/>
    <cellStyle name="Note 4 2 3 3 2 3" xfId="17098" xr:uid="{6B66A270-08EB-4F30-93C4-234D8C57822E}"/>
    <cellStyle name="Note 4 2 3 3 3" xfId="9344" xr:uid="{F287F37E-22FB-486C-A212-27077B366CA2}"/>
    <cellStyle name="Note 4 2 3 3 3 2" xfId="42076" xr:uid="{EC9E7F8E-56C1-4362-A4AF-AB5EC73ECACE}"/>
    <cellStyle name="Note 4 2 3 3 4" xfId="11451" xr:uid="{C6BAB076-1BCB-4D00-A7A3-117A35333D5E}"/>
    <cellStyle name="Note 4 2 3 3 4 2" xfId="35587" xr:uid="{B3A9F451-BBE9-4C51-9A06-81A53C39E007}"/>
    <cellStyle name="Note 4 2 3 3 5" xfId="15220" xr:uid="{4B2F9779-BDBA-4EA4-AA78-1AD8228D50A7}"/>
    <cellStyle name="Note 4 2 3 3 6" xfId="19698" xr:uid="{1A82AB12-06A9-44EC-994B-819593C23A77}"/>
    <cellStyle name="Note 4 2 3 4" xfId="6536" xr:uid="{E6BD9E3A-F4B7-4097-AB43-2C2A70016707}"/>
    <cellStyle name="Note 4 2 3 4 2" xfId="13336" xr:uid="{FD87238E-7030-41A6-9300-DE64B460B0D9}"/>
    <cellStyle name="Note 4 2 3 4 2 2" xfId="36166" xr:uid="{EB92F659-A0A4-49A5-8770-4DAB719BF24A}"/>
    <cellStyle name="Note 4 2 3 4 3" xfId="17099" xr:uid="{BB7F64C0-1E71-4EFD-8C47-1E9FBD10F161}"/>
    <cellStyle name="Note 4 2 3 5" xfId="3980" xr:uid="{08D5AF0D-82F6-4DB2-9067-78AA057C452A}"/>
    <cellStyle name="Note 4 2 3 5 2" xfId="39312" xr:uid="{C153CD85-733A-41D2-8AA1-D66EC74E509F}"/>
    <cellStyle name="Note 4 2 3 6" xfId="7860" xr:uid="{91FDFBEC-09A6-4F74-9A92-F3D736A1BD26}"/>
    <cellStyle name="Note 4 2 3 6 2" xfId="32780" xr:uid="{08C6CE75-CDE9-46D1-A16A-FCC4E8538D94}"/>
    <cellStyle name="Note 4 2 3 7" xfId="11449" xr:uid="{AD5D7CE1-32BA-45BB-9A6B-9B6C45598FBE}"/>
    <cellStyle name="Note 4 2 3 8" xfId="15218" xr:uid="{0853A187-498C-43B3-9642-7C2FD205A405}"/>
    <cellStyle name="Note 4 2 3 9" xfId="18421" xr:uid="{376CB1A5-DDDB-4007-8731-71FA55589011}"/>
    <cellStyle name="Note 4 2 4" xfId="1460" xr:uid="{6AB1D3A6-3067-4554-BFC1-567A36E72D05}"/>
    <cellStyle name="Note 4 2 4 2" xfId="3985" xr:uid="{0AB7056C-F6A9-4BA0-9484-C12B6AE150EE}"/>
    <cellStyle name="Note 4 2 4 2 2" xfId="6541" xr:uid="{0C929957-5CCC-432B-8E81-9EBE64787065}"/>
    <cellStyle name="Note 4 2 4 2 2 2" xfId="38747" xr:uid="{6C8B5CE1-4833-4102-B080-A20BD2D4471D}"/>
    <cellStyle name="Note 4 2 4 2 3" xfId="9346" xr:uid="{5D41E9EE-D364-427E-B0F8-D21E2C9D7FE7}"/>
    <cellStyle name="Note 4 2 4 2 3 2" xfId="42078" xr:uid="{FFD32C06-61D8-4244-818A-6E5023D8CBA7}"/>
    <cellStyle name="Note 4 2 4 2 4" xfId="13337" xr:uid="{9179CB5E-7BF3-40E3-B4DF-53649AD332B6}"/>
    <cellStyle name="Note 4 2 4 2 4 2" xfId="35589" xr:uid="{83E1F95D-99F5-4C6D-8317-5CF5704579CC}"/>
    <cellStyle name="Note 4 2 4 2 5" xfId="17100" xr:uid="{74EB514D-DA7B-49D1-A2FE-04952A0148EF}"/>
    <cellStyle name="Note 4 2 4 2 6" xfId="19700" xr:uid="{FF6EDE6D-2492-4062-855A-34460CC078C1}"/>
    <cellStyle name="Note 4 2 4 3" xfId="6540" xr:uid="{591E220F-E383-44CF-879A-C14D1E33AF57}"/>
    <cellStyle name="Note 4 2 4 3 2" xfId="36565" xr:uid="{4DD10A85-55CA-45F0-87A8-2D7BDED21C02}"/>
    <cellStyle name="Note 4 2 4 4" xfId="3984" xr:uid="{24561B4D-693D-419C-B95D-5F8F30B7ADD3}"/>
    <cellStyle name="Note 4 2 4 4 2" xfId="39711" xr:uid="{89A14DE1-4674-4227-AC8E-C0CE27289071}"/>
    <cellStyle name="Note 4 2 4 5" xfId="7862" xr:uid="{427F4003-171C-4835-8C9F-88368822A026}"/>
    <cellStyle name="Note 4 2 4 5 2" xfId="33200" xr:uid="{70DC7450-DE72-4D76-85A2-27148E323114}"/>
    <cellStyle name="Note 4 2 4 6" xfId="11452" xr:uid="{D011C588-F97B-432D-B66B-B4DFDEB38DF6}"/>
    <cellStyle name="Note 4 2 4 7" xfId="15221" xr:uid="{284DB56A-A7B5-43F8-86D9-29AA02DE80FD}"/>
    <cellStyle name="Note 4 2 4 8" xfId="18423" xr:uid="{DB73C172-7201-4529-B329-EBAC3F383328}"/>
    <cellStyle name="Note 4 2 5" xfId="3986" xr:uid="{6C1B11ED-CDF1-4407-8BEE-943CC2A2251D}"/>
    <cellStyle name="Note 4 2 5 2" xfId="6542" xr:uid="{496FDCBB-4A71-442A-906E-140CFF6A14F6}"/>
    <cellStyle name="Note 4 2 5 2 2" xfId="9584" xr:uid="{5B9BAEB2-11FC-4113-B14B-1ED8E0442EEA}"/>
    <cellStyle name="Note 4 2 5 2 3" xfId="13338" xr:uid="{354F2631-86A8-4200-94BE-9247A2E61E87}"/>
    <cellStyle name="Note 4 2 5 2 4" xfId="17101" xr:uid="{C19BDCF9-DB48-48CB-A198-C38DBBB09838}"/>
    <cellStyle name="Note 4 2 5 3" xfId="8102" xr:uid="{C19A9FB5-B287-40ED-B35C-F4C14682C4C7}"/>
    <cellStyle name="Note 4 2 5 3 2" xfId="42071" xr:uid="{18AC401B-F350-4CA7-89AA-7348627BCB96}"/>
    <cellStyle name="Note 4 2 5 4" xfId="11453" xr:uid="{77A59C7D-15E0-4F66-8199-446B06BB7544}"/>
    <cellStyle name="Note 4 2 5 4 2" xfId="35582" xr:uid="{1E2319FD-F9A3-49C2-A5E5-F20DA269CA9E}"/>
    <cellStyle name="Note 4 2 5 5" xfId="15222" xr:uid="{B91D0D85-D8D7-4F91-AD71-7877E3EE0061}"/>
    <cellStyle name="Note 4 2 5 6" xfId="19695" xr:uid="{B116FB44-02B0-46D4-B6E7-E3766499299E}"/>
    <cellStyle name="Note 4 2 6" xfId="6531" xr:uid="{A46BF374-9598-47F1-9B2C-79C0D29F420E}"/>
    <cellStyle name="Note 4 2 6 2" xfId="9341" xr:uid="{6BAB7BAC-AFD6-4296-B64E-9FEFE3CA445B}"/>
    <cellStyle name="Note 4 2 6 2 2" xfId="35752" xr:uid="{FF1A01C3-D93D-441D-BEEF-1673EC7684D5}"/>
    <cellStyle name="Note 4 2 6 3" xfId="13339" xr:uid="{11F9B448-A90E-4361-8C61-BE26E5ACF7F9}"/>
    <cellStyle name="Note 4 2 6 4" xfId="17102" xr:uid="{FEA07666-6142-472D-BAAF-3EF4A3E09B38}"/>
    <cellStyle name="Note 4 2 7" xfId="3975" xr:uid="{25F96C56-3DEE-498E-9234-05E88E0F9559}"/>
    <cellStyle name="Note 4 2 7 2" xfId="38898" xr:uid="{21D9494D-6015-4533-BA37-F607D71A8C0A}"/>
    <cellStyle name="Note 4 2 8" xfId="7857" xr:uid="{34EDFB5C-A652-47CB-A073-DA9A493176D9}"/>
    <cellStyle name="Note 4 2 8 2" xfId="32358" xr:uid="{AFB9D48C-BBD7-4423-9915-AA424D75AD84}"/>
    <cellStyle name="Note 4 2 9" xfId="11445" xr:uid="{CF33EF2F-8BD9-46B0-B5AD-55C895D0D443}"/>
    <cellStyle name="Note 4 3" xfId="1461" xr:uid="{C0FBA9C4-7A9C-40C8-A9FF-E61F31471DA2}"/>
    <cellStyle name="Note 4 3 2" xfId="1462" xr:uid="{F6C3A3DB-4C16-4448-A433-6E31A149E512}"/>
    <cellStyle name="Note 4 3 2 2" xfId="3989" xr:uid="{877537C8-FAB6-4131-8D49-D59029C1C03A}"/>
    <cellStyle name="Note 4 3 2 2 2" xfId="6545" xr:uid="{479D2EDD-0DC6-4EF6-A23A-5A580F864B1E}"/>
    <cellStyle name="Note 4 3 2 2 2 2" xfId="27453" xr:uid="{99BB69D0-EBA4-4AE1-A694-C1D9926BFD3E}"/>
    <cellStyle name="Note 4 3 2 2 2 2 2" xfId="38750" xr:uid="{206C3359-81C3-4925-B025-7CFDA1F525C4}"/>
    <cellStyle name="Note 4 3 2 2 2 3" xfId="29210" xr:uid="{3A0ECBE3-DC42-4C3B-A72D-F9891C84CEEB}"/>
    <cellStyle name="Note 4 3 2 2 2 3 2" xfId="42081" xr:uid="{AC3E6887-7606-48C4-9114-00389382D4D2}"/>
    <cellStyle name="Note 4 3 2 2 2 4" xfId="25296" xr:uid="{1C9A2B97-0E50-4147-AF27-36D4D139641A}"/>
    <cellStyle name="Note 4 3 2 2 2 4 2" xfId="35592" xr:uid="{4EC0F41B-A197-41EE-BBAC-7B909D975E47}"/>
    <cellStyle name="Note 4 3 2 2 2 5" xfId="32184" xr:uid="{B645DC96-21C3-44DD-95E0-265F2EEABFA2}"/>
    <cellStyle name="Note 4 3 2 2 3" xfId="9348" xr:uid="{1E756548-2C4F-41DD-A414-4F8A5AA04955}"/>
    <cellStyle name="Note 4 3 2 2 3 2" xfId="37084" xr:uid="{7A807DA1-981E-42DC-9465-F2C116A833E0}"/>
    <cellStyle name="Note 4 3 2 2 4" xfId="13340" xr:uid="{5D5EFCF8-749A-4905-A272-AA4E321C76EA}"/>
    <cellStyle name="Note 4 3 2 2 4 2" xfId="40230" xr:uid="{583C6EDC-4088-429F-B9B4-79D31B20C3BE}"/>
    <cellStyle name="Note 4 3 2 2 5" xfId="17103" xr:uid="{7DF9ED3F-F602-4591-B958-21B0A62523DF}"/>
    <cellStyle name="Note 4 3 2 2 5 2" xfId="33735" xr:uid="{1089AECD-326B-4D22-8F63-87454118974E}"/>
    <cellStyle name="Note 4 3 2 2 6" xfId="19702" xr:uid="{FC1E4036-2EF0-4DEB-BD63-3E076060BDFA}"/>
    <cellStyle name="Note 4 3 2 3" xfId="6544" xr:uid="{059862E0-33EA-48D0-80EA-8E6E4277B99E}"/>
    <cellStyle name="Note 4 3 2 3 2" xfId="27452" xr:uid="{5AD3AD75-68B8-4436-80D6-CD2D34FC02D9}"/>
    <cellStyle name="Note 4 3 2 3 2 2" xfId="38749" xr:uid="{7F27F11A-762E-4EB1-A7D8-AEE546FBCA6F}"/>
    <cellStyle name="Note 4 3 2 3 3" xfId="29209" xr:uid="{628C2F2A-801B-446C-9007-3CB627760D0F}"/>
    <cellStyle name="Note 4 3 2 3 3 2" xfId="42080" xr:uid="{9E11321D-2C42-4997-B526-E2DB2CE6D792}"/>
    <cellStyle name="Note 4 3 2 3 4" xfId="25295" xr:uid="{5A1F9139-A5FE-4AA9-B504-3A6DC7118A80}"/>
    <cellStyle name="Note 4 3 2 3 4 2" xfId="35591" xr:uid="{76785362-49B0-4355-A099-4937EF934129}"/>
    <cellStyle name="Note 4 3 2 3 5" xfId="32183" xr:uid="{3F332C0C-C0B9-4A2A-9F3C-45F2222DAC3F}"/>
    <cellStyle name="Note 4 3 2 4" xfId="3988" xr:uid="{60C4A47E-270A-4FBD-AA36-8A13299BB88C}"/>
    <cellStyle name="Note 4 3 2 4 2" xfId="25813" xr:uid="{1DF62784-4151-427E-874C-87DD2624E0B6}"/>
    <cellStyle name="Note 4 3 2 4 2 2" xfId="36269" xr:uid="{0AEFE1BA-7A72-4E9D-AB1E-64FAE1197EBE}"/>
    <cellStyle name="Note 4 3 2 4 3" xfId="30190" xr:uid="{B6F52D94-B1F8-482F-8157-61641D4BE95C}"/>
    <cellStyle name="Note 4 3 2 5" xfId="7864" xr:uid="{8D8EA87D-628F-4FB1-9179-E69EA8E60A48}"/>
    <cellStyle name="Note 4 3 2 5 2" xfId="39415" xr:uid="{767D3B44-58F5-4CD7-9D88-1259917B23D1}"/>
    <cellStyle name="Note 4 3 2 6" xfId="11455" xr:uid="{98AB7A69-981C-46E2-B8A1-4DA5176CCC0C}"/>
    <cellStyle name="Note 4 3 2 6 2" xfId="32884" xr:uid="{97265E21-F56D-48D6-AC0D-54129B2DFBC4}"/>
    <cellStyle name="Note 4 3 2 7" xfId="15224" xr:uid="{E0690D37-A45D-4057-BCD1-1F242A8C97D9}"/>
    <cellStyle name="Note 4 3 2 8" xfId="18425" xr:uid="{B34F0819-5F6D-4BBF-A168-8420E0CD2ABB}"/>
    <cellStyle name="Note 4 3 3" xfId="3990" xr:uid="{AB88E5C3-8936-462E-B201-48F98036A0B8}"/>
    <cellStyle name="Note 4 3 3 2" xfId="6546" xr:uid="{4C90FE8F-AA81-44A6-A801-181E9F1F54FA}"/>
    <cellStyle name="Note 4 3 3 2 2" xfId="13341" xr:uid="{3630880F-E0E2-4286-92F3-044C01C7601A}"/>
    <cellStyle name="Note 4 3 3 2 2 2" xfId="38751" xr:uid="{303FE349-C2A1-4188-9BC7-2A10DB68B0F4}"/>
    <cellStyle name="Note 4 3 3 2 3" xfId="17104" xr:uid="{9EEEA425-354D-4393-B095-4BE798452994}"/>
    <cellStyle name="Note 4 3 3 2 3 2" xfId="42082" xr:uid="{D6C90F38-915D-42F0-9404-102A3BACC4AE}"/>
    <cellStyle name="Note 4 3 3 2 4" xfId="25297" xr:uid="{9C10D1B9-4C95-480E-95F2-5066121550A4}"/>
    <cellStyle name="Note 4 3 3 2 4 2" xfId="35593" xr:uid="{C88DE794-F702-442E-9262-2D8A16FAE01D}"/>
    <cellStyle name="Note 4 3 3 2 5" xfId="32185" xr:uid="{EE793DBE-C143-4A6D-B7A9-7D70F31D42D1}"/>
    <cellStyle name="Note 4 3 3 3" xfId="9347" xr:uid="{F12E63E8-AF9E-4284-A155-0BE00E42E44D}"/>
    <cellStyle name="Note 4 3 3 3 2" xfId="36664" xr:uid="{B94D1CBA-FBE0-4D10-BEEF-99F42F75AD23}"/>
    <cellStyle name="Note 4 3 3 4" xfId="11456" xr:uid="{EFE2EB18-779A-47D0-A4AE-AEE89CA187AB}"/>
    <cellStyle name="Note 4 3 3 4 2" xfId="39810" xr:uid="{5B95F32B-C8A6-45A7-9BA5-2FD26047954E}"/>
    <cellStyle name="Note 4 3 3 5" xfId="15225" xr:uid="{684953EB-1BD9-4B60-B565-466942958705}"/>
    <cellStyle name="Note 4 3 3 5 2" xfId="33304" xr:uid="{86A63F7D-5A42-45DA-B8FD-54207EB6D9DD}"/>
    <cellStyle name="Note 4 3 3 6" xfId="19701" xr:uid="{9B2464EB-5DDD-4AA5-A3BA-B3B3268449F3}"/>
    <cellStyle name="Note 4 3 4" xfId="6543" xr:uid="{262E8C96-ADF9-4780-A4A8-EEB165F1F312}"/>
    <cellStyle name="Note 4 3 4 2" xfId="13342" xr:uid="{BBF04BE3-208F-4F54-94DF-93A8B75B5A2F}"/>
    <cellStyle name="Note 4 3 4 2 2" xfId="38748" xr:uid="{16D0A95E-36E5-4E49-A64B-E85DD778135C}"/>
    <cellStyle name="Note 4 3 4 3" xfId="17105" xr:uid="{A3DCE379-A518-452C-8046-35F2161DF4AC}"/>
    <cellStyle name="Note 4 3 4 3 2" xfId="42079" xr:uid="{BA711050-814C-4C71-99C8-E390B795AD19}"/>
    <cellStyle name="Note 4 3 4 4" xfId="25294" xr:uid="{850DDCFC-5399-47E5-B67E-B8DD8571FB04}"/>
    <cellStyle name="Note 4 3 4 4 2" xfId="35590" xr:uid="{00AC52AE-7FE2-4EFD-8C1E-CDB8D7092E8D}"/>
    <cellStyle name="Note 4 3 4 5" xfId="32182" xr:uid="{00F92B0F-74D5-4498-A97C-6E66AF819F2E}"/>
    <cellStyle name="Note 4 3 5" xfId="3987" xr:uid="{36B169C0-1716-4322-9981-4179656E92E8}"/>
    <cellStyle name="Note 4 3 5 2" xfId="25474" xr:uid="{E1889FBC-0643-4FD7-B299-A5F9F2EE88BD}"/>
    <cellStyle name="Note 4 3 5 2 2" xfId="35850" xr:uid="{424F229E-7013-4010-B6F5-82C3DFCB3423}"/>
    <cellStyle name="Note 4 3 5 3" xfId="29851" xr:uid="{1E7E594F-5CCC-41B3-BDC8-832785351AC1}"/>
    <cellStyle name="Note 4 3 6" xfId="7863" xr:uid="{B23883BE-A1B3-4FDC-9069-4C948A32D21B}"/>
    <cellStyle name="Note 4 3 6 2" xfId="38996" xr:uid="{775BB85D-4A85-4735-8FC3-1AABC8B40EB8}"/>
    <cellStyle name="Note 4 3 7" xfId="11454" xr:uid="{0CA79FC5-F824-48F6-8B80-75242F6B1A12}"/>
    <cellStyle name="Note 4 3 7 2" xfId="32459" xr:uid="{FED18817-691A-497D-B50C-353DA2E43F0B}"/>
    <cellStyle name="Note 4 3 8" xfId="15223" xr:uid="{2A7BD1D8-808C-469D-9D0F-92C6DF06C2A0}"/>
    <cellStyle name="Note 4 3 9" xfId="18424" xr:uid="{2207FECC-FA99-4A7C-8B52-BA81267486AA}"/>
    <cellStyle name="Note 4 4" xfId="1463" xr:uid="{17342705-4430-4452-A8AF-2E6919B02776}"/>
    <cellStyle name="Note 4 4 2" xfId="1464" xr:uid="{9908558B-F367-4198-9DD6-D287ECFC220A}"/>
    <cellStyle name="Note 4 4 2 2" xfId="3993" xr:uid="{288FD51F-03C2-48F0-8839-29B55592AE20}"/>
    <cellStyle name="Note 4 4 2 2 2" xfId="6549" xr:uid="{DEC3F9DD-7FBD-4C73-864C-633A65FB4F47}"/>
    <cellStyle name="Note 4 4 2 2 2 2" xfId="38752" xr:uid="{67DC9EEC-C805-4BDB-AC34-4834867F9F79}"/>
    <cellStyle name="Note 4 4 2 2 3" xfId="9350" xr:uid="{54C05503-AFF4-4A00-8423-12416AC1E975}"/>
    <cellStyle name="Note 4 4 2 2 3 2" xfId="42084" xr:uid="{120C292B-2B3E-4393-B392-008A4A6286D8}"/>
    <cellStyle name="Note 4 4 2 2 4" xfId="13343" xr:uid="{263DE11B-FC30-48C1-9441-75D566AC16EB}"/>
    <cellStyle name="Note 4 4 2 2 4 2" xfId="35595" xr:uid="{925B2347-AB33-47B6-8653-C372A7B2C90C}"/>
    <cellStyle name="Note 4 4 2 2 5" xfId="17106" xr:uid="{B22A7868-423B-444F-859D-F255ADD5EDFC}"/>
    <cellStyle name="Note 4 4 2 2 6" xfId="19704" xr:uid="{6961CFE7-4936-4D23-977C-34717B89788F}"/>
    <cellStyle name="Note 4 4 2 3" xfId="6548" xr:uid="{7BF8ABEA-A318-4341-86C3-5940C5EB389D}"/>
    <cellStyle name="Note 4 4 2 3 2" xfId="36885" xr:uid="{B86E07DB-86F4-41F6-9C15-CE590F69A1ED}"/>
    <cellStyle name="Note 4 4 2 4" xfId="3992" xr:uid="{A79A2943-81CA-480B-89D4-1D707D8BE28B}"/>
    <cellStyle name="Note 4 4 2 4 2" xfId="40031" xr:uid="{1C331F6B-2BA9-4B57-B633-E0DBDFCEEB10}"/>
    <cellStyle name="Note 4 4 2 5" xfId="7866" xr:uid="{D574A4C4-D7CE-487C-ADBB-1F34491FCF11}"/>
    <cellStyle name="Note 4 4 2 5 2" xfId="33534" xr:uid="{4CA471DD-AF6C-4613-9EE8-A3C669F833A2}"/>
    <cellStyle name="Note 4 4 2 6" xfId="11458" xr:uid="{26FFA9B3-3EE5-4985-B156-7E9F9C3EF091}"/>
    <cellStyle name="Note 4 4 2 7" xfId="15227" xr:uid="{51E77A47-CADC-4A19-B6A9-147C34CF7155}"/>
    <cellStyle name="Note 4 4 2 8" xfId="18427" xr:uid="{62CBB154-3781-457C-B127-ED3DDC3BEF4F}"/>
    <cellStyle name="Note 4 4 3" xfId="3994" xr:uid="{DE30E207-A47E-4AF1-AC35-282D8399CB39}"/>
    <cellStyle name="Note 4 4 3 2" xfId="6550" xr:uid="{6BD3E257-2D05-4C5E-9583-99BD2C6FBF2E}"/>
    <cellStyle name="Note 4 4 3 2 2" xfId="13344" xr:uid="{489A7A8F-0141-4D3E-8836-3253EE4E8355}"/>
    <cellStyle name="Note 4 4 3 2 3" xfId="17107" xr:uid="{8E96F223-E0F5-4D12-9A49-4004F11BAD11}"/>
    <cellStyle name="Note 4 4 3 3" xfId="9349" xr:uid="{D6066E0B-F116-4829-ACBD-2ECBFC7849E4}"/>
    <cellStyle name="Note 4 4 3 3 2" xfId="42083" xr:uid="{CE24E19C-1D74-4B0F-BB86-5708529F6BCF}"/>
    <cellStyle name="Note 4 4 3 4" xfId="11459" xr:uid="{12E38E95-0CA3-465C-9AA8-5378CA7823E7}"/>
    <cellStyle name="Note 4 4 3 4 2" xfId="35594" xr:uid="{E061161F-915A-46B8-A409-B37D00B6CD62}"/>
    <cellStyle name="Note 4 4 3 5" xfId="15228" xr:uid="{D7B1110E-27F3-46C9-9FA9-B36C2981C125}"/>
    <cellStyle name="Note 4 4 3 6" xfId="19703" xr:uid="{B4744B9E-19D0-4AF7-BDD1-882DD33B601B}"/>
    <cellStyle name="Note 4 4 4" xfId="6547" xr:uid="{76060069-1409-484F-A271-E553AA5C5267}"/>
    <cellStyle name="Note 4 4 4 2" xfId="13345" xr:uid="{50418D3A-17B4-4F06-98E8-A47BA4203BCC}"/>
    <cellStyle name="Note 4 4 4 2 2" xfId="36070" xr:uid="{5AA8368B-2970-4CFA-8EDE-B800977230AA}"/>
    <cellStyle name="Note 4 4 4 3" xfId="17108" xr:uid="{AA8929CA-C271-4869-AC8A-F0D2CFB06428}"/>
    <cellStyle name="Note 4 4 5" xfId="3991" xr:uid="{D52827F7-C44F-4E93-A7EB-603749BDBDBE}"/>
    <cellStyle name="Note 4 4 5 2" xfId="39216" xr:uid="{98AD6FEF-460C-4E47-A002-4454127377B7}"/>
    <cellStyle name="Note 4 4 6" xfId="7865" xr:uid="{E67671D0-60E9-4681-9662-C688F3821417}"/>
    <cellStyle name="Note 4 4 6 2" xfId="32684" xr:uid="{68E9BC99-94AB-446C-9BAB-CFEF5105C582}"/>
    <cellStyle name="Note 4 4 7" xfId="11457" xr:uid="{D6A17D3E-FC23-43E7-8BCB-842F0A145220}"/>
    <cellStyle name="Note 4 4 8" xfId="15226" xr:uid="{91F7F9DC-59AA-4941-8C39-2AF88745F94E}"/>
    <cellStyle name="Note 4 4 9" xfId="18426" xr:uid="{2AAC0C22-4500-4A8D-9978-71CAB588F31D}"/>
    <cellStyle name="Note 4 5" xfId="1465" xr:uid="{2DA3959A-AA9D-47A8-AFF5-4E532C615FBC}"/>
    <cellStyle name="Note 4 5 2" xfId="1466" xr:uid="{FF8152A0-57FF-4115-AE90-5B98874B56CD}"/>
    <cellStyle name="Note 4 5 2 2" xfId="3997" xr:uid="{B8E54A65-000A-412E-92BC-401340A5FE30}"/>
    <cellStyle name="Note 4 5 2 2 2" xfId="6553" xr:uid="{904D059B-2F78-4C4F-AE0C-A7770A950B88}"/>
    <cellStyle name="Note 4 5 2 2 3" xfId="9352" xr:uid="{9DF53C36-02AC-4E51-9999-5FEFCF402A58}"/>
    <cellStyle name="Note 4 5 2 2 4" xfId="13346" xr:uid="{81B59BC8-00F6-4B35-BAAA-B8979C8FF9B3}"/>
    <cellStyle name="Note 4 5 2 2 5" xfId="17109" xr:uid="{FC48A2C7-C394-4FF6-B12E-620B6E0FA185}"/>
    <cellStyle name="Note 4 5 2 2 6" xfId="19706" xr:uid="{5061B125-9B83-4F4B-BDEC-191D0C123751}"/>
    <cellStyle name="Note 4 5 2 3" xfId="6552" xr:uid="{686F70E8-6584-4A12-9527-06050A6741C4}"/>
    <cellStyle name="Note 4 5 2 3 2" xfId="42085" xr:uid="{F8CDD87A-8803-4878-AF11-DF51B920BFA8}"/>
    <cellStyle name="Note 4 5 2 4" xfId="3996" xr:uid="{6A31D0E6-0787-4C33-BC0C-7894C05E5342}"/>
    <cellStyle name="Note 4 5 2 4 2" xfId="35596" xr:uid="{4DF575B3-9740-4F6E-BD1F-FB8ED2B8A2AD}"/>
    <cellStyle name="Note 4 5 2 5" xfId="7868" xr:uid="{46718CCA-470D-441A-B414-370A37E73932}"/>
    <cellStyle name="Note 4 5 2 6" xfId="11461" xr:uid="{0FF6F669-1C55-4C09-BDAB-9EBA6EACC5E9}"/>
    <cellStyle name="Note 4 5 2 7" xfId="15230" xr:uid="{962BF2C3-5B49-427A-912C-2AB787B1F03F}"/>
    <cellStyle name="Note 4 5 2 8" xfId="18429" xr:uid="{726091A9-1F16-42B4-B5DF-A0AE57EC22BC}"/>
    <cellStyle name="Note 4 5 3" xfId="3998" xr:uid="{9FDD3017-8224-406F-97D4-22DC2D826F68}"/>
    <cellStyle name="Note 4 5 3 2" xfId="6554" xr:uid="{133F7FCF-9041-46D0-A1CD-AC26BB8FE7C9}"/>
    <cellStyle name="Note 4 5 3 2 2" xfId="13347" xr:uid="{DCB4FB24-3CDF-490C-9255-98CA9E24909E}"/>
    <cellStyle name="Note 4 5 3 2 3" xfId="17110" xr:uid="{9AD1DE08-9502-4AF3-9C61-85C379AF84A4}"/>
    <cellStyle name="Note 4 5 3 3" xfId="9351" xr:uid="{24A1F789-FF09-4E9D-8B52-F89B4524E389}"/>
    <cellStyle name="Note 4 5 3 4" xfId="11462" xr:uid="{FEE21103-C365-4E3E-9AF1-15C16FCED92A}"/>
    <cellStyle name="Note 4 5 3 5" xfId="15231" xr:uid="{05174300-F4D9-4725-8DDD-9F93DD283B50}"/>
    <cellStyle name="Note 4 5 3 6" xfId="19705" xr:uid="{4E002465-14E3-4501-A366-507ED84CF826}"/>
    <cellStyle name="Note 4 5 4" xfId="6551" xr:uid="{CD21BDB8-7614-4617-93B8-5F50193841FF}"/>
    <cellStyle name="Note 4 5 4 2" xfId="13348" xr:uid="{BB065CBE-0953-4D82-807D-6EE73569DC69}"/>
    <cellStyle name="Note 4 5 4 3" xfId="17111" xr:uid="{72A8B6D6-924B-4EC0-A02D-05B02F6A3F0D}"/>
    <cellStyle name="Note 4 5 5" xfId="3995" xr:uid="{D88311EA-B438-4225-980F-8AF66709B45C}"/>
    <cellStyle name="Note 4 5 5 2" xfId="33107" xr:uid="{1861A0D9-1265-44AC-8AC5-31F330D47A62}"/>
    <cellStyle name="Note 4 5 6" xfId="7867" xr:uid="{32EEA736-0873-4112-82DA-701C2679CB74}"/>
    <cellStyle name="Note 4 5 7" xfId="11460" xr:uid="{A97F1DB9-90A7-4323-9F9F-7A68BAA5BBD3}"/>
    <cellStyle name="Note 4 5 8" xfId="15229" xr:uid="{D2982EE7-A812-4F52-92D1-EFE9995DDC8A}"/>
    <cellStyle name="Note 4 5 9" xfId="18428" xr:uid="{38640F04-DDC6-41D4-98BC-932FCE98899B}"/>
    <cellStyle name="Note 4 6" xfId="1467" xr:uid="{5B9DAB83-CFA3-467E-8BEF-1D9720405C32}"/>
    <cellStyle name="Note 4 6 2" xfId="4000" xr:uid="{138B1B1D-AEF6-4F82-A88E-EA781E17A31E}"/>
    <cellStyle name="Note 4 6 2 2" xfId="6556" xr:uid="{F8CCD699-EDD7-4837-87F0-E0981A8E0E90}"/>
    <cellStyle name="Note 4 6 2 3" xfId="9353" xr:uid="{5B0C9413-68D8-4CF9-A207-138D8E4915F3}"/>
    <cellStyle name="Note 4 6 2 4" xfId="13349" xr:uid="{F683C298-9BEA-4253-968F-50CEACCB3E57}"/>
    <cellStyle name="Note 4 6 2 5" xfId="17112" xr:uid="{E45B97EB-F521-465B-B109-5825F7AA5B51}"/>
    <cellStyle name="Note 4 6 2 6" xfId="19707" xr:uid="{32465103-0189-427B-AAF2-10A8901222E4}"/>
    <cellStyle name="Note 4 6 3" xfId="6555" xr:uid="{2EAC5BB6-5904-457B-95B4-797CEA147E51}"/>
    <cellStyle name="Note 4 6 3 2" xfId="42070" xr:uid="{12F44C43-AC2D-4CAE-890D-AA57B8054AEE}"/>
    <cellStyle name="Note 4 6 4" xfId="3999" xr:uid="{3EA1C551-547C-4BF1-8BAE-827633878877}"/>
    <cellStyle name="Note 4 6 4 2" xfId="35581" xr:uid="{ABB28084-EBF6-47DF-B663-60600D07F2D0}"/>
    <cellStyle name="Note 4 6 5" xfId="7869" xr:uid="{C06226A7-E6E5-4791-854D-4E6C0280CB1E}"/>
    <cellStyle name="Note 4 6 6" xfId="11463" xr:uid="{6D02BE05-4197-402C-9F5D-E18D314B9C80}"/>
    <cellStyle name="Note 4 6 7" xfId="15232" xr:uid="{A959BDAB-2016-475A-A4DD-FCA12E3DEE4B}"/>
    <cellStyle name="Note 4 6 8" xfId="18430" xr:uid="{2531B822-36C2-4727-B177-9F58DA116979}"/>
    <cellStyle name="Note 4 7" xfId="4001" xr:uid="{7F6EA760-1FA1-4694-BDBA-04264203C3B1}"/>
    <cellStyle name="Note 4 7 2" xfId="6557" xr:uid="{4CBD2693-E9A4-4412-8FE5-79018ED79F32}"/>
    <cellStyle name="Note 4 7 2 2" xfId="9585" xr:uid="{98A9E092-CF22-4145-8BEF-4B816A29137C}"/>
    <cellStyle name="Note 4 7 2 3" xfId="13350" xr:uid="{695CAB1F-AE13-4066-9266-6D89E8666B57}"/>
    <cellStyle name="Note 4 7 2 4" xfId="17113" xr:uid="{40F40F45-09F7-4E0A-A810-67AB00E613D9}"/>
    <cellStyle name="Note 4 7 3" xfId="8103" xr:uid="{CF7BE7FB-E73B-4CB0-A194-949C1BEAE792}"/>
    <cellStyle name="Note 4 7 4" xfId="11464" xr:uid="{3EC5D0F9-50E2-4146-9B31-DBCFE425FFC1}"/>
    <cellStyle name="Note 4 7 5" xfId="15233" xr:uid="{100F746A-75C2-4EA7-9B6B-A61F7DBBD9F1}"/>
    <cellStyle name="Note 4 7 6" xfId="19694" xr:uid="{6F865C37-DE6B-48A9-B425-97D41842F1E8}"/>
    <cellStyle name="Note 4 8" xfId="6530" xr:uid="{14C745B4-16F6-4E26-AED5-F7FFE748840D}"/>
    <cellStyle name="Note 4 8 2" xfId="9340" xr:uid="{3AA28F43-914B-469F-9B07-2B93E6612F72}"/>
    <cellStyle name="Note 4 8 3" xfId="13351" xr:uid="{84987652-99F4-4F7A-9032-DBCC24D692B9}"/>
    <cellStyle name="Note 4 8 4" xfId="17114" xr:uid="{30239DEC-38BC-42CA-A6E2-C988C1FF4BEE}"/>
    <cellStyle name="Note 4 9" xfId="3974" xr:uid="{4E248D8D-AD6F-48BC-B16E-BE5A1959689F}"/>
    <cellStyle name="Note 4 9 2" xfId="32263" xr:uid="{CF89265F-49EE-4D6B-84F5-B1365DEA95BF}"/>
    <cellStyle name="Note 5" xfId="1468" xr:uid="{513CADEB-9F6F-41EE-ADE7-5D008B188E31}"/>
    <cellStyle name="Note 5 10" xfId="15234" xr:uid="{1142D1B9-A971-4661-AF9B-7978D0FAB932}"/>
    <cellStyle name="Note 5 11" xfId="18431" xr:uid="{F5D15CCB-49A7-4270-9D65-7BADDB8F98C3}"/>
    <cellStyle name="Note 5 2" xfId="1469" xr:uid="{F31B0F74-0D7E-47D5-BD78-1A69EE3A1147}"/>
    <cellStyle name="Note 5 2 2" xfId="1470" xr:uid="{CD19F21F-37C9-4BA1-975A-60FAA472D7CE}"/>
    <cellStyle name="Note 5 2 2 2" xfId="4005" xr:uid="{195D0CDC-582A-4C72-AB9E-51BDE476EAEB}"/>
    <cellStyle name="Note 5 2 2 2 2" xfId="6561" xr:uid="{E47A07A1-D27C-4A4A-A39B-E2A21CAB34D0}"/>
    <cellStyle name="Note 5 2 2 2 2 2" xfId="27455" xr:uid="{16416411-29FC-4B20-8431-DB0F5A64327B}"/>
    <cellStyle name="Note 5 2 2 2 2 2 2" xfId="38755" xr:uid="{6A56E731-A82A-42D9-9196-06DAB57C4BA8}"/>
    <cellStyle name="Note 5 2 2 2 2 3" xfId="29212" xr:uid="{39AA984D-F8F4-4875-B527-4A50876B8763}"/>
    <cellStyle name="Note 5 2 2 2 2 3 2" xfId="42089" xr:uid="{D88AB858-9F40-4603-A798-45419C208AC7}"/>
    <cellStyle name="Note 5 2 2 2 2 4" xfId="25300" xr:uid="{9C805D77-F3CA-47A5-B96B-D5B350E9C1B7}"/>
    <cellStyle name="Note 5 2 2 2 2 4 2" xfId="35600" xr:uid="{6E44CBB7-8AB3-4FCF-B457-0908C2BC5E44}"/>
    <cellStyle name="Note 5 2 2 2 2 5" xfId="32188" xr:uid="{9A040AEB-AF40-4040-9878-15CB18C0A953}"/>
    <cellStyle name="Note 5 2 2 2 3" xfId="9356" xr:uid="{BF0E9BA3-7310-4B17-97DB-B839390F6C11}"/>
    <cellStyle name="Note 5 2 2 2 3 2" xfId="37132" xr:uid="{C6F7D7F6-6071-4486-B7F9-A4CC07CA37C7}"/>
    <cellStyle name="Note 5 2 2 2 4" xfId="13352" xr:uid="{1F19A0C2-3E45-4F90-94D9-12532758102B}"/>
    <cellStyle name="Note 5 2 2 2 4 2" xfId="40278" xr:uid="{C5159F5D-3DA9-4204-8CDA-4619032DF528}"/>
    <cellStyle name="Note 5 2 2 2 5" xfId="17115" xr:uid="{47816BD8-9B69-494A-82C3-4D4422155885}"/>
    <cellStyle name="Note 5 2 2 2 5 2" xfId="33783" xr:uid="{267A4172-A343-4988-A430-EA361215D978}"/>
    <cellStyle name="Note 5 2 2 2 6" xfId="19710" xr:uid="{52D0EEC7-F2AE-4A27-847E-6F23CC369E19}"/>
    <cellStyle name="Note 5 2 2 3" xfId="6560" xr:uid="{200F9956-77A4-4BDE-9741-D57D1CA8A224}"/>
    <cellStyle name="Note 5 2 2 3 2" xfId="27454" xr:uid="{31FE0D73-BA0E-473D-B929-20CBC3CAACF1}"/>
    <cellStyle name="Note 5 2 2 3 2 2" xfId="38754" xr:uid="{B276D195-FD06-4E01-A43F-DA2E2274AA04}"/>
    <cellStyle name="Note 5 2 2 3 3" xfId="29211" xr:uid="{C9979EC2-93FB-4152-A293-64221CFA68C2}"/>
    <cellStyle name="Note 5 2 2 3 3 2" xfId="42088" xr:uid="{8385C3F2-374F-4285-A1C4-59DDA5F007DF}"/>
    <cellStyle name="Note 5 2 2 3 4" xfId="25299" xr:uid="{66FF2021-7736-4D10-A421-1BDEF1007647}"/>
    <cellStyle name="Note 5 2 2 3 4 2" xfId="35599" xr:uid="{B51F30B7-739A-47F8-86A3-5933FF73D8A9}"/>
    <cellStyle name="Note 5 2 2 3 5" xfId="32187" xr:uid="{44F4B91B-2456-470D-B74E-76F49171198E}"/>
    <cellStyle name="Note 5 2 2 4" xfId="4004" xr:uid="{F9CF0D86-012C-4A56-AAD1-D55EE4297C26}"/>
    <cellStyle name="Note 5 2 2 4 2" xfId="25860" xr:uid="{61ACCD0C-CA02-4A5A-9B0E-AD2FB6455E37}"/>
    <cellStyle name="Note 5 2 2 4 2 2" xfId="36317" xr:uid="{2C6F5679-82E2-4F39-A696-FBB7C0A93B45}"/>
    <cellStyle name="Note 5 2 2 4 3" xfId="30237" xr:uid="{3D46AD9E-C233-45BA-9E35-6B76C0900921}"/>
    <cellStyle name="Note 5 2 2 5" xfId="7872" xr:uid="{4871F304-0813-4E91-B236-FABAC5D990CB}"/>
    <cellStyle name="Note 5 2 2 5 2" xfId="39463" xr:uid="{E7439AC8-5924-4DC4-A23D-61BEC3BE9F8D}"/>
    <cellStyle name="Note 5 2 2 6" xfId="11467" xr:uid="{DC0AFEC3-5CEB-4C16-B403-718BDD7978D8}"/>
    <cellStyle name="Note 5 2 2 6 2" xfId="32932" xr:uid="{0B59B3F8-07E1-4748-AD58-F19A3BCB6737}"/>
    <cellStyle name="Note 5 2 2 7" xfId="15236" xr:uid="{C88CA107-1A90-4951-8B00-FB711A996116}"/>
    <cellStyle name="Note 5 2 2 8" xfId="18433" xr:uid="{4FD74A6C-6CF8-44FF-B9A7-E6010E406F00}"/>
    <cellStyle name="Note 5 2 3" xfId="4006" xr:uid="{52008461-0BA1-438B-AF0F-6FBB6DCD0EA2}"/>
    <cellStyle name="Note 5 2 3 2" xfId="6562" xr:uid="{9E622B3F-649D-45E5-8A70-655593FC7116}"/>
    <cellStyle name="Note 5 2 3 2 2" xfId="13353" xr:uid="{AD8A19B3-942F-41B0-888B-D1ADB77E3167}"/>
    <cellStyle name="Note 5 2 3 2 2 2" xfId="38756" xr:uid="{988756D2-D2E9-421B-A398-36318A982FEE}"/>
    <cellStyle name="Note 5 2 3 2 3" xfId="17116" xr:uid="{8FFC524D-C4C5-46D4-A8E2-8D91D6F0F650}"/>
    <cellStyle name="Note 5 2 3 2 3 2" xfId="42090" xr:uid="{C535D577-129D-4561-83D9-A73BFBD61A89}"/>
    <cellStyle name="Note 5 2 3 2 4" xfId="25301" xr:uid="{659BB6E7-3DC8-4679-800E-3713C42B7E3B}"/>
    <cellStyle name="Note 5 2 3 2 4 2" xfId="35601" xr:uid="{304554A8-5B21-46B5-8687-E874CDACAC2A}"/>
    <cellStyle name="Note 5 2 3 2 5" xfId="32189" xr:uid="{672D4BD7-BE65-4432-8E22-09FF3CAF0008}"/>
    <cellStyle name="Note 5 2 3 3" xfId="9355" xr:uid="{60A7F1B4-D4B2-4298-BC26-7A605A7542C0}"/>
    <cellStyle name="Note 5 2 3 3 2" xfId="36712" xr:uid="{BCE7070C-7E08-426B-8423-5282B9A7991D}"/>
    <cellStyle name="Note 5 2 3 4" xfId="11468" xr:uid="{1BD6422A-0500-483F-92B1-D3B15044354E}"/>
    <cellStyle name="Note 5 2 3 4 2" xfId="39858" xr:uid="{F2F6271B-2F4B-4518-81CE-0E0668D747BD}"/>
    <cellStyle name="Note 5 2 3 5" xfId="15237" xr:uid="{3832B2A7-EF83-4DB7-B017-1DC20FE7213C}"/>
    <cellStyle name="Note 5 2 3 5 2" xfId="33352" xr:uid="{5F178AB3-A96C-4ED2-956E-15A5D7B449DA}"/>
    <cellStyle name="Note 5 2 3 6" xfId="19709" xr:uid="{56124D99-A4FC-4158-BB3D-9FEBA16CEE88}"/>
    <cellStyle name="Note 5 2 4" xfId="6559" xr:uid="{30A77735-67EF-4700-9444-DBBEAD7EFA3C}"/>
    <cellStyle name="Note 5 2 4 2" xfId="13354" xr:uid="{AAF2E42E-79A8-4657-8CF4-6F7F65A56BD9}"/>
    <cellStyle name="Note 5 2 4 2 2" xfId="38753" xr:uid="{1B8C5CED-DA41-43BA-A99E-4EA680A20417}"/>
    <cellStyle name="Note 5 2 4 3" xfId="17117" xr:uid="{CD255B14-B16C-4FA3-B72C-755ACAE5BE3E}"/>
    <cellStyle name="Note 5 2 4 3 2" xfId="42087" xr:uid="{F2953646-32B0-469D-9C18-0C686A2A69BB}"/>
    <cellStyle name="Note 5 2 4 4" xfId="25298" xr:uid="{C9180E15-CB35-4D0D-92E8-291BD51A776F}"/>
    <cellStyle name="Note 5 2 4 4 2" xfId="35598" xr:uid="{280CEAD9-0C4C-44E9-87C5-683C4A530EC0}"/>
    <cellStyle name="Note 5 2 4 5" xfId="32186" xr:uid="{549F4E90-4471-4B1B-94CC-8AEED8A597B3}"/>
    <cellStyle name="Note 5 2 5" xfId="4003" xr:uid="{CE2B2D9F-9D76-477C-9383-ED5013A7B4C1}"/>
    <cellStyle name="Note 5 2 5 2" xfId="25522" xr:uid="{85987F80-FA8B-4E9E-BB49-162254DAF807}"/>
    <cellStyle name="Note 5 2 5 2 2" xfId="35898" xr:uid="{432D975C-634C-41D3-8B74-C399E0A0B62C}"/>
    <cellStyle name="Note 5 2 5 3" xfId="29899" xr:uid="{8EAD8E84-D8E2-4BD9-97B2-43F833C04671}"/>
    <cellStyle name="Note 5 2 6" xfId="7871" xr:uid="{2CB5C583-473F-4BD5-AB85-DC5445BCC32C}"/>
    <cellStyle name="Note 5 2 6 2" xfId="39044" xr:uid="{6B738935-D6EA-4416-BEF3-5989B43B40C7}"/>
    <cellStyle name="Note 5 2 7" xfId="11466" xr:uid="{BADA5136-BC18-494F-8E72-31116F316CAF}"/>
    <cellStyle name="Note 5 2 7 2" xfId="32507" xr:uid="{B061F0F1-6B37-4E66-8B67-94612D2DA26B}"/>
    <cellStyle name="Note 5 2 8" xfId="15235" xr:uid="{46D7D058-AE39-439A-BBCD-EF7ABDD87071}"/>
    <cellStyle name="Note 5 2 9" xfId="18432" xr:uid="{B0D38F0C-C990-4FAB-9D04-A7A02ECD34B4}"/>
    <cellStyle name="Note 5 3" xfId="1471" xr:uid="{5797F2F9-F274-40FA-BE25-264A956521B9}"/>
    <cellStyle name="Note 5 3 2" xfId="1472" xr:uid="{110D21B6-491F-4345-BAA8-E149D441DEF0}"/>
    <cellStyle name="Note 5 3 2 2" xfId="4009" xr:uid="{BC9A4B7D-DB2D-4316-A8FD-51EAF908AE7F}"/>
    <cellStyle name="Note 5 3 2 2 2" xfId="6565" xr:uid="{4C95C7B3-7B76-4D8E-B438-457692FE1602}"/>
    <cellStyle name="Note 5 3 2 2 2 2" xfId="38757" xr:uid="{4596D39E-1D04-4C77-9E92-CE830AA0CF1B}"/>
    <cellStyle name="Note 5 3 2 2 3" xfId="9358" xr:uid="{36ACDEFE-A094-431F-A33D-2D2312FA8CF3}"/>
    <cellStyle name="Note 5 3 2 2 3 2" xfId="42092" xr:uid="{F7BF4E02-208C-4163-8CA1-CB70F89039E9}"/>
    <cellStyle name="Note 5 3 2 2 4" xfId="13355" xr:uid="{BEA0F99A-8106-422C-B0A2-FB71570671B4}"/>
    <cellStyle name="Note 5 3 2 2 4 2" xfId="35603" xr:uid="{1E1901FF-35A2-4B5A-BE78-567130A08D8B}"/>
    <cellStyle name="Note 5 3 2 2 5" xfId="17118" xr:uid="{96F1BCC8-8A43-46C1-982B-BEBB16DD56A8}"/>
    <cellStyle name="Note 5 3 2 2 6" xfId="19712" xr:uid="{4FE44F98-8043-4002-85DA-F04BDA061BFF}"/>
    <cellStyle name="Note 5 3 2 3" xfId="6564" xr:uid="{23C85BCA-9ED6-49CA-9EF0-58B467231AE7}"/>
    <cellStyle name="Note 5 3 2 3 2" xfId="36933" xr:uid="{D799DC1F-69B4-45E6-AB51-000CDE23316D}"/>
    <cellStyle name="Note 5 3 2 4" xfId="4008" xr:uid="{6456A657-AF12-4743-85B6-216778EE05F4}"/>
    <cellStyle name="Note 5 3 2 4 2" xfId="40079" xr:uid="{2F87226D-BCA5-44AA-9A50-D25AE9AD530F}"/>
    <cellStyle name="Note 5 3 2 5" xfId="7874" xr:uid="{352350B4-4127-4FF8-8EAC-63C9822E4B5F}"/>
    <cellStyle name="Note 5 3 2 5 2" xfId="33582" xr:uid="{EECD307A-24C7-4795-87D4-54EA2EA96F03}"/>
    <cellStyle name="Note 5 3 2 6" xfId="11470" xr:uid="{D7D5195C-3C36-4FE4-B233-1B6C01766B2F}"/>
    <cellStyle name="Note 5 3 2 7" xfId="15239" xr:uid="{9A619A73-B7F3-4C4D-9519-A0BCEB1D2842}"/>
    <cellStyle name="Note 5 3 2 8" xfId="18435" xr:uid="{58ADE75C-D8DA-4096-8D18-F3BF63DCEC69}"/>
    <cellStyle name="Note 5 3 3" xfId="4010" xr:uid="{F2211291-89E9-4E49-9838-57B576930DF1}"/>
    <cellStyle name="Note 5 3 3 2" xfId="6566" xr:uid="{80C6B506-C12E-4AE2-95F4-8948546F0029}"/>
    <cellStyle name="Note 5 3 3 2 2" xfId="13356" xr:uid="{3B8A810E-B33B-4648-840B-66D575D05D4A}"/>
    <cellStyle name="Note 5 3 3 2 3" xfId="17119" xr:uid="{7A7D1E74-3A91-47E6-B082-073B63F280F6}"/>
    <cellStyle name="Note 5 3 3 3" xfId="9357" xr:uid="{E0834BB6-D8C0-402D-BF81-99CC58CA02B6}"/>
    <cellStyle name="Note 5 3 3 3 2" xfId="42091" xr:uid="{E5ADEB59-BB88-4975-BFE3-70C618127496}"/>
    <cellStyle name="Note 5 3 3 4" xfId="11471" xr:uid="{7F47625B-898B-42C2-9C69-6FE5E4D619BF}"/>
    <cellStyle name="Note 5 3 3 4 2" xfId="35602" xr:uid="{4E667959-3796-4CEB-8EF3-068554F0EF0F}"/>
    <cellStyle name="Note 5 3 3 5" xfId="15240" xr:uid="{94678219-ADAC-4D48-A73D-5F452A355F91}"/>
    <cellStyle name="Note 5 3 3 6" xfId="19711" xr:uid="{275F1364-6A4E-45DC-BE14-16C13CB5BAA2}"/>
    <cellStyle name="Note 5 3 4" xfId="6563" xr:uid="{F9757153-62F8-41D9-8872-053BE09B64D0}"/>
    <cellStyle name="Note 5 3 4 2" xfId="13357" xr:uid="{29E06A72-2779-4AD1-9D05-D97E2DF50FD3}"/>
    <cellStyle name="Note 5 3 4 2 2" xfId="36118" xr:uid="{9F2E3CBF-4805-4537-A29A-493957E012C1}"/>
    <cellStyle name="Note 5 3 4 3" xfId="17120" xr:uid="{C05FA602-2C84-46BE-B9E9-2415918AC8CE}"/>
    <cellStyle name="Note 5 3 5" xfId="4007" xr:uid="{166579A3-9E76-429F-A3BB-04443CEA5AE1}"/>
    <cellStyle name="Note 5 3 5 2" xfId="39264" xr:uid="{634F3988-7C9C-4A5F-B5FF-330992281085}"/>
    <cellStyle name="Note 5 3 6" xfId="7873" xr:uid="{140EE109-3E53-419E-B0BA-AE73B48E2050}"/>
    <cellStyle name="Note 5 3 6 2" xfId="32732" xr:uid="{6ADC94D0-DDAA-4106-8BED-DEC9197026AF}"/>
    <cellStyle name="Note 5 3 7" xfId="11469" xr:uid="{F3D42A95-8DF8-4D39-84AC-315DAC340FDA}"/>
    <cellStyle name="Note 5 3 8" xfId="15238" xr:uid="{C7A07591-B51F-46BF-819E-0D702F8F8C03}"/>
    <cellStyle name="Note 5 3 9" xfId="18434" xr:uid="{C22BA359-3A2F-4592-B4EB-79F8CCE1A5EC}"/>
    <cellStyle name="Note 5 4" xfId="1473" xr:uid="{41A57708-7784-4B30-810E-7590449ABEDA}"/>
    <cellStyle name="Note 5 4 2" xfId="4012" xr:uid="{15C361C9-26C8-431E-B036-913E2CDDCE2F}"/>
    <cellStyle name="Note 5 4 2 2" xfId="6568" xr:uid="{219A3F4B-0F34-4F04-B193-72BB304A95AE}"/>
    <cellStyle name="Note 5 4 2 2 2" xfId="38758" xr:uid="{8891C029-5159-4BE7-ACA8-B41E903BCCD0}"/>
    <cellStyle name="Note 5 4 2 3" xfId="9359" xr:uid="{B5E62D48-883F-4328-80CA-85AAA83650D4}"/>
    <cellStyle name="Note 5 4 2 3 2" xfId="42093" xr:uid="{4E525774-7B76-4B12-809C-F4F5E9B17747}"/>
    <cellStyle name="Note 5 4 2 4" xfId="13358" xr:uid="{1217206A-2739-4A7D-8035-44E6D20266F7}"/>
    <cellStyle name="Note 5 4 2 4 2" xfId="35604" xr:uid="{EE8508CC-52E5-43A0-9F8D-7E3B20DF0F25}"/>
    <cellStyle name="Note 5 4 2 5" xfId="17121" xr:uid="{AE8C582A-7C50-484D-A797-B974D0FE5164}"/>
    <cellStyle name="Note 5 4 2 6" xfId="19713" xr:uid="{2D0D5E3C-252F-4529-BB96-04735D7AC8AE}"/>
    <cellStyle name="Note 5 4 3" xfId="6567" xr:uid="{9D7BC73B-A25D-453F-A125-476961F3AC75}"/>
    <cellStyle name="Note 5 4 3 2" xfId="36524" xr:uid="{6B5AAE97-5776-4BDF-9557-8A073A791DE7}"/>
    <cellStyle name="Note 5 4 4" xfId="4011" xr:uid="{22E39167-2687-458B-BEF1-941D7D9B46D8}"/>
    <cellStyle name="Note 5 4 4 2" xfId="39670" xr:uid="{DD1E1576-E94A-484C-81D7-9D9210D7A590}"/>
    <cellStyle name="Note 5 4 5" xfId="7875" xr:uid="{444C5175-1FFF-4DE6-AF50-CF8460CB3A11}"/>
    <cellStyle name="Note 5 4 5 2" xfId="33154" xr:uid="{00AFAF77-CCA0-451D-BBD5-47C66F32B623}"/>
    <cellStyle name="Note 5 4 6" xfId="11472" xr:uid="{0ADF7CED-419A-4ABE-82A1-C4C8F3DF8C36}"/>
    <cellStyle name="Note 5 4 7" xfId="15241" xr:uid="{77834598-C6BB-487F-9EBD-0B15F0AADE67}"/>
    <cellStyle name="Note 5 4 8" xfId="18436" xr:uid="{6637F65D-0E01-4AA5-B68A-583D172F38E6}"/>
    <cellStyle name="Note 5 5" xfId="4013" xr:uid="{94405A44-918B-4F2B-AB77-75698269BB17}"/>
    <cellStyle name="Note 5 5 2" xfId="6569" xr:uid="{5B8DFF98-8123-4E0C-AFAE-D18DA51B1415}"/>
    <cellStyle name="Note 5 5 2 2" xfId="9586" xr:uid="{A6EF083D-D956-486D-B1A6-A73E5EBFEFBD}"/>
    <cellStyle name="Note 5 5 2 3" xfId="13359" xr:uid="{1BA20943-96DA-445E-94EE-3EFD44BAE560}"/>
    <cellStyle name="Note 5 5 2 4" xfId="17122" xr:uid="{40B3CA49-A7BE-4C3E-8AD3-0E1752DD75A2}"/>
    <cellStyle name="Note 5 5 3" xfId="8104" xr:uid="{4C0A52D8-78CE-4B1E-9818-27A5ED2D8230}"/>
    <cellStyle name="Note 5 5 3 2" xfId="42086" xr:uid="{C3108B7A-FFD8-4D9C-B185-DA11B41D186B}"/>
    <cellStyle name="Note 5 5 4" xfId="11473" xr:uid="{DC92B12D-8C82-44C4-88F3-C70082DAF992}"/>
    <cellStyle name="Note 5 5 4 2" xfId="35597" xr:uid="{22460EFE-8D33-451E-9017-8E43D16EDB73}"/>
    <cellStyle name="Note 5 5 5" xfId="15242" xr:uid="{C50FC073-266B-4E74-8D52-57DC2A3409C2}"/>
    <cellStyle name="Note 5 5 6" xfId="19708" xr:uid="{A5EEB833-E0DA-4912-9302-8988648C6069}"/>
    <cellStyle name="Note 5 6" xfId="6558" xr:uid="{FE365E7E-263C-4DF1-916E-D2BD324380F7}"/>
    <cellStyle name="Note 5 6 2" xfId="9354" xr:uid="{B9822561-520B-48C1-900E-7B4030F37BF4}"/>
    <cellStyle name="Note 5 6 2 2" xfId="35709" xr:uid="{3DB1F751-C0A9-4E85-AFDB-C1FAC9D62452}"/>
    <cellStyle name="Note 5 6 3" xfId="13360" xr:uid="{7EE06F50-ECB3-46E6-A8F7-C6A209C43965}"/>
    <cellStyle name="Note 5 6 4" xfId="17123" xr:uid="{6FEC1FE9-513D-40DF-8566-C03E120A840A}"/>
    <cellStyle name="Note 5 7" xfId="4002" xr:uid="{4C600DFE-97D1-43DC-98A9-4ED1F23440F3}"/>
    <cellStyle name="Note 5 7 2" xfId="38855" xr:uid="{CF90EAE7-0558-49CC-8E7A-CE9BE44913E6}"/>
    <cellStyle name="Note 5 8" xfId="7870" xr:uid="{F42F126D-E394-4689-861A-8765E8CFE155}"/>
    <cellStyle name="Note 5 8 2" xfId="32310" xr:uid="{E72195A7-C479-4E60-9343-B930D9D3F02D}"/>
    <cellStyle name="Note 5 9" xfId="11465" xr:uid="{B0DB8B0D-5B79-4627-A597-AECC361F62FC}"/>
    <cellStyle name="Note 6" xfId="1474" xr:uid="{F8829549-5FB0-4097-8451-2CCAF0600E19}"/>
    <cellStyle name="Note 6 10" xfId="15243" xr:uid="{6316CA5D-7208-4040-ADA3-D3316CA76550}"/>
    <cellStyle name="Note 6 11" xfId="18437" xr:uid="{A22D58CE-3442-45FD-BFA3-1EEE9A937DBB}"/>
    <cellStyle name="Note 6 2" xfId="1475" xr:uid="{C93AC8A8-84DB-4334-9BBE-A4DE9A9778F6}"/>
    <cellStyle name="Note 6 2 2" xfId="1476" xr:uid="{E908FEC7-46E5-4DBA-8767-8BEDA83C588E}"/>
    <cellStyle name="Note 6 2 2 2" xfId="4017" xr:uid="{BBB3DA40-7767-4030-8272-410292DE2EAB}"/>
    <cellStyle name="Note 6 2 2 2 2" xfId="6573" xr:uid="{BD4B4258-CDC8-4FFA-B8FE-6D0054A21039}"/>
    <cellStyle name="Note 6 2 2 2 2 2" xfId="38759" xr:uid="{DC1F3253-2E0E-4E31-9D3F-0DC4F9E39B5D}"/>
    <cellStyle name="Note 6 2 2 2 3" xfId="9362" xr:uid="{09463F2F-7A04-427F-8773-A8891B402539}"/>
    <cellStyle name="Note 6 2 2 2 3 2" xfId="42096" xr:uid="{4C3620F7-16E7-4D66-92E7-F8A2C1F0833E}"/>
    <cellStyle name="Note 6 2 2 2 4" xfId="13361" xr:uid="{14AE9DC9-41C3-469B-911F-74F69C56A1EF}"/>
    <cellStyle name="Note 6 2 2 2 4 2" xfId="35607" xr:uid="{0544D43A-69C1-45E6-8FDC-770335FAC7E1}"/>
    <cellStyle name="Note 6 2 2 2 5" xfId="17124" xr:uid="{07A2F30D-16EB-4238-8815-FC472423520A}"/>
    <cellStyle name="Note 6 2 2 2 6" xfId="19716" xr:uid="{87DB5AEE-5758-4D43-AE91-92829B0A76DD}"/>
    <cellStyle name="Note 6 2 2 3" xfId="6572" xr:uid="{6212F36A-2C99-48A9-A3B3-F06C8845BB15}"/>
    <cellStyle name="Note 6 2 2 3 2" xfId="37039" xr:uid="{7EA5FC0E-0EF9-43E4-953E-AFE903CE2047}"/>
    <cellStyle name="Note 6 2 2 4" xfId="4016" xr:uid="{C9B85154-B873-462B-92C3-803581AF99C1}"/>
    <cellStyle name="Note 6 2 2 4 2" xfId="40185" xr:uid="{574B4085-2189-4C21-9392-63DF62BA5FDF}"/>
    <cellStyle name="Note 6 2 2 5" xfId="7878" xr:uid="{54035C99-97FF-4EE4-96B5-8EDA705C575F}"/>
    <cellStyle name="Note 6 2 2 5 2" xfId="33690" xr:uid="{2CC76C39-2769-48FB-9C73-434021335B3A}"/>
    <cellStyle name="Note 6 2 2 6" xfId="11476" xr:uid="{421146FE-AA55-4006-BEC1-A3E022E9F062}"/>
    <cellStyle name="Note 6 2 2 7" xfId="15245" xr:uid="{875D9D50-EEB9-47AD-8538-D2CA204F6CF7}"/>
    <cellStyle name="Note 6 2 2 8" xfId="18439" xr:uid="{DFABAC48-2828-4C1E-AD76-2AECF07AE980}"/>
    <cellStyle name="Note 6 2 3" xfId="4018" xr:uid="{249B3FFD-3331-4BBF-979C-2CDCD0BA5E10}"/>
    <cellStyle name="Note 6 2 3 2" xfId="6574" xr:uid="{FF9E9DFC-0B04-49AF-B6BE-ACD1E1FBE472}"/>
    <cellStyle name="Note 6 2 3 2 2" xfId="13362" xr:uid="{83267D95-0B73-4A55-ABDF-5DCC9C3824D9}"/>
    <cellStyle name="Note 6 2 3 2 3" xfId="17125" xr:uid="{E19A91D9-DC2C-45DB-BDB1-B0BA9AF95E57}"/>
    <cellStyle name="Note 6 2 3 3" xfId="9361" xr:uid="{8918A44F-1241-41AD-A2B3-EB44CBAD2622}"/>
    <cellStyle name="Note 6 2 3 3 2" xfId="42095" xr:uid="{DBFE39E0-2815-4544-9486-F4F51B5E8559}"/>
    <cellStyle name="Note 6 2 3 4" xfId="11477" xr:uid="{D7DF158E-8EAD-4274-A77F-0F275EB65D7C}"/>
    <cellStyle name="Note 6 2 3 4 2" xfId="35606" xr:uid="{0FD5AF80-F99A-47ED-85F0-85AC214D44F0}"/>
    <cellStyle name="Note 6 2 3 5" xfId="15246" xr:uid="{367F19C3-F980-459E-B7A0-023120FD62DE}"/>
    <cellStyle name="Note 6 2 3 6" xfId="19715" xr:uid="{7630FF20-C1B9-42FF-A4C6-E6682304607B}"/>
    <cellStyle name="Note 6 2 4" xfId="6571" xr:uid="{F37D7640-913A-4791-9121-E93D55634A94}"/>
    <cellStyle name="Note 6 2 4 2" xfId="13363" xr:uid="{FFC86D2A-E14D-4465-88A9-5E052BFD0B90}"/>
    <cellStyle name="Note 6 2 4 2 2" xfId="36224" xr:uid="{92AA3F13-9C71-43B9-BE15-1D67D50262D4}"/>
    <cellStyle name="Note 6 2 4 3" xfId="17126" xr:uid="{32D3643D-FC43-4659-8D51-C07AF179A200}"/>
    <cellStyle name="Note 6 2 5" xfId="4015" xr:uid="{01A0BAF3-F39B-484F-83DA-C03A35A28C05}"/>
    <cellStyle name="Note 6 2 5 2" xfId="39370" xr:uid="{D406101E-5F3D-4985-95B5-10F35F76F65A}"/>
    <cellStyle name="Note 6 2 6" xfId="7877" xr:uid="{2957BDBF-1E69-42D4-A3BE-65CBC438BAC0}"/>
    <cellStyle name="Note 6 2 6 2" xfId="32839" xr:uid="{84300A1E-6F24-41BE-B50C-C1841A311493}"/>
    <cellStyle name="Note 6 2 7" xfId="11475" xr:uid="{07B55046-1AF6-42C4-AF6B-198459B12842}"/>
    <cellStyle name="Note 6 2 8" xfId="15244" xr:uid="{EDF11F74-AEC1-4470-B982-27261E6239F9}"/>
    <cellStyle name="Note 6 2 9" xfId="18438" xr:uid="{CFD62445-A792-4EB2-BAF1-D59D2BB8DCAE}"/>
    <cellStyle name="Note 6 3" xfId="1477" xr:uid="{92D22465-8D59-4D18-91D4-98FAEC4DB375}"/>
    <cellStyle name="Note 6 3 2" xfId="1478" xr:uid="{E2F3496B-2B12-4894-9000-7540DE6ECD48}"/>
    <cellStyle name="Note 6 3 2 2" xfId="4021" xr:uid="{49504FA1-0BBE-4622-8599-1DA1B9D0CC40}"/>
    <cellStyle name="Note 6 3 2 2 2" xfId="6577" xr:uid="{66844BBE-1C13-4E10-B9F3-04AEECED6323}"/>
    <cellStyle name="Note 6 3 2 2 3" xfId="9364" xr:uid="{2F001F24-E973-4016-80EF-68C2313F2C11}"/>
    <cellStyle name="Note 6 3 2 2 4" xfId="13364" xr:uid="{3C8FB836-DC0D-427C-BF0A-6D971EA08FEA}"/>
    <cellStyle name="Note 6 3 2 2 5" xfId="17127" xr:uid="{85E3313B-B854-462E-AD02-AA632B2071C5}"/>
    <cellStyle name="Note 6 3 2 2 6" xfId="19718" xr:uid="{DD8FD1BE-8C71-493E-9126-13958698D746}"/>
    <cellStyle name="Note 6 3 2 3" xfId="6576" xr:uid="{FFB98F0B-8257-4F7E-9470-47468348CA04}"/>
    <cellStyle name="Note 6 3 2 3 2" xfId="42097" xr:uid="{BC9E24FB-9E63-476F-997F-95ABD0779DDB}"/>
    <cellStyle name="Note 6 3 2 4" xfId="4020" xr:uid="{2BCA9C8F-ACAA-41A9-BC2B-EFB84D538E24}"/>
    <cellStyle name="Note 6 3 2 4 2" xfId="35608" xr:uid="{691B3838-2C7E-49B3-81BA-C530928161E5}"/>
    <cellStyle name="Note 6 3 2 5" xfId="7880" xr:uid="{132D0E5C-8045-4095-A104-42A8A3264B6F}"/>
    <cellStyle name="Note 6 3 2 6" xfId="11479" xr:uid="{FD2D9222-E9AA-4776-8A7B-CF2286F9B771}"/>
    <cellStyle name="Note 6 3 2 7" xfId="15248" xr:uid="{7E15761E-D005-41DC-B8C6-94E175EB7C61}"/>
    <cellStyle name="Note 6 3 2 8" xfId="18441" xr:uid="{A7D411C6-128F-4211-986F-C6996EACE653}"/>
    <cellStyle name="Note 6 3 3" xfId="4022" xr:uid="{29A47900-7F9E-4CE2-9240-FE2A89122888}"/>
    <cellStyle name="Note 6 3 3 2" xfId="6578" xr:uid="{55B01637-915D-4283-BBA7-492AF02B1036}"/>
    <cellStyle name="Note 6 3 3 2 2" xfId="13365" xr:uid="{BFF718DE-5C71-429A-9C1E-057110D393B7}"/>
    <cellStyle name="Note 6 3 3 2 3" xfId="17128" xr:uid="{D40503DF-9FAE-4003-B5FB-385812743299}"/>
    <cellStyle name="Note 6 3 3 3" xfId="9363" xr:uid="{E74C8D2B-1BB3-4D3E-BD12-A6F385DFD5B0}"/>
    <cellStyle name="Note 6 3 3 4" xfId="11480" xr:uid="{7CED0B3B-C2E5-4FE9-9694-79FCB38CB99B}"/>
    <cellStyle name="Note 6 3 3 5" xfId="15249" xr:uid="{20AA59BD-9647-4D7D-9292-879690F62E94}"/>
    <cellStyle name="Note 6 3 3 6" xfId="19717" xr:uid="{E475454D-0C8B-4171-AAE9-756C4F09C2BD}"/>
    <cellStyle name="Note 6 3 4" xfId="6575" xr:uid="{FC414EFE-AAED-4BD7-BC53-C638D9BE8E00}"/>
    <cellStyle name="Note 6 3 4 2" xfId="13366" xr:uid="{C52F282A-24C1-4E9A-86CD-125BDF16D7E4}"/>
    <cellStyle name="Note 6 3 4 3" xfId="17129" xr:uid="{64041E1E-D338-428A-8F5E-CE9D29E51CB0}"/>
    <cellStyle name="Note 6 3 5" xfId="4019" xr:uid="{ADAF32BE-A5B1-45AB-9976-864317E59FE8}"/>
    <cellStyle name="Note 6 3 5 2" xfId="33259" xr:uid="{9F602F20-6F36-41D3-BB62-867098D79556}"/>
    <cellStyle name="Note 6 3 6" xfId="7879" xr:uid="{D9115702-6F21-46EE-9CD0-045338135A92}"/>
    <cellStyle name="Note 6 3 7" xfId="11478" xr:uid="{ECFC32EC-215C-472C-9881-D9095FAB56D8}"/>
    <cellStyle name="Note 6 3 8" xfId="15247" xr:uid="{2D17659D-6899-4973-AE7A-6370B878C4CA}"/>
    <cellStyle name="Note 6 3 9" xfId="18440" xr:uid="{4C44B9CF-22BC-4D10-B280-B36800F4B043}"/>
    <cellStyle name="Note 6 4" xfId="1479" xr:uid="{E4FC3C6B-B9AF-4F7F-BE44-49F568F451C1}"/>
    <cellStyle name="Note 6 4 2" xfId="4024" xr:uid="{C60EB8A9-8113-49A4-9DDA-2B414779E4AF}"/>
    <cellStyle name="Note 6 4 2 2" xfId="6580" xr:uid="{9E10D54D-99A4-4944-8DDC-CB548BF4D485}"/>
    <cellStyle name="Note 6 4 2 3" xfId="9365" xr:uid="{48AE2BCC-3204-4324-998B-5E690D2FECC1}"/>
    <cellStyle name="Note 6 4 2 4" xfId="13367" xr:uid="{1CDE05C1-252F-48D7-8FE7-2A4BFB013632}"/>
    <cellStyle name="Note 6 4 2 5" xfId="17130" xr:uid="{96B91601-ADE5-41E6-9FFA-16D5A3607C26}"/>
    <cellStyle name="Note 6 4 2 6" xfId="19719" xr:uid="{37A77717-674F-4D86-B5CE-A4DC658ED376}"/>
    <cellStyle name="Note 6 4 3" xfId="6579" xr:uid="{D9128815-CF40-40C0-AC33-615E6A1EBD9C}"/>
    <cellStyle name="Note 6 4 3 2" xfId="42094" xr:uid="{D2B501DD-3F15-4CE2-846D-629D328D87D1}"/>
    <cellStyle name="Note 6 4 4" xfId="4023" xr:uid="{8983EECB-5CE8-4E5B-B485-69C6EDC8ABDE}"/>
    <cellStyle name="Note 6 4 4 2" xfId="35605" xr:uid="{5BA79DD3-1900-489B-856E-CA489449DECF}"/>
    <cellStyle name="Note 6 4 5" xfId="7881" xr:uid="{348DC143-CF7C-48E4-8277-9A0594D7DE15}"/>
    <cellStyle name="Note 6 4 6" xfId="11481" xr:uid="{607E25AF-AAB9-4CAB-B9A7-716EF31C6C41}"/>
    <cellStyle name="Note 6 4 7" xfId="15250" xr:uid="{FAF66DC6-025A-4D2A-BCDC-0D469736E169}"/>
    <cellStyle name="Note 6 4 8" xfId="18442" xr:uid="{6C5B99BE-0597-46ED-9229-26EE966DC5BE}"/>
    <cellStyle name="Note 6 5" xfId="4025" xr:uid="{66081904-C242-46F5-8110-512271981626}"/>
    <cellStyle name="Note 6 5 2" xfId="6581" xr:uid="{C233FA96-717D-4A70-8F03-438C99C855A3}"/>
    <cellStyle name="Note 6 5 2 2" xfId="9587" xr:uid="{C337844A-21A3-43A1-964B-143D1048F4C3}"/>
    <cellStyle name="Note 6 5 2 3" xfId="13368" xr:uid="{3DBDF38D-0832-4A64-86A1-6D4F128F9E11}"/>
    <cellStyle name="Note 6 5 2 4" xfId="17131" xr:uid="{C9C6F7E9-834B-487D-A3DA-0E181D5E4E6D}"/>
    <cellStyle name="Note 6 5 3" xfId="8105" xr:uid="{4979E7D1-1A76-436C-9434-E1012533DF35}"/>
    <cellStyle name="Note 6 5 4" xfId="11482" xr:uid="{B332A50F-8341-470E-82F7-6163BC8B1A92}"/>
    <cellStyle name="Note 6 5 5" xfId="15251" xr:uid="{9A11F120-7FDE-4A4A-820D-5E0BC105D0ED}"/>
    <cellStyle name="Note 6 5 6" xfId="19714" xr:uid="{6E2E42BC-AEAB-4B8F-A275-88F42BD7FD9F}"/>
    <cellStyle name="Note 6 6" xfId="6570" xr:uid="{25689395-A5D3-4478-8317-F3EB422D75A7}"/>
    <cellStyle name="Note 6 6 2" xfId="9360" xr:uid="{3A3DB8E3-D750-4219-A2E6-8F8D8EDC3DB9}"/>
    <cellStyle name="Note 6 6 3" xfId="13369" xr:uid="{70B50900-A23E-4726-9618-EBACEA0AB089}"/>
    <cellStyle name="Note 6 6 4" xfId="17132" xr:uid="{E78D27E6-640C-46D5-A8A4-D54751F0E65D}"/>
    <cellStyle name="Note 6 7" xfId="4014" xr:uid="{75B3B370-281D-46DE-8C3B-280448C4C32A}"/>
    <cellStyle name="Note 6 7 2" xfId="32415" xr:uid="{D884302E-877D-4FC8-B0EF-0F7D40E60F07}"/>
    <cellStyle name="Note 6 8" xfId="7876" xr:uid="{32A68A5E-05CB-41AD-94BD-31A864738F2A}"/>
    <cellStyle name="Note 6 9" xfId="11474" xr:uid="{5386A685-22A7-4750-9F07-0F70E997153C}"/>
    <cellStyle name="Note 7" xfId="1480" xr:uid="{A7A4B810-6EE7-41C5-8800-5C2A2E052FDE}"/>
    <cellStyle name="Note 7 10" xfId="15252" xr:uid="{181C52CF-0A51-43C0-A652-1448EB006B0B}"/>
    <cellStyle name="Note 7 11" xfId="18443" xr:uid="{164401D6-904C-489D-B895-511C1CDD89FC}"/>
    <cellStyle name="Note 7 2" xfId="1481" xr:uid="{1FA7ABCE-957B-4FFB-9938-11EFF6F9C143}"/>
    <cellStyle name="Note 7 2 2" xfId="1482" xr:uid="{42D7383C-41FB-4408-A14F-DECB72E95CA6}"/>
    <cellStyle name="Note 7 2 2 2" xfId="4029" xr:uid="{A450E8B1-9356-4C22-96F8-B7BE21260C4B}"/>
    <cellStyle name="Note 7 2 2 2 2" xfId="6585" xr:uid="{5C1707B3-4B6B-4AA9-B418-297E332DDA3C}"/>
    <cellStyle name="Note 7 2 2 2 2 2" xfId="38760" xr:uid="{5A365568-D8F4-45FE-A7A5-792DC057888B}"/>
    <cellStyle name="Note 7 2 2 2 3" xfId="9368" xr:uid="{D65BE471-9CE2-4483-B286-EA64BA5BD23B}"/>
    <cellStyle name="Note 7 2 2 2 3 2" xfId="42100" xr:uid="{40F8C08C-12C1-4785-8738-49436C8E203F}"/>
    <cellStyle name="Note 7 2 2 2 4" xfId="13370" xr:uid="{737F966D-F2B5-4217-9464-AE1130A679C8}"/>
    <cellStyle name="Note 7 2 2 2 4 2" xfId="35611" xr:uid="{B5CC7D76-456C-412E-BF81-4EF15D040DE3}"/>
    <cellStyle name="Note 7 2 2 2 5" xfId="17133" xr:uid="{FA19B972-C250-467F-84EF-6D9021C8F924}"/>
    <cellStyle name="Note 7 2 2 2 6" xfId="19722" xr:uid="{7F5C57B4-5E26-49D1-B51C-DCD9A9335E07}"/>
    <cellStyle name="Note 7 2 2 3" xfId="6584" xr:uid="{7A0EE9CF-C2D4-42D4-9421-7C34C04C6088}"/>
    <cellStyle name="Note 7 2 2 3 2" xfId="37244" xr:uid="{E4CAD2B9-1BEE-4BDF-AC55-D12706563B70}"/>
    <cellStyle name="Note 7 2 2 4" xfId="4028" xr:uid="{C6CC296F-8B3E-45D7-8B27-7D4BB920CF17}"/>
    <cellStyle name="Note 7 2 2 4 2" xfId="40390" xr:uid="{347E36B8-A1E7-4CFD-B3F7-2A8BC14960A1}"/>
    <cellStyle name="Note 7 2 2 5" xfId="7884" xr:uid="{BD97B40B-06D7-4DA9-83CE-676FB2068D5B}"/>
    <cellStyle name="Note 7 2 2 5 2" xfId="33895" xr:uid="{10C58307-F2C9-48EC-826A-42759B0403D8}"/>
    <cellStyle name="Note 7 2 2 6" xfId="11485" xr:uid="{DD28AC25-1198-4FC4-9809-CDC6F296E903}"/>
    <cellStyle name="Note 7 2 2 7" xfId="15254" xr:uid="{E9C6BA2E-9A37-4019-BB27-9176E0D346DD}"/>
    <cellStyle name="Note 7 2 2 8" xfId="18445" xr:uid="{158FF186-3CAA-4515-A121-3720C5588A8C}"/>
    <cellStyle name="Note 7 2 3" xfId="4030" xr:uid="{D4FFC119-C1C8-49B9-95E9-186B6BD07BE5}"/>
    <cellStyle name="Note 7 2 3 2" xfId="6586" xr:uid="{C6967C3E-F646-4E58-AF78-44DC8AB2AB4F}"/>
    <cellStyle name="Note 7 2 3 2 2" xfId="13371" xr:uid="{72B19EF7-816D-4550-8335-351E6CD0239D}"/>
    <cellStyle name="Note 7 2 3 2 3" xfId="17134" xr:uid="{8791883D-71D6-4491-AE9E-4DC95C2221EA}"/>
    <cellStyle name="Note 7 2 3 3" xfId="9367" xr:uid="{88414AEA-E940-45AB-A8A5-E1470031B9C2}"/>
    <cellStyle name="Note 7 2 3 3 2" xfId="42099" xr:uid="{0C8E3E1E-E285-4762-B5BC-D75C05EDF184}"/>
    <cellStyle name="Note 7 2 3 4" xfId="11486" xr:uid="{775D222D-071B-443A-8E8E-9E273BD14677}"/>
    <cellStyle name="Note 7 2 3 4 2" xfId="35610" xr:uid="{53725ED7-C5B3-4791-865C-7AEE04CAA1E2}"/>
    <cellStyle name="Note 7 2 3 5" xfId="15255" xr:uid="{75FC252D-4E21-477F-A8FD-A7990399FF4D}"/>
    <cellStyle name="Note 7 2 3 6" xfId="19721" xr:uid="{65196C1F-7829-44C1-BAC2-6662942F3E45}"/>
    <cellStyle name="Note 7 2 4" xfId="6583" xr:uid="{427C98E1-8BA1-4C05-96DB-E457B0B69DCD}"/>
    <cellStyle name="Note 7 2 4 2" xfId="13372" xr:uid="{250632C7-6087-469C-8482-4F90FC36AC66}"/>
    <cellStyle name="Note 7 2 4 2 2" xfId="36429" xr:uid="{4BCB0FAD-DBA6-48BD-B931-D57B71A4332B}"/>
    <cellStyle name="Note 7 2 4 3" xfId="17135" xr:uid="{7D1B5F2F-A413-4AAD-BA24-AEC45B0322D0}"/>
    <cellStyle name="Note 7 2 5" xfId="4027" xr:uid="{728FC2D7-CD77-4F52-9B6F-065BECB065D3}"/>
    <cellStyle name="Note 7 2 5 2" xfId="39575" xr:uid="{82523D26-44BF-4F20-B11C-4206B04315C5}"/>
    <cellStyle name="Note 7 2 6" xfId="7883" xr:uid="{77BDF669-3077-4052-8DCF-4E77DA53BD85}"/>
    <cellStyle name="Note 7 2 6 2" xfId="33044" xr:uid="{68E20211-5EAB-4A3C-B610-1C5455AEE4D4}"/>
    <cellStyle name="Note 7 2 7" xfId="11484" xr:uid="{9F5C0D64-DB2B-4C1C-9004-9EB98C028603}"/>
    <cellStyle name="Note 7 2 8" xfId="15253" xr:uid="{E75EE07E-6FA4-4129-81A9-1B376B1DCF60}"/>
    <cellStyle name="Note 7 2 9" xfId="18444" xr:uid="{8A0DF789-865F-47CA-B9BD-B8F86168B5D2}"/>
    <cellStyle name="Note 7 3" xfId="1483" xr:uid="{CE0EFC37-C9F4-451E-BFCA-42E29E48F5D4}"/>
    <cellStyle name="Note 7 3 2" xfId="1484" xr:uid="{07F9FEE3-1E0E-4534-BD79-D64649D7A20F}"/>
    <cellStyle name="Note 7 3 2 2" xfId="4033" xr:uid="{BA211AC8-5016-4BD7-8DBC-721DB0B8EFC0}"/>
    <cellStyle name="Note 7 3 2 2 2" xfId="6589" xr:uid="{0D3100F2-6321-417F-AE7E-DABB060F6AE8}"/>
    <cellStyle name="Note 7 3 2 2 3" xfId="9370" xr:uid="{2764742C-CCA8-4D04-B245-5ED208D6C182}"/>
    <cellStyle name="Note 7 3 2 2 4" xfId="13373" xr:uid="{447A293A-872A-4224-A808-4E7354D0B1C8}"/>
    <cellStyle name="Note 7 3 2 2 5" xfId="17136" xr:uid="{4B712625-D734-4341-A728-EA09EA0B5999}"/>
    <cellStyle name="Note 7 3 2 2 6" xfId="19724" xr:uid="{0184D476-CE6D-4E1D-998C-64C95359FEE3}"/>
    <cellStyle name="Note 7 3 2 3" xfId="6588" xr:uid="{E0C657C7-D68D-4D8C-8ED1-55046E13ECF8}"/>
    <cellStyle name="Note 7 3 2 3 2" xfId="42101" xr:uid="{BBD59751-4160-44A1-8621-C77A24A5A71E}"/>
    <cellStyle name="Note 7 3 2 4" xfId="4032" xr:uid="{A244F780-F621-4F2F-B13F-47738A277C6D}"/>
    <cellStyle name="Note 7 3 2 4 2" xfId="35612" xr:uid="{6160BC78-6127-4E4D-ABD4-D3700C3911F8}"/>
    <cellStyle name="Note 7 3 2 5" xfId="7886" xr:uid="{294F494C-0B51-41E6-8E05-A4847328C288}"/>
    <cellStyle name="Note 7 3 2 6" xfId="11488" xr:uid="{790179A2-E91D-424F-A693-10DC01B6E38F}"/>
    <cellStyle name="Note 7 3 2 7" xfId="15257" xr:uid="{C1F24E12-4AE1-4CFF-B3DD-D138A68CD9F7}"/>
    <cellStyle name="Note 7 3 2 8" xfId="18447" xr:uid="{CE72B670-0176-42C0-8839-CE7F2178AE0A}"/>
    <cellStyle name="Note 7 3 3" xfId="4034" xr:uid="{B5B74E87-B9C9-4EFA-915F-CA366B972B8C}"/>
    <cellStyle name="Note 7 3 3 2" xfId="6590" xr:uid="{BDC0ED3F-94A7-422F-AF6B-BDA9B327D883}"/>
    <cellStyle name="Note 7 3 3 2 2" xfId="13374" xr:uid="{4B4BC301-594B-4C07-A0E9-44DB1E57A83F}"/>
    <cellStyle name="Note 7 3 3 2 3" xfId="17137" xr:uid="{D7FABCB9-E17C-4AE2-A3F6-1BE06C6BB745}"/>
    <cellStyle name="Note 7 3 3 3" xfId="9369" xr:uid="{E3131816-FFC3-4951-86B9-70FDEA96E809}"/>
    <cellStyle name="Note 7 3 3 4" xfId="11489" xr:uid="{F168BE5A-2CB5-495C-8462-CC8C46BF26E6}"/>
    <cellStyle name="Note 7 3 3 5" xfId="15258" xr:uid="{AFC3645F-2E9A-4C58-91B2-0FFDD3D574C5}"/>
    <cellStyle name="Note 7 3 3 6" xfId="19723" xr:uid="{8DEABDBB-EA6B-4FCB-8CB3-0B5CD5E090BB}"/>
    <cellStyle name="Note 7 3 4" xfId="6587" xr:uid="{F6099EC1-8C06-431D-B397-FA344B7548AC}"/>
    <cellStyle name="Note 7 3 4 2" xfId="13375" xr:uid="{759401D4-8561-4697-8797-A2755F58D2AD}"/>
    <cellStyle name="Note 7 3 4 3" xfId="17138" xr:uid="{B331359E-2DB4-4B32-9E5D-250062313BFE}"/>
    <cellStyle name="Note 7 3 5" xfId="4031" xr:uid="{46D6436B-6887-47B7-8E3D-9D5449D47E6C}"/>
    <cellStyle name="Note 7 3 5 2" xfId="33465" xr:uid="{EDD9BBEF-E665-4074-971D-380B8C83C659}"/>
    <cellStyle name="Note 7 3 6" xfId="7885" xr:uid="{15C2FA1D-3F8F-4F70-A444-D1C8DE0393BD}"/>
    <cellStyle name="Note 7 3 7" xfId="11487" xr:uid="{C1B87DF7-036C-4D1F-9CA9-D222B3F6942A}"/>
    <cellStyle name="Note 7 3 8" xfId="15256" xr:uid="{92E836EB-FCFD-4059-B2BA-84044F1A2420}"/>
    <cellStyle name="Note 7 3 9" xfId="18446" xr:uid="{FBE00F9E-24AA-4334-B79E-E12C345AA038}"/>
    <cellStyle name="Note 7 4" xfId="1485" xr:uid="{5C0D80EA-9485-4CBF-B5D8-93ED94227A7A}"/>
    <cellStyle name="Note 7 4 2" xfId="4036" xr:uid="{D9DCC00E-9381-4836-BAB7-4856BED3EE67}"/>
    <cellStyle name="Note 7 4 2 2" xfId="6592" xr:uid="{13099311-2465-43B3-9C06-15E0F68425A4}"/>
    <cellStyle name="Note 7 4 2 3" xfId="9371" xr:uid="{426094AA-8520-4818-89F3-D0D38CA9FA59}"/>
    <cellStyle name="Note 7 4 2 4" xfId="13376" xr:uid="{5F058FC6-81E0-41F1-9420-023A7BD64E12}"/>
    <cellStyle name="Note 7 4 2 5" xfId="17139" xr:uid="{E70CAB80-DA05-47FA-ACF7-A28312342BCC}"/>
    <cellStyle name="Note 7 4 2 6" xfId="19725" xr:uid="{415F470A-75BF-4558-A4F0-C338E9E78051}"/>
    <cellStyle name="Note 7 4 3" xfId="6591" xr:uid="{4C0E25E5-1A8E-4626-86E1-08A0BDE59826}"/>
    <cellStyle name="Note 7 4 3 2" xfId="42098" xr:uid="{DAAA8849-CE3F-410A-B662-D8D98EE7BA7D}"/>
    <cellStyle name="Note 7 4 4" xfId="4035" xr:uid="{F82EB726-4AA6-404C-8FCC-270ABC7CCA9F}"/>
    <cellStyle name="Note 7 4 4 2" xfId="35609" xr:uid="{610B285E-E455-4B20-9E05-7F87E30AA2E6}"/>
    <cellStyle name="Note 7 4 5" xfId="7887" xr:uid="{1F8F242B-E201-41B2-8915-13D88980E669}"/>
    <cellStyle name="Note 7 4 6" xfId="11490" xr:uid="{9448017F-3B77-4AD0-BBC9-92361C57B3AC}"/>
    <cellStyle name="Note 7 4 7" xfId="15259" xr:uid="{FCDDBE90-5FDE-4CEE-BAA8-02A0D5A2C6BF}"/>
    <cellStyle name="Note 7 4 8" xfId="18448" xr:uid="{2B25A826-8BD6-44AD-9B9C-EF52B362EEC4}"/>
    <cellStyle name="Note 7 5" xfId="4037" xr:uid="{EB678D02-2055-40F9-AB93-2595809A597D}"/>
    <cellStyle name="Note 7 5 2" xfId="6593" xr:uid="{E5C3783A-93FB-494E-A37B-B321BBC1BA5F}"/>
    <cellStyle name="Note 7 5 2 2" xfId="9588" xr:uid="{14C3799D-FAA5-493A-B153-643249D189B6}"/>
    <cellStyle name="Note 7 5 2 3" xfId="13377" xr:uid="{0557C9F5-EB40-4318-B436-137C55BB4678}"/>
    <cellStyle name="Note 7 5 2 4" xfId="17140" xr:uid="{3B8777E0-A89C-4527-96F9-904AD039CA4A}"/>
    <cellStyle name="Note 7 5 3" xfId="8106" xr:uid="{8D2E3E36-E37F-4E8F-973B-FD274E6E0FAB}"/>
    <cellStyle name="Note 7 5 4" xfId="11491" xr:uid="{7FDE4DF1-9089-4B48-893A-B6DEB43AF266}"/>
    <cellStyle name="Note 7 5 5" xfId="15260" xr:uid="{17A00F8F-ED86-4D59-9E0D-3BBB575B6316}"/>
    <cellStyle name="Note 7 5 6" xfId="19720" xr:uid="{92CDE9D2-4957-4F16-81D6-CC1E199463AD}"/>
    <cellStyle name="Note 7 6" xfId="6582" xr:uid="{24CD45E3-1534-4C6C-93BF-1DA90504CBE3}"/>
    <cellStyle name="Note 7 6 2" xfId="9366" xr:uid="{B1A0E7ED-9F3F-4EF1-AAD3-E70F3BA25826}"/>
    <cellStyle name="Note 7 6 3" xfId="13378" xr:uid="{77CF98B9-260B-4E74-9591-27202992ED0C}"/>
    <cellStyle name="Note 7 6 4" xfId="17141" xr:uid="{1476BD50-5226-4355-8DBC-8FDDB5B4026F}"/>
    <cellStyle name="Note 7 7" xfId="4026" xr:uid="{1AB7A748-D475-4717-883F-DB501858AC1E}"/>
    <cellStyle name="Note 7 7 2" xfId="32620" xr:uid="{85595094-C29A-481A-B58F-D2D5FC846592}"/>
    <cellStyle name="Note 7 8" xfId="7882" xr:uid="{A2F3C3B8-DDDF-48DF-942E-B7AB12DE65AC}"/>
    <cellStyle name="Note 7 9" xfId="11483" xr:uid="{64CD7470-AC6F-4B30-89E1-CADAC54C971B}"/>
    <cellStyle name="Note 8" xfId="1486" xr:uid="{389464C7-197A-42C0-98D3-D097EE9CA1DF}"/>
    <cellStyle name="Note 8 10" xfId="15261" xr:uid="{64E59F0A-545E-4573-ABED-0C635D89ABF9}"/>
    <cellStyle name="Note 8 11" xfId="18449" xr:uid="{1089E889-51DF-4B32-929E-0DAC01D8A6C6}"/>
    <cellStyle name="Note 8 2" xfId="1487" xr:uid="{84DFEBFB-E2ED-4656-B6D7-8FB1C12D48A0}"/>
    <cellStyle name="Note 8 2 2" xfId="1488" xr:uid="{BCEA638C-6F4F-4755-B6A7-D1E763306506}"/>
    <cellStyle name="Note 8 2 2 2" xfId="4041" xr:uid="{2462FA2B-51FB-4FA6-BD8D-BAFA1A003136}"/>
    <cellStyle name="Note 8 2 2 2 2" xfId="6597" xr:uid="{2DAAC3E7-A07E-4722-81AA-A85A4529BC5E}"/>
    <cellStyle name="Note 8 2 2 2 3" xfId="9374" xr:uid="{C7FE0DC7-8910-444D-828D-4CFD04C92D3F}"/>
    <cellStyle name="Note 8 2 2 2 4" xfId="13379" xr:uid="{FF289C09-3480-43B8-BB85-D2461389B4EA}"/>
    <cellStyle name="Note 8 2 2 2 5" xfId="17142" xr:uid="{848A16B2-85BA-42B3-9940-B23C83DB4659}"/>
    <cellStyle name="Note 8 2 2 2 6" xfId="19728" xr:uid="{519B57D4-38F8-4A25-9368-201295EE09A4}"/>
    <cellStyle name="Note 8 2 2 3" xfId="6596" xr:uid="{DFC8F588-C232-41AE-A066-88D58F119B0A}"/>
    <cellStyle name="Note 8 2 2 3 2" xfId="42102" xr:uid="{F4BB6503-8BA8-4E01-ABA3-C1E0A5DFA859}"/>
    <cellStyle name="Note 8 2 2 4" xfId="4040" xr:uid="{474CA3E8-0A98-4D80-AFD4-C37B9595D118}"/>
    <cellStyle name="Note 8 2 2 4 2" xfId="35613" xr:uid="{86E0B9F0-0490-4E99-ADBD-12A98B42F4CF}"/>
    <cellStyle name="Note 8 2 2 5" xfId="7890" xr:uid="{60983226-467D-4CF4-B2A8-537F78789216}"/>
    <cellStyle name="Note 8 2 2 6" xfId="11494" xr:uid="{6F397348-02E2-4B61-9D4A-70A5D754098F}"/>
    <cellStyle name="Note 8 2 2 7" xfId="15263" xr:uid="{51809426-A5DE-4E81-898D-DBD67AB417BC}"/>
    <cellStyle name="Note 8 2 2 8" xfId="18451" xr:uid="{89803C5A-A161-4D17-A1FB-CDE036E2DB7B}"/>
    <cellStyle name="Note 8 2 3" xfId="4042" xr:uid="{F877A16F-2EC1-4361-AFF6-1F11F9E920C4}"/>
    <cellStyle name="Note 8 2 3 2" xfId="6598" xr:uid="{5F9EFE70-D583-4123-83DE-445D7BC8817B}"/>
    <cellStyle name="Note 8 2 3 2 2" xfId="13380" xr:uid="{FAA793E7-2ED2-4C95-8B1C-8FB54C848828}"/>
    <cellStyle name="Note 8 2 3 2 3" xfId="17143" xr:uid="{FE4E0E21-5E0B-4690-A9B0-4B760084E9C5}"/>
    <cellStyle name="Note 8 2 3 3" xfId="9373" xr:uid="{1DF9A796-2709-431D-85C8-B38F64532D74}"/>
    <cellStyle name="Note 8 2 3 4" xfId="11495" xr:uid="{486CA4CD-563F-453A-8F71-BC423D1A5087}"/>
    <cellStyle name="Note 8 2 3 5" xfId="15264" xr:uid="{B9E94D00-E0E1-4A3E-9D6C-8CE35303FF50}"/>
    <cellStyle name="Note 8 2 3 6" xfId="19727" xr:uid="{48DC0FA9-414B-40BE-B8BF-1DA5C488DC64}"/>
    <cellStyle name="Note 8 2 4" xfId="6595" xr:uid="{B311F0FD-360D-408F-9959-E85244D7B8BE}"/>
    <cellStyle name="Note 8 2 4 2" xfId="13381" xr:uid="{2FFB504C-B9C1-422B-9F5A-DFE4130547A1}"/>
    <cellStyle name="Note 8 2 4 3" xfId="17144" xr:uid="{7293F467-21F9-4B6E-B6CB-A45BE38B61CB}"/>
    <cellStyle name="Note 8 2 5" xfId="4039" xr:uid="{BA9FA45F-7DE7-4B05-8254-C7D1BAD64B9C}"/>
    <cellStyle name="Note 8 2 5 2" xfId="33482" xr:uid="{D908F2FA-2BB4-4377-86D3-39AF621B1AD8}"/>
    <cellStyle name="Note 8 2 6" xfId="7889" xr:uid="{BBB25A20-5686-4478-87C4-A653F3CC5C6D}"/>
    <cellStyle name="Note 8 2 7" xfId="11493" xr:uid="{30BE8D9D-4FAE-412F-BF91-849D2E1DE7CD}"/>
    <cellStyle name="Note 8 2 8" xfId="15262" xr:uid="{7EC12AF3-C815-422F-82B0-1BAEB6486E2F}"/>
    <cellStyle name="Note 8 2 9" xfId="18450" xr:uid="{1CCEE50F-4DA2-4E56-A6DF-A7EDF435BC58}"/>
    <cellStyle name="Note 8 3" xfId="1489" xr:uid="{40489CE2-B9A4-48A3-B6CC-22C560AFD26B}"/>
    <cellStyle name="Note 8 3 2" xfId="1490" xr:uid="{A072942D-E1FC-4B8A-8520-313EC4BD740F}"/>
    <cellStyle name="Note 8 3 2 2" xfId="4045" xr:uid="{1FB829A5-498E-4F21-AC42-BE57C7291CBB}"/>
    <cellStyle name="Note 8 3 2 2 2" xfId="6601" xr:uid="{996FD476-AD8E-482D-B812-49F8A12B7FC3}"/>
    <cellStyle name="Note 8 3 2 2 3" xfId="9376" xr:uid="{9DDB00FE-C425-40D6-A15C-267D338E0437}"/>
    <cellStyle name="Note 8 3 2 2 4" xfId="13382" xr:uid="{1DDFBCEB-6031-46BF-B3E8-6DF8F20D9D05}"/>
    <cellStyle name="Note 8 3 2 2 5" xfId="17145" xr:uid="{29390815-494D-4AA3-BEE7-59DA3AE110FA}"/>
    <cellStyle name="Note 8 3 2 2 6" xfId="19730" xr:uid="{0C47DED0-2C6C-413C-BDEC-B6052E4E66DB}"/>
    <cellStyle name="Note 8 3 2 3" xfId="6600" xr:uid="{5410CBEA-69C2-4CDF-AF70-7F279D0CA229}"/>
    <cellStyle name="Note 8 3 2 4" xfId="4044" xr:uid="{614BA613-B834-4DFD-94B6-5005CF6701C9}"/>
    <cellStyle name="Note 8 3 2 5" xfId="7892" xr:uid="{36D7875C-40DA-4EA6-8030-036D6CA4DC89}"/>
    <cellStyle name="Note 8 3 2 6" xfId="11497" xr:uid="{AB580F4D-1C55-47AA-A7A3-0495B751F802}"/>
    <cellStyle name="Note 8 3 2 7" xfId="15266" xr:uid="{EACAE065-E2F7-46A2-B794-3B83D735ADF6}"/>
    <cellStyle name="Note 8 3 2 8" xfId="18453" xr:uid="{4EB15425-4D46-43EF-9ECC-D2FEDE64764F}"/>
    <cellStyle name="Note 8 3 3" xfId="4046" xr:uid="{9C875942-5B14-4F3E-877C-BF3A880F76DC}"/>
    <cellStyle name="Note 8 3 3 2" xfId="6602" xr:uid="{C4C7CA48-55EB-4D4C-B822-3FF729A7223F}"/>
    <cellStyle name="Note 8 3 3 2 2" xfId="13383" xr:uid="{57103FE2-1579-4FEE-AB40-0BD64390516C}"/>
    <cellStyle name="Note 8 3 3 2 3" xfId="17146" xr:uid="{FB7A571A-40B2-48C3-99C4-09B82461F46C}"/>
    <cellStyle name="Note 8 3 3 3" xfId="9375" xr:uid="{0646592C-AAB8-4980-95C8-413649486730}"/>
    <cellStyle name="Note 8 3 3 4" xfId="11498" xr:uid="{B5700597-EF46-4667-AC9A-67F154A669CB}"/>
    <cellStyle name="Note 8 3 3 5" xfId="15267" xr:uid="{64F7A34B-F364-4AD5-B498-B2BE29C063BB}"/>
    <cellStyle name="Note 8 3 3 6" xfId="19729" xr:uid="{C5573B07-EF9F-4E41-869B-3059BBE2BE6F}"/>
    <cellStyle name="Note 8 3 4" xfId="6599" xr:uid="{5E49562A-B68E-4E7A-8638-3713508424F0}"/>
    <cellStyle name="Note 8 3 4 2" xfId="13384" xr:uid="{C2FD1FD3-21F5-44E4-AB89-023067127F2B}"/>
    <cellStyle name="Note 8 3 4 3" xfId="17147" xr:uid="{CF23CC4C-81C2-4C91-A07E-AD9F7CF477A8}"/>
    <cellStyle name="Note 8 3 5" xfId="4043" xr:uid="{D5927099-F8E0-4EDF-B52D-A10E4A2C5DF2}"/>
    <cellStyle name="Note 8 3 6" xfId="7891" xr:uid="{5855D1D6-D6D1-4AFC-8255-F55EBDE0CCCE}"/>
    <cellStyle name="Note 8 3 7" xfId="11496" xr:uid="{6E5CF5A8-1E00-4A54-BEDC-CDD1E21092D2}"/>
    <cellStyle name="Note 8 3 8" xfId="15265" xr:uid="{F2651006-0793-47A6-98C9-8347923F843F}"/>
    <cellStyle name="Note 8 3 9" xfId="18452" xr:uid="{DA52D7CA-79D2-43D7-B91E-C141FA915F57}"/>
    <cellStyle name="Note 8 4" xfId="1491" xr:uid="{4CF7F6BC-3A3E-4466-9E42-B178AB071624}"/>
    <cellStyle name="Note 8 4 2" xfId="4048" xr:uid="{4321C89A-37A2-406C-9E5E-089EA27F32E5}"/>
    <cellStyle name="Note 8 4 2 2" xfId="6604" xr:uid="{493BB72E-358F-4682-B381-F3D223BC7CFB}"/>
    <cellStyle name="Note 8 4 2 3" xfId="9377" xr:uid="{C9768181-955B-4E8B-9480-B61F8897E637}"/>
    <cellStyle name="Note 8 4 2 4" xfId="13385" xr:uid="{746F583B-0271-4E3D-A77C-36EB316C9598}"/>
    <cellStyle name="Note 8 4 2 5" xfId="17148" xr:uid="{FA2914BA-B872-4943-9760-E3FB5BA033FC}"/>
    <cellStyle name="Note 8 4 2 6" xfId="19731" xr:uid="{8E352B75-5473-472B-84DF-C60C56FD8013}"/>
    <cellStyle name="Note 8 4 3" xfId="6603" xr:uid="{BE5B7F84-B662-46FA-B66F-AF3E4FAEF426}"/>
    <cellStyle name="Note 8 4 4" xfId="4047" xr:uid="{56BF87C9-151E-4BC3-BEB4-33A180912589}"/>
    <cellStyle name="Note 8 4 5" xfId="7893" xr:uid="{C7D709A5-6DB5-42A1-BDA5-5057E0B427B9}"/>
    <cellStyle name="Note 8 4 6" xfId="11499" xr:uid="{98DDFBF5-2846-40ED-A4B2-4B3492CA9A2A}"/>
    <cellStyle name="Note 8 4 7" xfId="15268" xr:uid="{E86BA63C-E23D-48D2-9B74-31EA440270A4}"/>
    <cellStyle name="Note 8 4 8" xfId="18454" xr:uid="{4D0C547F-3D23-49FD-98F3-4BFBD50954EC}"/>
    <cellStyle name="Note 8 5" xfId="4049" xr:uid="{F1FEB792-3F76-4674-93C2-1DD43697BDB1}"/>
    <cellStyle name="Note 8 5 2" xfId="6605" xr:uid="{570907DB-C043-4AF0-8A0E-C0787AC3523F}"/>
    <cellStyle name="Note 8 5 2 2" xfId="9589" xr:uid="{68A860A2-3030-4DA8-8E14-C2A8060C667E}"/>
    <cellStyle name="Note 8 5 2 3" xfId="13386" xr:uid="{5B791E9B-9C05-4FFA-B420-6FC67D403769}"/>
    <cellStyle name="Note 8 5 2 4" xfId="17149" xr:uid="{330E5F3D-17C8-42B9-9056-FE9A89215139}"/>
    <cellStyle name="Note 8 5 3" xfId="8107" xr:uid="{0DAE5A89-C604-489D-8B94-A543E09E9B0D}"/>
    <cellStyle name="Note 8 5 4" xfId="11500" xr:uid="{0B0231C8-F8D9-4F37-B39B-FC21DEF46E8F}"/>
    <cellStyle name="Note 8 5 5" xfId="15269" xr:uid="{4AE9D5E2-9612-44F1-81C6-1D55822C2ED6}"/>
    <cellStyle name="Note 8 5 6" xfId="19726" xr:uid="{182CB725-2B5B-421A-9491-D63F7109C18E}"/>
    <cellStyle name="Note 8 6" xfId="6594" xr:uid="{B74602CF-1F30-4318-B285-6FA3B38F80C6}"/>
    <cellStyle name="Note 8 6 2" xfId="9372" xr:uid="{D765ACC3-6DB6-4747-8E1E-9D713C862545}"/>
    <cellStyle name="Note 8 6 3" xfId="13387" xr:uid="{8FCE8555-6081-4CDB-9E79-31DFE8E49201}"/>
    <cellStyle name="Note 8 6 4" xfId="17150" xr:uid="{25F964A6-5BC2-4161-A558-33D5FD6BDDBD}"/>
    <cellStyle name="Note 8 7" xfId="4038" xr:uid="{2D134350-AA92-440B-9E1F-0836B224F6AA}"/>
    <cellStyle name="Note 8 8" xfId="7888" xr:uid="{43290A86-BB1D-43FD-9FFD-8576CE7D3521}"/>
    <cellStyle name="Note 8 9" xfId="11492" xr:uid="{65CE157A-09D4-4BC1-B791-36B12532A1D5}"/>
    <cellStyle name="Note 9" xfId="1492" xr:uid="{A7FF4274-0C9B-410B-B2BA-79BFACF71693}"/>
    <cellStyle name="Note 9 10" xfId="15270" xr:uid="{C1C96298-9154-4A29-8107-979E760A1D8D}"/>
    <cellStyle name="Note 9 11" xfId="18455" xr:uid="{B2A4955D-1720-4115-A56F-9FD616306C0B}"/>
    <cellStyle name="Note 9 2" xfId="1493" xr:uid="{79252D27-827C-464C-A693-C3EEADA07FAF}"/>
    <cellStyle name="Note 9 2 2" xfId="1494" xr:uid="{F6C0C97F-BA11-4253-8FE0-6EC0DC7D9BDB}"/>
    <cellStyle name="Note 9 2 2 2" xfId="4053" xr:uid="{DB290E57-97BF-423F-AD3B-EB19DBD77AEC}"/>
    <cellStyle name="Note 9 2 2 2 2" xfId="6609" xr:uid="{CC7BBCB3-FA44-45E9-B229-1254F67579EF}"/>
    <cellStyle name="Note 9 2 2 2 3" xfId="9380" xr:uid="{D7F0B933-ADBF-4758-8DE8-519722F0333D}"/>
    <cellStyle name="Note 9 2 2 2 4" xfId="13388" xr:uid="{562FC637-D28D-4618-BB86-F68048F928BE}"/>
    <cellStyle name="Note 9 2 2 2 5" xfId="17151" xr:uid="{AE8F3809-D8C3-4A46-A036-D2C7B0FBAE99}"/>
    <cellStyle name="Note 9 2 2 2 6" xfId="19734" xr:uid="{DA8D3F9A-D0A1-42CE-9032-9BE6ADE69946}"/>
    <cellStyle name="Note 9 2 2 3" xfId="6608" xr:uid="{E9AFB1BF-EDDF-4AE0-B3B7-74C7CE0E6378}"/>
    <cellStyle name="Note 9 2 2 4" xfId="4052" xr:uid="{B77104E0-22B4-4C9E-8709-5ACC29C00907}"/>
    <cellStyle name="Note 9 2 2 5" xfId="7896" xr:uid="{B556BB2F-7556-4727-814F-DA5421483A2A}"/>
    <cellStyle name="Note 9 2 2 6" xfId="11503" xr:uid="{83B787EE-F1A0-4F10-9760-E48839A5FAB3}"/>
    <cellStyle name="Note 9 2 2 7" xfId="15272" xr:uid="{8074AAB2-0741-4DB0-BAD3-9D910EA3729D}"/>
    <cellStyle name="Note 9 2 2 8" xfId="18457" xr:uid="{C60DC16E-82E7-4FEC-80D6-DA45CAAEBE18}"/>
    <cellStyle name="Note 9 2 3" xfId="4054" xr:uid="{351A60B9-8BE9-4C6A-9B96-F69472029166}"/>
    <cellStyle name="Note 9 2 3 2" xfId="6610" xr:uid="{3F805F12-5C6B-4E21-9BC9-6DAA075DC954}"/>
    <cellStyle name="Note 9 2 3 2 2" xfId="13389" xr:uid="{CEABFD1F-0CB7-4125-B00D-9D0EBC5057B3}"/>
    <cellStyle name="Note 9 2 3 2 3" xfId="17152" xr:uid="{4B836906-B710-4F83-A7E8-B6EBD1BA64B6}"/>
    <cellStyle name="Note 9 2 3 3" xfId="9379" xr:uid="{3A495D75-B46C-4CF7-971D-DEC4777B09E2}"/>
    <cellStyle name="Note 9 2 3 4" xfId="11504" xr:uid="{A860E3EA-675B-40B0-A368-9B9FF51C02A3}"/>
    <cellStyle name="Note 9 2 3 5" xfId="15273" xr:uid="{09CBE153-AB0B-4D3F-B8A5-D993676D30BC}"/>
    <cellStyle name="Note 9 2 3 6" xfId="19733" xr:uid="{5522581F-D5C1-40CB-88E2-B37572CE0B3F}"/>
    <cellStyle name="Note 9 2 4" xfId="6607" xr:uid="{FE0A437F-F983-4265-8C6F-A775680ABF57}"/>
    <cellStyle name="Note 9 2 4 2" xfId="13390" xr:uid="{BC95192F-781D-433D-9F8A-0541C1AEB6FC}"/>
    <cellStyle name="Note 9 2 4 3" xfId="17153" xr:uid="{A9D79BEF-5DE9-4C39-A1A0-1508E1EAF0D3}"/>
    <cellStyle name="Note 9 2 5" xfId="4051" xr:uid="{A2F0436D-BEAE-49D1-A0F2-1B10161A50EE}"/>
    <cellStyle name="Note 9 2 6" xfId="7895" xr:uid="{93FB800C-5DCA-4AE1-92F6-C365DA3E4538}"/>
    <cellStyle name="Note 9 2 7" xfId="11502" xr:uid="{61DB4E3D-8B9E-4A08-83FE-8236DD13D98F}"/>
    <cellStyle name="Note 9 2 8" xfId="15271" xr:uid="{0B743C8D-35B1-4038-B3FF-7B67823C0B24}"/>
    <cellStyle name="Note 9 2 9" xfId="18456" xr:uid="{B14AB54B-3249-4AE4-88DE-789527201B56}"/>
    <cellStyle name="Note 9 3" xfId="1495" xr:uid="{67892715-F267-4E60-8BE5-3D957092ED27}"/>
    <cellStyle name="Note 9 3 2" xfId="1496" xr:uid="{7F0C86F2-5D5D-4C0A-A097-5526E588155F}"/>
    <cellStyle name="Note 9 3 2 2" xfId="4057" xr:uid="{99A2328C-6B67-4418-9E51-08DACE2695F1}"/>
    <cellStyle name="Note 9 3 2 2 2" xfId="6613" xr:uid="{EEA42E57-9B5A-40E6-A324-932D1011C763}"/>
    <cellStyle name="Note 9 3 2 2 3" xfId="9382" xr:uid="{C585DE67-4406-4E3F-B7F4-54C535F16B54}"/>
    <cellStyle name="Note 9 3 2 2 4" xfId="13391" xr:uid="{6752E8F5-FA33-459A-8F61-D37ADF96BF99}"/>
    <cellStyle name="Note 9 3 2 2 5" xfId="17154" xr:uid="{232B7EF6-B3F7-4F9A-9BEA-D6E48982369F}"/>
    <cellStyle name="Note 9 3 2 2 6" xfId="19736" xr:uid="{04F55509-10DF-4921-8315-1C4F2C9B663A}"/>
    <cellStyle name="Note 9 3 2 3" xfId="6612" xr:uid="{DF2E4D83-AAF0-4A48-8643-45AA62933BCE}"/>
    <cellStyle name="Note 9 3 2 4" xfId="4056" xr:uid="{DC669920-0B10-43E1-A40D-16F3C7A741C1}"/>
    <cellStyle name="Note 9 3 2 5" xfId="7898" xr:uid="{163908F5-8DC6-4F0C-B1F0-3706E822201D}"/>
    <cellStyle name="Note 9 3 2 6" xfId="11506" xr:uid="{097E09DC-3F14-4C46-B71D-8A47D676554F}"/>
    <cellStyle name="Note 9 3 2 7" xfId="15275" xr:uid="{7186F474-1647-4319-9A89-34F42836ECFD}"/>
    <cellStyle name="Note 9 3 2 8" xfId="18459" xr:uid="{C5E1A94A-0546-4F2D-AE05-6CFBD929A122}"/>
    <cellStyle name="Note 9 3 3" xfId="4058" xr:uid="{AB3B4E63-9FBC-4EF9-AF15-C5C39CDF5759}"/>
    <cellStyle name="Note 9 3 3 2" xfId="6614" xr:uid="{072C491F-C4B6-4029-ABD6-E11BA7B81A0F}"/>
    <cellStyle name="Note 9 3 3 2 2" xfId="13392" xr:uid="{A17F3C93-6613-4F9A-8611-CB846D6D94ED}"/>
    <cellStyle name="Note 9 3 3 2 3" xfId="17155" xr:uid="{DA6B2D71-4B51-4C87-9451-C1D0EFB25738}"/>
    <cellStyle name="Note 9 3 3 3" xfId="9381" xr:uid="{FA32C059-B6B8-42FA-B0FA-499D6ADE72D0}"/>
    <cellStyle name="Note 9 3 3 4" xfId="11507" xr:uid="{73C846D8-2C16-422E-90CA-6F1607D18E9F}"/>
    <cellStyle name="Note 9 3 3 5" xfId="15276" xr:uid="{3AFA1A6D-6E54-4DC8-97C0-14609E2BF537}"/>
    <cellStyle name="Note 9 3 3 6" xfId="19735" xr:uid="{83C73D38-B3E4-4BFF-B451-E439A13C9460}"/>
    <cellStyle name="Note 9 3 4" xfId="6611" xr:uid="{7CBB2AED-921C-4567-92CE-A32BB94D02A0}"/>
    <cellStyle name="Note 9 3 4 2" xfId="13393" xr:uid="{BDFB945F-3AA4-4757-B471-40A92E117386}"/>
    <cellStyle name="Note 9 3 4 3" xfId="17156" xr:uid="{454689B5-4D40-4264-8C8A-02DEFC28425A}"/>
    <cellStyle name="Note 9 3 5" xfId="4055" xr:uid="{98AA69C0-B0AD-412E-ABB0-A40A6D61F900}"/>
    <cellStyle name="Note 9 3 6" xfId="7897" xr:uid="{D59A9770-699E-4B6B-8ED8-BBCC5054F55A}"/>
    <cellStyle name="Note 9 3 7" xfId="11505" xr:uid="{06DC7256-F7A1-4301-B0CD-DFEC3F3E133B}"/>
    <cellStyle name="Note 9 3 8" xfId="15274" xr:uid="{0B372E7C-3A51-401F-A8FB-1CEA841C286C}"/>
    <cellStyle name="Note 9 3 9" xfId="18458" xr:uid="{4CB4D763-BF65-42C3-8090-9501CA9D18A9}"/>
    <cellStyle name="Note 9 4" xfId="1497" xr:uid="{7938BD9F-4760-4892-8CA7-F57D9D381E3D}"/>
    <cellStyle name="Note 9 4 2" xfId="4060" xr:uid="{73D4C6D0-6A8B-49E6-B6D2-22F4E6109430}"/>
    <cellStyle name="Note 9 4 2 2" xfId="6616" xr:uid="{A0495107-9BB6-44A6-A66C-DB9B035C3BE2}"/>
    <cellStyle name="Note 9 4 2 3" xfId="9383" xr:uid="{024E9130-6A30-48D8-B4E9-6A4818EDFA73}"/>
    <cellStyle name="Note 9 4 2 4" xfId="13394" xr:uid="{812729ED-CC3A-49A4-8F08-0D5108C516B1}"/>
    <cellStyle name="Note 9 4 2 5" xfId="17157" xr:uid="{AED96089-0939-4DDA-9E4D-FA2E63110DF6}"/>
    <cellStyle name="Note 9 4 2 6" xfId="19737" xr:uid="{E39A3637-16A1-40C4-BD5A-2D7A8A6C940A}"/>
    <cellStyle name="Note 9 4 3" xfId="6615" xr:uid="{24CB73FB-4F67-4D5D-A4CA-40BA8BA01DC1}"/>
    <cellStyle name="Note 9 4 4" xfId="4059" xr:uid="{BF5F0269-C643-4ADC-9521-D8E971474A5E}"/>
    <cellStyle name="Note 9 4 5" xfId="7899" xr:uid="{DEB2DD9B-3C1F-44B8-A21F-3B6B3062BB20}"/>
    <cellStyle name="Note 9 4 6" xfId="11508" xr:uid="{9AB241E3-D98F-42FA-9872-1D473C9E7EB7}"/>
    <cellStyle name="Note 9 4 7" xfId="15277" xr:uid="{78B01CFA-A9B6-4EAF-BFE1-19F6F4141292}"/>
    <cellStyle name="Note 9 4 8" xfId="18460" xr:uid="{39E487DB-6425-4C26-BF3E-7FAEB957F5E1}"/>
    <cellStyle name="Note 9 5" xfId="4061" xr:uid="{B2CA7B17-3460-4256-87D9-13321E3A46FC}"/>
    <cellStyle name="Note 9 5 2" xfId="6617" xr:uid="{56266F4A-4F33-4FA7-8595-D1E3D9363DB0}"/>
    <cellStyle name="Note 9 5 2 2" xfId="9590" xr:uid="{FD91302C-F0A5-43F7-917E-1355453C3D04}"/>
    <cellStyle name="Note 9 5 2 3" xfId="13395" xr:uid="{D6169A35-285D-4E20-8CE5-CFAF22BA2204}"/>
    <cellStyle name="Note 9 5 2 4" xfId="17158" xr:uid="{369FA0BD-84C0-42AA-8F9C-D18CB675F7D2}"/>
    <cellStyle name="Note 9 5 3" xfId="8108" xr:uid="{47C33151-6D59-4219-960C-8638EC3319D2}"/>
    <cellStyle name="Note 9 5 4" xfId="11509" xr:uid="{590F9350-EDEE-41FE-B75A-D989F0467D38}"/>
    <cellStyle name="Note 9 5 5" xfId="15278" xr:uid="{83A160EC-8A39-40B9-B7A3-EE167CAA6220}"/>
    <cellStyle name="Note 9 5 6" xfId="19732" xr:uid="{D558BB52-CB71-48A3-B745-0337211F041B}"/>
    <cellStyle name="Note 9 6" xfId="6606" xr:uid="{CBECBC80-2A56-4B5F-AB0B-D5878355B739}"/>
    <cellStyle name="Note 9 6 2" xfId="9378" xr:uid="{12E9857C-378B-448C-97E6-D526B7BCEDAF}"/>
    <cellStyle name="Note 9 6 3" xfId="13396" xr:uid="{E159EA2F-1FB3-478C-AD29-C4495E8808D1}"/>
    <cellStyle name="Note 9 6 4" xfId="17159" xr:uid="{93671F93-7FEB-4160-B79F-8FFD796A2348}"/>
    <cellStyle name="Note 9 7" xfId="4050" xr:uid="{32E80C4B-8D05-4DEE-902A-E3798FAA67CA}"/>
    <cellStyle name="Note 9 8" xfId="7894" xr:uid="{EDF1F963-D605-455F-BFCA-DD04D289ECAD}"/>
    <cellStyle name="Note 9 9" xfId="11501" xr:uid="{6BF93034-068C-4615-BB21-938FA6F82CA3}"/>
    <cellStyle name="Output" xfId="53" builtinId="21" customBuiltin="1"/>
    <cellStyle name="Output 2" xfId="282" xr:uid="{5D94473A-D1AD-45C8-AA77-41479DE7691C}"/>
    <cellStyle name="Output 2 2" xfId="29296" xr:uid="{8DDDF83C-3901-4186-A4F9-517420C20055}"/>
    <cellStyle name="Percent 2" xfId="30" xr:uid="{00000000-0005-0000-0000-00001E000000}"/>
    <cellStyle name="Percent 2 2" xfId="1498" xr:uid="{BF487B0E-18BE-4079-8985-E6DD34E9DD90}"/>
    <cellStyle name="Percent 2 2 10" xfId="42151" xr:uid="{F1733FAE-4D8B-477E-A836-FC5DECD934F0}"/>
    <cellStyle name="Percent 2 2 2" xfId="1499" xr:uid="{2BCD0EE5-C2C7-4B01-A870-D170538AAF7C}"/>
    <cellStyle name="Percent 2 2 2 2" xfId="4064" xr:uid="{B55981FC-A1B2-468C-BEDA-03FF0AE10308}"/>
    <cellStyle name="Percent 2 2 2 2 2" xfId="6620" xr:uid="{A777F437-9660-492C-99B1-5E92A7EE4637}"/>
    <cellStyle name="Percent 2 2 2 2 3" xfId="9385" xr:uid="{5E4A5C9E-1165-48BB-9116-BB017BA36048}"/>
    <cellStyle name="Percent 2 2 2 2 4" xfId="13397" xr:uid="{A7952D70-4FEA-40E1-B033-500A409985F7}"/>
    <cellStyle name="Percent 2 2 2 2 5" xfId="17160" xr:uid="{DA6C965D-ADD0-4E7D-B64C-639EBBBDEF4B}"/>
    <cellStyle name="Percent 2 2 2 2 6" xfId="19739" xr:uid="{28633DCE-5DFF-499F-A630-31F1DC8F05C0}"/>
    <cellStyle name="Percent 2 2 2 3" xfId="6619" xr:uid="{C4263831-13EA-46C0-80EB-8F1742600010}"/>
    <cellStyle name="Percent 2 2 2 4" xfId="4063" xr:uid="{64D21766-5D58-4347-A7A4-EB5F254512AA}"/>
    <cellStyle name="Percent 2 2 2 5" xfId="7901" xr:uid="{0B483DFD-1534-41C1-BE4D-B0B9164209E7}"/>
    <cellStyle name="Percent 2 2 2 6" xfId="11511" xr:uid="{0F702751-34DA-4AE4-8253-511B2C634D32}"/>
    <cellStyle name="Percent 2 2 2 7" xfId="15280" xr:uid="{1316A3A9-2247-4ECC-A77D-0602F981B55D}"/>
    <cellStyle name="Percent 2 2 2 8" xfId="18462" xr:uid="{9B726497-B415-42DE-AB7C-CF241057BF1E}"/>
    <cellStyle name="Percent 2 2 3" xfId="4065" xr:uid="{8FC964A0-43F2-46FD-B614-DAF5791E55AC}"/>
    <cellStyle name="Percent 2 2 3 2" xfId="6621" xr:uid="{9FB41454-A4C1-4E58-BFA5-DD7AE1537698}"/>
    <cellStyle name="Percent 2 2 3 2 2" xfId="13398" xr:uid="{58E5E6DC-DAB2-4711-A761-AD7DF7BEA24F}"/>
    <cellStyle name="Percent 2 2 3 2 3" xfId="17161" xr:uid="{C0BF3AB4-5439-4843-8B17-D7D7AA46DE5E}"/>
    <cellStyle name="Percent 2 2 3 3" xfId="9384" xr:uid="{6F1FACEC-7DF1-42ED-B70A-07128A288CA0}"/>
    <cellStyle name="Percent 2 2 3 4" xfId="11512" xr:uid="{9C0FB7F1-918C-4F96-9D96-0077A1066C66}"/>
    <cellStyle name="Percent 2 2 3 5" xfId="15281" xr:uid="{7D109957-8A94-4290-91DC-BA32125504F9}"/>
    <cellStyle name="Percent 2 2 3 6" xfId="19738" xr:uid="{04069742-8CCC-4610-A8A1-DE2C5A726F11}"/>
    <cellStyle name="Percent 2 2 4" xfId="6618" xr:uid="{E78E8016-9C64-4030-A816-8D7C1746E9CC}"/>
    <cellStyle name="Percent 2 2 4 2" xfId="13399" xr:uid="{B62CBA0F-B52A-471D-8187-69CE93D7D47F}"/>
    <cellStyle name="Percent 2 2 4 3" xfId="17162" xr:uid="{FB9FE83D-DBE6-4B76-A8A9-85D8EE08CFC6}"/>
    <cellStyle name="Percent 2 2 5" xfId="4062" xr:uid="{25591911-695E-4C97-9868-E58506BC12D6}"/>
    <cellStyle name="Percent 2 2 6" xfId="7900" xr:uid="{B72580BD-04BA-405C-B2C0-87E29E3314C8}"/>
    <cellStyle name="Percent 2 2 7" xfId="11510" xr:uid="{0B748C95-7651-4172-9DBA-84FF35CF6F1F}"/>
    <cellStyle name="Percent 2 2 8" xfId="15279" xr:uid="{A33191B1-441C-40A3-BC76-FBA1FF224B8D}"/>
    <cellStyle name="Percent 2 2 9" xfId="18461" xr:uid="{92A510DF-843A-4ED3-8DD7-04961469EB6A}"/>
    <cellStyle name="Percent 2 3" xfId="11513" xr:uid="{2CB011A5-3613-47DB-894A-B42FA1975F5D}"/>
    <cellStyle name="Percent 3" xfId="1500" xr:uid="{53DEA3F3-75F5-4C34-B836-02697D9CE623}"/>
    <cellStyle name="Percent 3 2" xfId="42229" xr:uid="{8EAE766D-430D-45D0-A226-1F02505F17D6}"/>
    <cellStyle name="Percent 3 3" xfId="29300" xr:uid="{A54D6976-6FA4-436A-BA51-A226AD6F7FA3}"/>
    <cellStyle name="Percent 4" xfId="6623" xr:uid="{7F248D5E-E5F2-44F7-91B2-D47E76BFF6DA}"/>
    <cellStyle name="Percent 4 2" xfId="11514" xr:uid="{A09BB668-FC0E-4C75-B76D-7FCBEDAA647E}"/>
    <cellStyle name="Percent 5" xfId="13400" xr:uid="{6F4EDBBB-47D7-409B-8118-DCA1753D75F5}"/>
    <cellStyle name="Percent 5 2" xfId="17163" xr:uid="{939F2000-DFDE-48BF-AC7D-65F2E5CC2682}"/>
    <cellStyle name="Percent 6" xfId="11515" xr:uid="{D833F69C-C507-4933-AD22-7E2E7C9292CD}"/>
    <cellStyle name="Percent 7" xfId="15282" xr:uid="{947976E4-0E54-472E-9FAB-705A770713C0}"/>
    <cellStyle name="Percent 8" xfId="1510" xr:uid="{3AB3B21A-31CA-47DC-90EE-CC021E96A9FD}"/>
    <cellStyle name="Porcentual 2" xfId="31" xr:uid="{00000000-0005-0000-0000-00001F000000}"/>
    <cellStyle name="Porcentual 3" xfId="32" xr:uid="{00000000-0005-0000-0000-000020000000}"/>
    <cellStyle name="Standard 2" xfId="35" xr:uid="{00000000-0005-0000-0000-000003000000}"/>
    <cellStyle name="Standard 2 2" xfId="38" xr:uid="{00000000-0005-0000-0000-000004000000}"/>
    <cellStyle name="Standard 3" xfId="39" xr:uid="{00000000-0005-0000-0000-000005000000}"/>
    <cellStyle name="Standard 4" xfId="37" xr:uid="{00000000-0005-0000-0000-000006000000}"/>
    <cellStyle name="Standard 5" xfId="40" xr:uid="{00000000-0005-0000-0000-000007000000}"/>
    <cellStyle name="Standard 6" xfId="41" xr:uid="{00000000-0005-0000-0000-000008000000}"/>
    <cellStyle name="Standard 7" xfId="36" xr:uid="{00000000-0005-0000-0000-000009000000}"/>
    <cellStyle name="Standard 8" xfId="42" xr:uid="{00000000-0005-0000-0000-00000A000000}"/>
    <cellStyle name="Title" xfId="45" builtinId="15" customBuiltin="1"/>
    <cellStyle name="Title 2" xfId="100" xr:uid="{28B337FD-A22F-464F-B167-7E4B09DDB95A}"/>
    <cellStyle name="Title 2 2" xfId="29297" xr:uid="{8CEB9B6C-8D75-45A5-81AB-E3FB5620FF6C}"/>
    <cellStyle name="Title 3" xfId="22092" xr:uid="{2BC11059-0DB7-4C0F-8434-E0FAF61AC36C}"/>
    <cellStyle name="Total" xfId="60" builtinId="25" customBuiltin="1"/>
    <cellStyle name="Total 2" xfId="288" xr:uid="{385E542E-2FBC-4EBB-BAD3-3A14ACFEE9C0}"/>
    <cellStyle name="Total 2 2" xfId="29298" xr:uid="{1D00DAB5-A851-4B2B-9B09-D79D9EBA985A}"/>
    <cellStyle name="Warning Text" xfId="57" builtinId="11" customBuiltin="1"/>
    <cellStyle name="Warning Text 2" xfId="286" xr:uid="{D82F4EEE-44C8-48F7-8D51-367544EDCAE4}"/>
    <cellStyle name="Warning Text 2 2" xfId="29299" xr:uid="{F241FF12-5A0E-47CE-B2C2-966CB9D10615}"/>
  </cellStyles>
  <dxfs count="0"/>
  <tableStyles count="0" defaultTableStyle="TableStyleMedium2" defaultPivotStyle="PivotStyleMedium9"/>
  <colors>
    <mruColors>
      <color rgb="FFDAEEF3"/>
      <color rgb="FFEBF1DF"/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3.bin"/><Relationship Id="rId13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28.bin"/><Relationship Id="rId7" Type="http://schemas.openxmlformats.org/officeDocument/2006/relationships/printerSettings" Target="../printerSettings/printerSettings32.bin"/><Relationship Id="rId12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1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0.bin"/><Relationship Id="rId10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29.bin"/><Relationship Id="rId9" Type="http://schemas.openxmlformats.org/officeDocument/2006/relationships/printerSettings" Target="../printerSettings/printerSettings34.bin"/><Relationship Id="rId14" Type="http://schemas.openxmlformats.org/officeDocument/2006/relationships/printerSettings" Target="../printerSettings/printerSettings3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7.bin"/><Relationship Id="rId13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46.bin"/><Relationship Id="rId12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11" Type="http://schemas.openxmlformats.org/officeDocument/2006/relationships/printerSettings" Target="../printerSettings/printerSettings50.bin"/><Relationship Id="rId5" Type="http://schemas.openxmlformats.org/officeDocument/2006/relationships/printerSettings" Target="../printerSettings/printerSettings44.bin"/><Relationship Id="rId15" Type="http://schemas.openxmlformats.org/officeDocument/2006/relationships/printerSettings" Target="../printerSettings/printerSettings54.bin"/><Relationship Id="rId10" Type="http://schemas.openxmlformats.org/officeDocument/2006/relationships/printerSettings" Target="../printerSettings/printerSettings49.bin"/><Relationship Id="rId4" Type="http://schemas.openxmlformats.org/officeDocument/2006/relationships/printerSettings" Target="../printerSettings/printerSettings43.bin"/><Relationship Id="rId9" Type="http://schemas.openxmlformats.org/officeDocument/2006/relationships/printerSettings" Target="../printerSettings/printerSettings48.bin"/><Relationship Id="rId14" Type="http://schemas.openxmlformats.org/officeDocument/2006/relationships/printerSettings" Target="../printerSettings/printerSettings5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13" Type="http://schemas.openxmlformats.org/officeDocument/2006/relationships/printerSettings" Target="../printerSettings/printerSettings67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12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11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59.bin"/><Relationship Id="rId15" Type="http://schemas.openxmlformats.org/officeDocument/2006/relationships/printerSettings" Target="../printerSettings/printerSettings69.bin"/><Relationship Id="rId10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58.bin"/><Relationship Id="rId9" Type="http://schemas.openxmlformats.org/officeDocument/2006/relationships/printerSettings" Target="../printerSettings/printerSettings63.bin"/><Relationship Id="rId14" Type="http://schemas.openxmlformats.org/officeDocument/2006/relationships/printerSettings" Target="../printerSettings/printerSettings6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7.bin"/><Relationship Id="rId13" Type="http://schemas.openxmlformats.org/officeDocument/2006/relationships/printerSettings" Target="../printerSettings/printerSettings82.bin"/><Relationship Id="rId3" Type="http://schemas.openxmlformats.org/officeDocument/2006/relationships/printerSettings" Target="../printerSettings/printerSettings72.bin"/><Relationship Id="rId7" Type="http://schemas.openxmlformats.org/officeDocument/2006/relationships/printerSettings" Target="../printerSettings/printerSettings76.bin"/><Relationship Id="rId12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11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74.bin"/><Relationship Id="rId15" Type="http://schemas.openxmlformats.org/officeDocument/2006/relationships/printerSettings" Target="../printerSettings/printerSettings84.bin"/><Relationship Id="rId10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3.bin"/><Relationship Id="rId9" Type="http://schemas.openxmlformats.org/officeDocument/2006/relationships/printerSettings" Target="../printerSettings/printerSettings78.bin"/><Relationship Id="rId14" Type="http://schemas.openxmlformats.org/officeDocument/2006/relationships/printerSettings" Target="../printerSettings/printerSettings8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2.bin"/><Relationship Id="rId13" Type="http://schemas.openxmlformats.org/officeDocument/2006/relationships/printerSettings" Target="../printerSettings/printerSettings97.bin"/><Relationship Id="rId3" Type="http://schemas.openxmlformats.org/officeDocument/2006/relationships/printerSettings" Target="../printerSettings/printerSettings87.bin"/><Relationship Id="rId7" Type="http://schemas.openxmlformats.org/officeDocument/2006/relationships/printerSettings" Target="../printerSettings/printerSettings91.bin"/><Relationship Id="rId12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11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89.bin"/><Relationship Id="rId15" Type="http://schemas.openxmlformats.org/officeDocument/2006/relationships/printerSettings" Target="../printerSettings/printerSettings99.bin"/><Relationship Id="rId10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88.bin"/><Relationship Id="rId9" Type="http://schemas.openxmlformats.org/officeDocument/2006/relationships/printerSettings" Target="../printerSettings/printerSettings93.bin"/><Relationship Id="rId14" Type="http://schemas.openxmlformats.org/officeDocument/2006/relationships/printerSettings" Target="../printerSettings/printerSettings9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7.bin"/><Relationship Id="rId13" Type="http://schemas.openxmlformats.org/officeDocument/2006/relationships/printerSettings" Target="../printerSettings/printerSettings112.bin"/><Relationship Id="rId3" Type="http://schemas.openxmlformats.org/officeDocument/2006/relationships/printerSettings" Target="../printerSettings/printerSettings102.bin"/><Relationship Id="rId7" Type="http://schemas.openxmlformats.org/officeDocument/2006/relationships/printerSettings" Target="../printerSettings/printerSettings106.bin"/><Relationship Id="rId12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11" Type="http://schemas.openxmlformats.org/officeDocument/2006/relationships/printerSettings" Target="../printerSettings/printerSettings110.bin"/><Relationship Id="rId5" Type="http://schemas.openxmlformats.org/officeDocument/2006/relationships/printerSettings" Target="../printerSettings/printerSettings104.bin"/><Relationship Id="rId15" Type="http://schemas.openxmlformats.org/officeDocument/2006/relationships/printerSettings" Target="../printerSettings/printerSettings114.bin"/><Relationship Id="rId10" Type="http://schemas.openxmlformats.org/officeDocument/2006/relationships/printerSettings" Target="../printerSettings/printerSettings109.bin"/><Relationship Id="rId4" Type="http://schemas.openxmlformats.org/officeDocument/2006/relationships/printerSettings" Target="../printerSettings/printerSettings103.bin"/><Relationship Id="rId9" Type="http://schemas.openxmlformats.org/officeDocument/2006/relationships/printerSettings" Target="../printerSettings/printerSettings108.bin"/><Relationship Id="rId14" Type="http://schemas.openxmlformats.org/officeDocument/2006/relationships/printerSettings" Target="../printerSettings/printerSettings11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2.bin"/><Relationship Id="rId13" Type="http://schemas.openxmlformats.org/officeDocument/2006/relationships/printerSettings" Target="../printerSettings/printerSettings127.bin"/><Relationship Id="rId3" Type="http://schemas.openxmlformats.org/officeDocument/2006/relationships/printerSettings" Target="../printerSettings/printerSettings117.bin"/><Relationship Id="rId7" Type="http://schemas.openxmlformats.org/officeDocument/2006/relationships/printerSettings" Target="../printerSettings/printerSettings121.bin"/><Relationship Id="rId12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Relationship Id="rId6" Type="http://schemas.openxmlformats.org/officeDocument/2006/relationships/printerSettings" Target="../printerSettings/printerSettings120.bin"/><Relationship Id="rId11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19.bin"/><Relationship Id="rId15" Type="http://schemas.openxmlformats.org/officeDocument/2006/relationships/printerSettings" Target="../printerSettings/printerSettings129.bin"/><Relationship Id="rId10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18.bin"/><Relationship Id="rId9" Type="http://schemas.openxmlformats.org/officeDocument/2006/relationships/printerSettings" Target="../printerSettings/printerSettings123.bin"/><Relationship Id="rId14" Type="http://schemas.openxmlformats.org/officeDocument/2006/relationships/printerSettings" Target="../printerSettings/printerSettings12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7.bin"/><Relationship Id="rId13" Type="http://schemas.openxmlformats.org/officeDocument/2006/relationships/printerSettings" Target="../printerSettings/printerSettings142.bin"/><Relationship Id="rId3" Type="http://schemas.openxmlformats.org/officeDocument/2006/relationships/printerSettings" Target="../printerSettings/printerSettings132.bin"/><Relationship Id="rId7" Type="http://schemas.openxmlformats.org/officeDocument/2006/relationships/printerSettings" Target="../printerSettings/printerSettings136.bin"/><Relationship Id="rId12" Type="http://schemas.openxmlformats.org/officeDocument/2006/relationships/printerSettings" Target="../printerSettings/printerSettings141.bin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11" Type="http://schemas.openxmlformats.org/officeDocument/2006/relationships/printerSettings" Target="../printerSettings/printerSettings140.bin"/><Relationship Id="rId5" Type="http://schemas.openxmlformats.org/officeDocument/2006/relationships/printerSettings" Target="../printerSettings/printerSettings134.bin"/><Relationship Id="rId15" Type="http://schemas.openxmlformats.org/officeDocument/2006/relationships/printerSettings" Target="../printerSettings/printerSettings144.bin"/><Relationship Id="rId10" Type="http://schemas.openxmlformats.org/officeDocument/2006/relationships/printerSettings" Target="../printerSettings/printerSettings139.bin"/><Relationship Id="rId4" Type="http://schemas.openxmlformats.org/officeDocument/2006/relationships/printerSettings" Target="../printerSettings/printerSettings133.bin"/><Relationship Id="rId9" Type="http://schemas.openxmlformats.org/officeDocument/2006/relationships/printerSettings" Target="../printerSettings/printerSettings138.bin"/><Relationship Id="rId14" Type="http://schemas.openxmlformats.org/officeDocument/2006/relationships/printerSettings" Target="../printerSettings/printerSettings143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2.bin"/><Relationship Id="rId13" Type="http://schemas.openxmlformats.org/officeDocument/2006/relationships/printerSettings" Target="../printerSettings/printerSettings157.bin"/><Relationship Id="rId3" Type="http://schemas.openxmlformats.org/officeDocument/2006/relationships/printerSettings" Target="../printerSettings/printerSettings147.bin"/><Relationship Id="rId7" Type="http://schemas.openxmlformats.org/officeDocument/2006/relationships/printerSettings" Target="../printerSettings/printerSettings151.bin"/><Relationship Id="rId12" Type="http://schemas.openxmlformats.org/officeDocument/2006/relationships/printerSettings" Target="../printerSettings/printerSettings156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6" Type="http://schemas.openxmlformats.org/officeDocument/2006/relationships/printerSettings" Target="../printerSettings/printerSettings150.bin"/><Relationship Id="rId11" Type="http://schemas.openxmlformats.org/officeDocument/2006/relationships/printerSettings" Target="../printerSettings/printerSettings155.bin"/><Relationship Id="rId5" Type="http://schemas.openxmlformats.org/officeDocument/2006/relationships/printerSettings" Target="../printerSettings/printerSettings149.bin"/><Relationship Id="rId15" Type="http://schemas.openxmlformats.org/officeDocument/2006/relationships/printerSettings" Target="../printerSettings/printerSettings159.bin"/><Relationship Id="rId10" Type="http://schemas.openxmlformats.org/officeDocument/2006/relationships/printerSettings" Target="../printerSettings/printerSettings154.bin"/><Relationship Id="rId4" Type="http://schemas.openxmlformats.org/officeDocument/2006/relationships/printerSettings" Target="../printerSettings/printerSettings148.bin"/><Relationship Id="rId9" Type="http://schemas.openxmlformats.org/officeDocument/2006/relationships/printerSettings" Target="../printerSettings/printerSettings153.bin"/><Relationship Id="rId14" Type="http://schemas.openxmlformats.org/officeDocument/2006/relationships/printerSettings" Target="../printerSettings/printerSettings158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7.bin"/><Relationship Id="rId13" Type="http://schemas.openxmlformats.org/officeDocument/2006/relationships/printerSettings" Target="../printerSettings/printerSettings172.bin"/><Relationship Id="rId3" Type="http://schemas.openxmlformats.org/officeDocument/2006/relationships/printerSettings" Target="../printerSettings/printerSettings162.bin"/><Relationship Id="rId7" Type="http://schemas.openxmlformats.org/officeDocument/2006/relationships/printerSettings" Target="../printerSettings/printerSettings166.bin"/><Relationship Id="rId12" Type="http://schemas.openxmlformats.org/officeDocument/2006/relationships/printerSettings" Target="../printerSettings/printerSettings171.bin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11" Type="http://schemas.openxmlformats.org/officeDocument/2006/relationships/printerSettings" Target="../printerSettings/printerSettings170.bin"/><Relationship Id="rId5" Type="http://schemas.openxmlformats.org/officeDocument/2006/relationships/printerSettings" Target="../printerSettings/printerSettings164.bin"/><Relationship Id="rId15" Type="http://schemas.openxmlformats.org/officeDocument/2006/relationships/printerSettings" Target="../printerSettings/printerSettings174.bin"/><Relationship Id="rId10" Type="http://schemas.openxmlformats.org/officeDocument/2006/relationships/printerSettings" Target="../printerSettings/printerSettings169.bin"/><Relationship Id="rId4" Type="http://schemas.openxmlformats.org/officeDocument/2006/relationships/printerSettings" Target="../printerSettings/printerSettings163.bin"/><Relationship Id="rId9" Type="http://schemas.openxmlformats.org/officeDocument/2006/relationships/printerSettings" Target="../printerSettings/printerSettings168.bin"/><Relationship Id="rId14" Type="http://schemas.openxmlformats.org/officeDocument/2006/relationships/printerSettings" Target="../printerSettings/printerSettings173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2.bin"/><Relationship Id="rId13" Type="http://schemas.openxmlformats.org/officeDocument/2006/relationships/printerSettings" Target="../printerSettings/printerSettings187.bin"/><Relationship Id="rId3" Type="http://schemas.openxmlformats.org/officeDocument/2006/relationships/printerSettings" Target="../printerSettings/printerSettings177.bin"/><Relationship Id="rId7" Type="http://schemas.openxmlformats.org/officeDocument/2006/relationships/printerSettings" Target="../printerSettings/printerSettings181.bin"/><Relationship Id="rId12" Type="http://schemas.openxmlformats.org/officeDocument/2006/relationships/printerSettings" Target="../printerSettings/printerSettings186.bin"/><Relationship Id="rId2" Type="http://schemas.openxmlformats.org/officeDocument/2006/relationships/printerSettings" Target="../printerSettings/printerSettings176.bin"/><Relationship Id="rId1" Type="http://schemas.openxmlformats.org/officeDocument/2006/relationships/printerSettings" Target="../printerSettings/printerSettings175.bin"/><Relationship Id="rId6" Type="http://schemas.openxmlformats.org/officeDocument/2006/relationships/printerSettings" Target="../printerSettings/printerSettings180.bin"/><Relationship Id="rId11" Type="http://schemas.openxmlformats.org/officeDocument/2006/relationships/printerSettings" Target="../printerSettings/printerSettings185.bin"/><Relationship Id="rId5" Type="http://schemas.openxmlformats.org/officeDocument/2006/relationships/printerSettings" Target="../printerSettings/printerSettings179.bin"/><Relationship Id="rId15" Type="http://schemas.openxmlformats.org/officeDocument/2006/relationships/printerSettings" Target="../printerSettings/printerSettings189.bin"/><Relationship Id="rId10" Type="http://schemas.openxmlformats.org/officeDocument/2006/relationships/printerSettings" Target="../printerSettings/printerSettings184.bin"/><Relationship Id="rId4" Type="http://schemas.openxmlformats.org/officeDocument/2006/relationships/printerSettings" Target="../printerSettings/printerSettings178.bin"/><Relationship Id="rId9" Type="http://schemas.openxmlformats.org/officeDocument/2006/relationships/printerSettings" Target="../printerSettings/printerSettings183.bin"/><Relationship Id="rId14" Type="http://schemas.openxmlformats.org/officeDocument/2006/relationships/printerSettings" Target="../printerSettings/printerSettings188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7.bin"/><Relationship Id="rId13" Type="http://schemas.openxmlformats.org/officeDocument/2006/relationships/printerSettings" Target="../printerSettings/printerSettings202.bin"/><Relationship Id="rId3" Type="http://schemas.openxmlformats.org/officeDocument/2006/relationships/printerSettings" Target="../printerSettings/printerSettings192.bin"/><Relationship Id="rId7" Type="http://schemas.openxmlformats.org/officeDocument/2006/relationships/printerSettings" Target="../printerSettings/printerSettings196.bin"/><Relationship Id="rId12" Type="http://schemas.openxmlformats.org/officeDocument/2006/relationships/printerSettings" Target="../printerSettings/printerSettings201.bin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11" Type="http://schemas.openxmlformats.org/officeDocument/2006/relationships/printerSettings" Target="../printerSettings/printerSettings200.bin"/><Relationship Id="rId5" Type="http://schemas.openxmlformats.org/officeDocument/2006/relationships/printerSettings" Target="../printerSettings/printerSettings194.bin"/><Relationship Id="rId15" Type="http://schemas.openxmlformats.org/officeDocument/2006/relationships/printerSettings" Target="../printerSettings/printerSettings204.bin"/><Relationship Id="rId10" Type="http://schemas.openxmlformats.org/officeDocument/2006/relationships/printerSettings" Target="../printerSettings/printerSettings199.bin"/><Relationship Id="rId4" Type="http://schemas.openxmlformats.org/officeDocument/2006/relationships/printerSettings" Target="../printerSettings/printerSettings193.bin"/><Relationship Id="rId9" Type="http://schemas.openxmlformats.org/officeDocument/2006/relationships/printerSettings" Target="../printerSettings/printerSettings198.bin"/><Relationship Id="rId14" Type="http://schemas.openxmlformats.org/officeDocument/2006/relationships/printerSettings" Target="../printerSettings/printerSettings20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2.bin"/><Relationship Id="rId13" Type="http://schemas.openxmlformats.org/officeDocument/2006/relationships/printerSettings" Target="../printerSettings/printerSettings217.bin"/><Relationship Id="rId3" Type="http://schemas.openxmlformats.org/officeDocument/2006/relationships/printerSettings" Target="../printerSettings/printerSettings207.bin"/><Relationship Id="rId7" Type="http://schemas.openxmlformats.org/officeDocument/2006/relationships/printerSettings" Target="../printerSettings/printerSettings211.bin"/><Relationship Id="rId12" Type="http://schemas.openxmlformats.org/officeDocument/2006/relationships/printerSettings" Target="../printerSettings/printerSettings216.bin"/><Relationship Id="rId2" Type="http://schemas.openxmlformats.org/officeDocument/2006/relationships/printerSettings" Target="../printerSettings/printerSettings206.bin"/><Relationship Id="rId1" Type="http://schemas.openxmlformats.org/officeDocument/2006/relationships/printerSettings" Target="../printerSettings/printerSettings205.bin"/><Relationship Id="rId6" Type="http://schemas.openxmlformats.org/officeDocument/2006/relationships/printerSettings" Target="../printerSettings/printerSettings210.bin"/><Relationship Id="rId11" Type="http://schemas.openxmlformats.org/officeDocument/2006/relationships/printerSettings" Target="../printerSettings/printerSettings215.bin"/><Relationship Id="rId5" Type="http://schemas.openxmlformats.org/officeDocument/2006/relationships/printerSettings" Target="../printerSettings/printerSettings209.bin"/><Relationship Id="rId15" Type="http://schemas.openxmlformats.org/officeDocument/2006/relationships/printerSettings" Target="../printerSettings/printerSettings219.bin"/><Relationship Id="rId10" Type="http://schemas.openxmlformats.org/officeDocument/2006/relationships/printerSettings" Target="../printerSettings/printerSettings214.bin"/><Relationship Id="rId4" Type="http://schemas.openxmlformats.org/officeDocument/2006/relationships/printerSettings" Target="../printerSettings/printerSettings208.bin"/><Relationship Id="rId9" Type="http://schemas.openxmlformats.org/officeDocument/2006/relationships/printerSettings" Target="../printerSettings/printerSettings213.bin"/><Relationship Id="rId14" Type="http://schemas.openxmlformats.org/officeDocument/2006/relationships/printerSettings" Target="../printerSettings/printerSettings2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3646"/>
  <sheetViews>
    <sheetView tabSelected="1" topLeftCell="A3519" zoomScaleNormal="100" zoomScaleSheetLayoutView="80" workbookViewId="0">
      <selection activeCell="D3532" sqref="D3532"/>
    </sheetView>
  </sheetViews>
  <sheetFormatPr baseColWidth="10" defaultColWidth="9" defaultRowHeight="15"/>
  <cols>
    <col min="1" max="1" width="20.33203125" style="18" customWidth="1"/>
    <col min="2" max="2" width="10.33203125" style="18" customWidth="1"/>
    <col min="3" max="3" width="13" style="18" customWidth="1"/>
    <col min="4" max="4" width="14.33203125" style="6" customWidth="1"/>
    <col min="5" max="5" width="11" customWidth="1"/>
    <col min="6" max="6" width="16.33203125" bestFit="1" customWidth="1"/>
    <col min="7" max="7" width="15.6640625" customWidth="1"/>
    <col min="8" max="8" width="18.33203125" customWidth="1"/>
    <col min="9" max="9" width="15.33203125" customWidth="1"/>
    <col min="10" max="10" width="12.6640625" customWidth="1"/>
    <col min="11" max="11" width="15.33203125" customWidth="1"/>
  </cols>
  <sheetData>
    <row r="1" spans="1:11" ht="43" thickBot="1">
      <c r="A1" s="15" t="s">
        <v>0</v>
      </c>
      <c r="B1" s="19" t="s">
        <v>1</v>
      </c>
      <c r="C1" s="19" t="s">
        <v>2</v>
      </c>
      <c r="D1" s="8" t="s">
        <v>202</v>
      </c>
      <c r="E1" s="7" t="s">
        <v>3</v>
      </c>
      <c r="F1" s="26" t="s">
        <v>206</v>
      </c>
      <c r="G1" s="26" t="s">
        <v>208</v>
      </c>
      <c r="H1" s="26" t="s">
        <v>207</v>
      </c>
      <c r="I1" s="27" t="s">
        <v>203</v>
      </c>
      <c r="J1" s="27" t="s">
        <v>204</v>
      </c>
      <c r="K1" s="27" t="s">
        <v>205</v>
      </c>
    </row>
    <row r="2" spans="1:11">
      <c r="A2" s="16" t="s">
        <v>4</v>
      </c>
      <c r="B2" s="14" t="s">
        <v>5</v>
      </c>
      <c r="C2" s="14" t="s">
        <v>6</v>
      </c>
      <c r="D2" s="22">
        <v>12171094</v>
      </c>
      <c r="E2" s="1">
        <v>2006</v>
      </c>
      <c r="F2" s="28"/>
      <c r="G2" s="29"/>
      <c r="H2" s="29"/>
      <c r="I2" s="11">
        <f t="shared" ref="I2:I65" si="0">(F2/D2)*1000</f>
        <v>0</v>
      </c>
      <c r="J2" s="11">
        <f t="shared" ref="J2:J65" si="1">(G2/D2)*1000</f>
        <v>0</v>
      </c>
      <c r="K2" s="11">
        <f t="shared" ref="K2:K65" si="2">(H2/D2)*1000</f>
        <v>0</v>
      </c>
    </row>
    <row r="3" spans="1:11">
      <c r="A3" s="14" t="s">
        <v>4</v>
      </c>
      <c r="B3" s="14" t="s">
        <v>5</v>
      </c>
      <c r="C3" s="14" t="s">
        <v>6</v>
      </c>
      <c r="D3" s="22">
        <v>12472415</v>
      </c>
      <c r="E3" s="1">
        <v>2007</v>
      </c>
      <c r="F3" s="30"/>
      <c r="G3" s="29"/>
      <c r="H3" s="29"/>
      <c r="I3" s="11">
        <f t="shared" si="0"/>
        <v>0</v>
      </c>
      <c r="J3" s="11">
        <f t="shared" si="1"/>
        <v>0</v>
      </c>
      <c r="K3" s="11">
        <f t="shared" si="2"/>
        <v>0</v>
      </c>
    </row>
    <row r="4" spans="1:11">
      <c r="A4" s="14" t="s">
        <v>4</v>
      </c>
      <c r="B4" s="14" t="s">
        <v>5</v>
      </c>
      <c r="C4" s="14" t="s">
        <v>6</v>
      </c>
      <c r="D4" s="22">
        <v>12834809</v>
      </c>
      <c r="E4" s="1">
        <v>2008</v>
      </c>
      <c r="F4" s="30"/>
      <c r="G4" s="29"/>
      <c r="H4" s="29"/>
      <c r="I4" s="11">
        <f t="shared" si="0"/>
        <v>0</v>
      </c>
      <c r="J4" s="11">
        <f t="shared" si="1"/>
        <v>0</v>
      </c>
      <c r="K4" s="11">
        <f t="shared" si="2"/>
        <v>0</v>
      </c>
    </row>
    <row r="5" spans="1:11">
      <c r="A5" s="14" t="s">
        <v>4</v>
      </c>
      <c r="B5" s="14" t="s">
        <v>5</v>
      </c>
      <c r="C5" s="14" t="s">
        <v>6</v>
      </c>
      <c r="D5" s="22">
        <v>13411217</v>
      </c>
      <c r="E5" s="1">
        <v>2009</v>
      </c>
      <c r="F5" s="30">
        <v>3653</v>
      </c>
      <c r="G5" s="29"/>
      <c r="H5" s="29">
        <v>4289</v>
      </c>
      <c r="I5" s="11">
        <f t="shared" si="0"/>
        <v>0.27238393055604126</v>
      </c>
      <c r="J5" s="11">
        <f t="shared" si="1"/>
        <v>0</v>
      </c>
      <c r="K5" s="11">
        <f t="shared" si="2"/>
        <v>0.31980691983434467</v>
      </c>
    </row>
    <row r="6" spans="1:11">
      <c r="A6" s="14" t="s">
        <v>4</v>
      </c>
      <c r="B6" s="14" t="s">
        <v>5</v>
      </c>
      <c r="C6" s="14" t="s">
        <v>6</v>
      </c>
      <c r="D6" s="22">
        <v>13923141</v>
      </c>
      <c r="E6" s="1">
        <v>2010</v>
      </c>
      <c r="F6" s="30">
        <v>4759</v>
      </c>
      <c r="G6" s="29"/>
      <c r="H6" s="29">
        <v>9048</v>
      </c>
      <c r="I6" s="11">
        <f t="shared" si="0"/>
        <v>0.34180505677562273</v>
      </c>
      <c r="J6" s="11">
        <f t="shared" si="1"/>
        <v>0</v>
      </c>
      <c r="K6" s="11">
        <f t="shared" si="2"/>
        <v>0.6498533628295512</v>
      </c>
    </row>
    <row r="7" spans="1:11">
      <c r="A7" s="14" t="s">
        <v>4</v>
      </c>
      <c r="B7" s="14" t="s">
        <v>5</v>
      </c>
      <c r="C7" s="14" t="s">
        <v>6</v>
      </c>
      <c r="D7" s="22">
        <v>14567633</v>
      </c>
      <c r="E7" s="1">
        <v>2011</v>
      </c>
      <c r="F7" s="30">
        <v>3745</v>
      </c>
      <c r="G7" s="29"/>
      <c r="H7" s="29">
        <v>12793</v>
      </c>
      <c r="I7" s="11">
        <f t="shared" si="0"/>
        <v>0.25707676737874985</v>
      </c>
      <c r="J7" s="11">
        <f t="shared" si="1"/>
        <v>0</v>
      </c>
      <c r="K7" s="11">
        <f t="shared" si="2"/>
        <v>0.87817972899234897</v>
      </c>
    </row>
    <row r="8" spans="1:11">
      <c r="A8" s="14" t="s">
        <v>4</v>
      </c>
      <c r="B8" s="14" t="s">
        <v>5</v>
      </c>
      <c r="C8" s="14" t="s">
        <v>6</v>
      </c>
      <c r="D8" s="22">
        <v>15297370</v>
      </c>
      <c r="E8" s="1">
        <v>2012</v>
      </c>
      <c r="F8" s="30">
        <v>3557</v>
      </c>
      <c r="G8" s="29"/>
      <c r="H8" s="29">
        <v>16350</v>
      </c>
      <c r="I8" s="11">
        <f t="shared" si="0"/>
        <v>0.23252362987886152</v>
      </c>
      <c r="J8" s="11">
        <f t="shared" si="1"/>
        <v>0</v>
      </c>
      <c r="K8" s="11">
        <f t="shared" si="2"/>
        <v>1.0688111747313427</v>
      </c>
    </row>
    <row r="9" spans="1:11">
      <c r="A9" s="14" t="s">
        <v>4</v>
      </c>
      <c r="B9" s="14" t="s">
        <v>5</v>
      </c>
      <c r="C9" s="14" t="s">
        <v>6</v>
      </c>
      <c r="D9" s="22">
        <v>15965938</v>
      </c>
      <c r="E9" s="1">
        <v>2013</v>
      </c>
      <c r="F9" s="30">
        <v>3191</v>
      </c>
      <c r="G9" s="29"/>
      <c r="H9" s="29">
        <v>19541</v>
      </c>
      <c r="I9" s="11">
        <f t="shared" si="0"/>
        <v>0.19986298330859109</v>
      </c>
      <c r="J9" s="11">
        <f t="shared" si="1"/>
        <v>0</v>
      </c>
      <c r="K9" s="11">
        <f t="shared" si="2"/>
        <v>1.2239180685782445</v>
      </c>
    </row>
    <row r="10" spans="1:11">
      <c r="A10" s="14" t="s">
        <v>4</v>
      </c>
      <c r="B10" s="14" t="s">
        <v>5</v>
      </c>
      <c r="C10" s="14" t="s">
        <v>6</v>
      </c>
      <c r="D10" s="22">
        <v>16701362</v>
      </c>
      <c r="E10" s="1">
        <v>2014</v>
      </c>
      <c r="F10" s="30">
        <v>2466</v>
      </c>
      <c r="G10" s="29"/>
      <c r="H10" s="29">
        <v>22007</v>
      </c>
      <c r="I10" s="11">
        <f t="shared" si="0"/>
        <v>0.14765262857005315</v>
      </c>
      <c r="J10" s="11">
        <f t="shared" si="1"/>
        <v>0</v>
      </c>
      <c r="K10" s="11">
        <f t="shared" si="2"/>
        <v>1.3176769655073639</v>
      </c>
    </row>
    <row r="11" spans="1:11">
      <c r="A11" s="14" t="s">
        <v>4</v>
      </c>
      <c r="B11" s="14" t="s">
        <v>5</v>
      </c>
      <c r="C11" s="14" t="s">
        <v>6</v>
      </c>
      <c r="D11" s="22">
        <v>17384103</v>
      </c>
      <c r="E11" s="1">
        <v>2015</v>
      </c>
      <c r="F11" s="30">
        <v>2255</v>
      </c>
      <c r="G11" s="29"/>
      <c r="H11" s="29">
        <v>24262</v>
      </c>
      <c r="I11" s="11">
        <f t="shared" si="0"/>
        <v>0.1297162125650084</v>
      </c>
      <c r="J11" s="11">
        <f t="shared" si="1"/>
        <v>0</v>
      </c>
      <c r="K11" s="11">
        <f t="shared" si="2"/>
        <v>1.3956429043247154</v>
      </c>
    </row>
    <row r="12" spans="1:11">
      <c r="A12" s="14" t="s">
        <v>4</v>
      </c>
      <c r="B12" s="14" t="s">
        <v>5</v>
      </c>
      <c r="C12" s="14" t="s">
        <v>6</v>
      </c>
      <c r="D12" s="22">
        <v>17989857</v>
      </c>
      <c r="E12" s="1">
        <v>2016</v>
      </c>
      <c r="F12" s="30">
        <v>2448</v>
      </c>
      <c r="G12" s="29"/>
      <c r="H12" s="29">
        <v>26710</v>
      </c>
      <c r="I12" s="11">
        <f t="shared" si="0"/>
        <v>0.13607667920873412</v>
      </c>
      <c r="J12" s="11">
        <f t="shared" si="1"/>
        <v>0</v>
      </c>
      <c r="K12" s="11">
        <f t="shared" si="2"/>
        <v>1.4847255317260164</v>
      </c>
    </row>
    <row r="13" spans="1:11">
      <c r="A13" s="14" t="s">
        <v>4</v>
      </c>
      <c r="B13" s="14" t="s">
        <v>5</v>
      </c>
      <c r="C13" s="14" t="s">
        <v>6</v>
      </c>
      <c r="D13" s="22">
        <v>18656626</v>
      </c>
      <c r="E13" s="1">
        <v>2017</v>
      </c>
      <c r="F13" s="30">
        <v>3022</v>
      </c>
      <c r="G13" s="29"/>
      <c r="H13" s="29">
        <v>29732</v>
      </c>
      <c r="I13" s="11">
        <f t="shared" si="0"/>
        <v>0.16197998501979941</v>
      </c>
      <c r="J13" s="11">
        <f t="shared" si="1"/>
        <v>0</v>
      </c>
      <c r="K13" s="11">
        <f t="shared" si="2"/>
        <v>1.5936429234310643</v>
      </c>
    </row>
    <row r="14" spans="1:11">
      <c r="A14" s="14" t="s">
        <v>4</v>
      </c>
      <c r="B14" s="14" t="s">
        <v>5</v>
      </c>
      <c r="C14" s="14" t="s">
        <v>6</v>
      </c>
      <c r="D14" s="22">
        <v>19353761</v>
      </c>
      <c r="E14" s="1">
        <v>2018</v>
      </c>
      <c r="F14" s="30">
        <v>4274</v>
      </c>
      <c r="G14" s="29"/>
      <c r="H14" s="29">
        <v>34006</v>
      </c>
      <c r="I14" s="11">
        <f t="shared" si="0"/>
        <v>0.22083562982926161</v>
      </c>
      <c r="J14" s="11">
        <f t="shared" si="1"/>
        <v>0</v>
      </c>
      <c r="K14" s="11">
        <f t="shared" si="2"/>
        <v>1.7570745035034794</v>
      </c>
    </row>
    <row r="15" spans="1:11">
      <c r="A15" s="14" t="s">
        <v>4</v>
      </c>
      <c r="B15" s="14" t="s">
        <v>5</v>
      </c>
      <c r="C15" s="14" t="s">
        <v>6</v>
      </c>
      <c r="D15" s="22">
        <v>20081542</v>
      </c>
      <c r="E15" s="1">
        <v>2019</v>
      </c>
      <c r="F15" s="30"/>
      <c r="G15" s="29"/>
      <c r="H15" s="29"/>
      <c r="I15" s="11">
        <f t="shared" si="0"/>
        <v>0</v>
      </c>
      <c r="J15" s="11">
        <f t="shared" si="1"/>
        <v>0</v>
      </c>
      <c r="K15" s="11">
        <f t="shared" si="2"/>
        <v>0</v>
      </c>
    </row>
    <row r="16" spans="1:11">
      <c r="A16" s="14" t="s">
        <v>4</v>
      </c>
      <c r="B16" s="14" t="s">
        <v>5</v>
      </c>
      <c r="C16" s="14" t="s">
        <v>6</v>
      </c>
      <c r="D16" s="22">
        <v>20864851</v>
      </c>
      <c r="E16" s="1">
        <v>2020</v>
      </c>
      <c r="F16" s="30"/>
      <c r="G16" s="29"/>
      <c r="H16" s="29"/>
      <c r="I16" s="11">
        <f t="shared" si="0"/>
        <v>0</v>
      </c>
      <c r="J16" s="11">
        <f t="shared" si="1"/>
        <v>0</v>
      </c>
      <c r="K16" s="11">
        <f t="shared" si="2"/>
        <v>0</v>
      </c>
    </row>
    <row r="17" spans="1:11">
      <c r="A17" s="14" t="s">
        <v>4</v>
      </c>
      <c r="B17" s="14" t="s">
        <v>5</v>
      </c>
      <c r="C17" s="14" t="s">
        <v>6</v>
      </c>
      <c r="D17" s="22">
        <v>21495952</v>
      </c>
      <c r="E17" s="1">
        <v>2021</v>
      </c>
      <c r="F17" s="30"/>
      <c r="G17" s="29"/>
      <c r="H17" s="29"/>
      <c r="I17" s="11">
        <f t="shared" si="0"/>
        <v>0</v>
      </c>
      <c r="J17" s="11">
        <f t="shared" si="1"/>
        <v>0</v>
      </c>
      <c r="K17" s="11">
        <f t="shared" si="2"/>
        <v>0</v>
      </c>
    </row>
    <row r="18" spans="1:11">
      <c r="A18" s="14" t="s">
        <v>4</v>
      </c>
      <c r="B18" s="14" t="s">
        <v>5</v>
      </c>
      <c r="C18" s="14" t="s">
        <v>6</v>
      </c>
      <c r="D18" s="22">
        <v>21938957</v>
      </c>
      <c r="E18" s="1">
        <v>2022</v>
      </c>
      <c r="F18" s="30"/>
      <c r="G18" s="29"/>
      <c r="H18" s="29"/>
      <c r="I18" s="11">
        <f t="shared" si="0"/>
        <v>0</v>
      </c>
      <c r="J18" s="11">
        <f t="shared" si="1"/>
        <v>0</v>
      </c>
      <c r="K18" s="11">
        <f t="shared" si="2"/>
        <v>0</v>
      </c>
    </row>
    <row r="19" spans="1:11">
      <c r="A19" s="14" t="s">
        <v>4</v>
      </c>
      <c r="B19" s="14" t="s">
        <v>5</v>
      </c>
      <c r="C19" s="14" t="s">
        <v>6</v>
      </c>
      <c r="D19" s="22">
        <v>22549839</v>
      </c>
      <c r="E19" s="1">
        <v>2023</v>
      </c>
      <c r="F19" s="30"/>
      <c r="G19" s="29"/>
      <c r="H19" s="29"/>
      <c r="I19" s="11">
        <f t="shared" si="0"/>
        <v>0</v>
      </c>
      <c r="J19" s="11">
        <f t="shared" si="1"/>
        <v>0</v>
      </c>
      <c r="K19" s="11">
        <f t="shared" si="2"/>
        <v>0</v>
      </c>
    </row>
    <row r="20" spans="1:11">
      <c r="A20" s="14" t="s">
        <v>4</v>
      </c>
      <c r="B20" s="14" t="s">
        <v>5</v>
      </c>
      <c r="C20" s="14" t="s">
        <v>6</v>
      </c>
      <c r="D20" s="22">
        <v>23333093</v>
      </c>
      <c r="E20" s="1">
        <v>2024</v>
      </c>
      <c r="F20" s="30"/>
      <c r="G20" s="29"/>
      <c r="H20" s="29"/>
      <c r="I20" s="11">
        <f t="shared" si="0"/>
        <v>0</v>
      </c>
      <c r="J20" s="11">
        <f t="shared" si="1"/>
        <v>0</v>
      </c>
      <c r="K20" s="11">
        <f t="shared" si="2"/>
        <v>0</v>
      </c>
    </row>
    <row r="21" spans="1:11">
      <c r="A21" s="16" t="s">
        <v>7</v>
      </c>
      <c r="B21" s="14" t="s">
        <v>8</v>
      </c>
      <c r="C21" s="14" t="s">
        <v>9</v>
      </c>
      <c r="D21" s="22">
        <v>1963443</v>
      </c>
      <c r="E21" s="1">
        <v>2006</v>
      </c>
      <c r="F21" s="30">
        <v>1417</v>
      </c>
      <c r="G21" s="29"/>
      <c r="H21" s="29">
        <v>13885</v>
      </c>
      <c r="I21" s="11">
        <f t="shared" si="0"/>
        <v>0.72169143692992355</v>
      </c>
      <c r="J21" s="11">
        <f t="shared" si="1"/>
        <v>0</v>
      </c>
      <c r="K21" s="11">
        <f t="shared" si="2"/>
        <v>7.0717611868539096</v>
      </c>
    </row>
    <row r="22" spans="1:11">
      <c r="A22" s="14" t="s">
        <v>7</v>
      </c>
      <c r="B22" s="14" t="s">
        <v>8</v>
      </c>
      <c r="C22" s="14" t="s">
        <v>9</v>
      </c>
      <c r="D22" s="22">
        <v>1961199</v>
      </c>
      <c r="E22" s="1">
        <v>2007</v>
      </c>
      <c r="F22" s="30">
        <v>2176</v>
      </c>
      <c r="G22" s="29"/>
      <c r="H22" s="29">
        <v>14592</v>
      </c>
      <c r="I22" s="11">
        <f t="shared" si="0"/>
        <v>1.1095253464844721</v>
      </c>
      <c r="J22" s="11">
        <f t="shared" si="1"/>
        <v>0</v>
      </c>
      <c r="K22" s="11">
        <f t="shared" si="2"/>
        <v>7.4403464411311653</v>
      </c>
    </row>
    <row r="23" spans="1:11">
      <c r="A23" s="14" t="s">
        <v>7</v>
      </c>
      <c r="B23" s="14" t="s">
        <v>8</v>
      </c>
      <c r="C23" s="14" t="s">
        <v>9</v>
      </c>
      <c r="D23" s="22">
        <v>1958661</v>
      </c>
      <c r="E23" s="1">
        <v>2008</v>
      </c>
      <c r="F23" s="30">
        <v>3005</v>
      </c>
      <c r="G23" s="29">
        <v>168</v>
      </c>
      <c r="H23" s="29">
        <v>16670</v>
      </c>
      <c r="I23" s="11">
        <f t="shared" si="0"/>
        <v>1.5342113821636312</v>
      </c>
      <c r="J23" s="11">
        <f t="shared" si="1"/>
        <v>8.5772882596835284E-2</v>
      </c>
      <c r="K23" s="11">
        <f t="shared" si="2"/>
        <v>8.5109163862455013</v>
      </c>
    </row>
    <row r="24" spans="1:11">
      <c r="A24" s="14" t="s">
        <v>7</v>
      </c>
      <c r="B24" s="14" t="s">
        <v>8</v>
      </c>
      <c r="C24" s="14" t="s">
        <v>9</v>
      </c>
      <c r="D24" s="22">
        <v>1958695</v>
      </c>
      <c r="E24" s="1">
        <v>2009</v>
      </c>
      <c r="F24" s="30">
        <v>2045</v>
      </c>
      <c r="G24" s="29">
        <v>413</v>
      </c>
      <c r="H24" s="29">
        <v>16173</v>
      </c>
      <c r="I24" s="11">
        <f t="shared" si="0"/>
        <v>1.0440625007977251</v>
      </c>
      <c r="J24" s="11">
        <f t="shared" si="1"/>
        <v>0.21085467620022513</v>
      </c>
      <c r="K24" s="11">
        <f t="shared" si="2"/>
        <v>8.2570282764800034</v>
      </c>
    </row>
    <row r="25" spans="1:11">
      <c r="A25" s="14" t="s">
        <v>7</v>
      </c>
      <c r="B25" s="14" t="s">
        <v>8</v>
      </c>
      <c r="C25" s="14" t="s">
        <v>9</v>
      </c>
      <c r="D25" s="22">
        <v>1962907</v>
      </c>
      <c r="E25" s="1">
        <v>2010</v>
      </c>
      <c r="F25" s="30">
        <v>2088</v>
      </c>
      <c r="G25" s="29">
        <v>199</v>
      </c>
      <c r="H25" s="29">
        <v>17642</v>
      </c>
      <c r="I25" s="11">
        <f t="shared" si="0"/>
        <v>1.0637284395032471</v>
      </c>
      <c r="J25" s="11">
        <f t="shared" si="1"/>
        <v>0.10138024878407383</v>
      </c>
      <c r="K25" s="11">
        <f t="shared" si="2"/>
        <v>8.9876901962242748</v>
      </c>
    </row>
    <row r="26" spans="1:11">
      <c r="A26" s="14" t="s">
        <v>7</v>
      </c>
      <c r="B26" s="14" t="s">
        <v>8</v>
      </c>
      <c r="C26" s="14" t="s">
        <v>9</v>
      </c>
      <c r="D26" s="22">
        <v>1971042</v>
      </c>
      <c r="E26" s="1">
        <v>2011</v>
      </c>
      <c r="F26" s="30">
        <v>1849</v>
      </c>
      <c r="G26" s="29">
        <v>153</v>
      </c>
      <c r="H26" s="29">
        <v>18536</v>
      </c>
      <c r="I26" s="11">
        <f t="shared" si="0"/>
        <v>0.93808249646633601</v>
      </c>
      <c r="J26" s="11">
        <f t="shared" si="1"/>
        <v>7.762391668975091E-2</v>
      </c>
      <c r="K26" s="11">
        <f t="shared" si="2"/>
        <v>9.4041628742563574</v>
      </c>
    </row>
    <row r="27" spans="1:11">
      <c r="A27" s="14" t="s">
        <v>7</v>
      </c>
      <c r="B27" s="14" t="s">
        <v>8</v>
      </c>
      <c r="C27" s="14" t="s">
        <v>9</v>
      </c>
      <c r="D27" s="22">
        <v>1978033</v>
      </c>
      <c r="E27" s="1">
        <v>2012</v>
      </c>
      <c r="F27" s="30">
        <v>1886</v>
      </c>
      <c r="G27" s="29">
        <v>235</v>
      </c>
      <c r="H27" s="29">
        <v>19341</v>
      </c>
      <c r="I27" s="11">
        <f t="shared" si="0"/>
        <v>0.95347246481732106</v>
      </c>
      <c r="J27" s="11">
        <f t="shared" si="1"/>
        <v>0.11880489354828762</v>
      </c>
      <c r="K27" s="11">
        <f t="shared" si="2"/>
        <v>9.7778955153933218</v>
      </c>
    </row>
    <row r="28" spans="1:11">
      <c r="A28" s="14" t="s">
        <v>7</v>
      </c>
      <c r="B28" s="14" t="s">
        <v>8</v>
      </c>
      <c r="C28" s="14" t="s">
        <v>9</v>
      </c>
      <c r="D28" s="22">
        <v>1979828</v>
      </c>
      <c r="E28" s="1">
        <v>2013</v>
      </c>
      <c r="F28" s="30">
        <v>2109</v>
      </c>
      <c r="G28" s="29">
        <v>205</v>
      </c>
      <c r="H28" s="29">
        <v>20760</v>
      </c>
      <c r="I28" s="11">
        <f t="shared" si="0"/>
        <v>1.065244051503464</v>
      </c>
      <c r="J28" s="11">
        <f t="shared" si="1"/>
        <v>0.10354434829692277</v>
      </c>
      <c r="K28" s="11">
        <f t="shared" si="2"/>
        <v>10.485759368995691</v>
      </c>
    </row>
    <row r="29" spans="1:11">
      <c r="A29" s="14" t="s">
        <v>7</v>
      </c>
      <c r="B29" s="14" t="s">
        <v>8</v>
      </c>
      <c r="C29" s="14" t="s">
        <v>9</v>
      </c>
      <c r="D29" s="22">
        <v>1977496</v>
      </c>
      <c r="E29" s="1">
        <v>2014</v>
      </c>
      <c r="F29" s="30">
        <v>2219</v>
      </c>
      <c r="G29" s="29">
        <v>123</v>
      </c>
      <c r="H29" s="29">
        <v>21153</v>
      </c>
      <c r="I29" s="11">
        <f t="shared" si="0"/>
        <v>1.1221261635927458</v>
      </c>
      <c r="J29" s="11">
        <f t="shared" si="1"/>
        <v>6.2199872970665933E-2</v>
      </c>
      <c r="K29" s="11">
        <f t="shared" si="2"/>
        <v>10.696861080882085</v>
      </c>
    </row>
    <row r="30" spans="1:11">
      <c r="A30" s="14" t="s">
        <v>7</v>
      </c>
      <c r="B30" s="14" t="s">
        <v>8</v>
      </c>
      <c r="C30" s="14" t="s">
        <v>9</v>
      </c>
      <c r="D30" s="22">
        <v>1972224</v>
      </c>
      <c r="E30" s="1">
        <v>2015</v>
      </c>
      <c r="F30" s="30">
        <v>2567</v>
      </c>
      <c r="G30" s="29">
        <v>373</v>
      </c>
      <c r="H30" s="29">
        <v>23643</v>
      </c>
      <c r="I30" s="11">
        <f t="shared" si="0"/>
        <v>1.3015762915368638</v>
      </c>
      <c r="J30" s="11">
        <f t="shared" si="1"/>
        <v>0.18912659008307373</v>
      </c>
      <c r="K30" s="11">
        <f t="shared" si="2"/>
        <v>11.987989193925234</v>
      </c>
    </row>
    <row r="31" spans="1:11">
      <c r="A31" s="14" t="s">
        <v>7</v>
      </c>
      <c r="B31" s="14" t="s">
        <v>8</v>
      </c>
      <c r="C31" s="14" t="s">
        <v>9</v>
      </c>
      <c r="D31" s="22">
        <v>1969367</v>
      </c>
      <c r="E31" s="1">
        <v>2016</v>
      </c>
      <c r="F31" s="30">
        <v>2679</v>
      </c>
      <c r="G31" s="29">
        <v>176</v>
      </c>
      <c r="H31" s="29">
        <v>22424</v>
      </c>
      <c r="I31" s="11">
        <f t="shared" si="0"/>
        <v>1.3603355799096868</v>
      </c>
      <c r="J31" s="11">
        <f t="shared" si="1"/>
        <v>8.9368817493133593E-2</v>
      </c>
      <c r="K31" s="11">
        <f t="shared" si="2"/>
        <v>11.38639979242061</v>
      </c>
    </row>
    <row r="32" spans="1:11">
      <c r="A32" s="14" t="s">
        <v>7</v>
      </c>
      <c r="B32" s="14" t="s">
        <v>8</v>
      </c>
      <c r="C32" s="14" t="s">
        <v>9</v>
      </c>
      <c r="D32" s="22">
        <v>1965768</v>
      </c>
      <c r="E32" s="1">
        <v>2017</v>
      </c>
      <c r="F32" s="30">
        <v>2983</v>
      </c>
      <c r="G32" s="29">
        <v>181</v>
      </c>
      <c r="H32" s="29">
        <v>22208</v>
      </c>
      <c r="I32" s="11">
        <f t="shared" si="0"/>
        <v>1.5174730690498572</v>
      </c>
      <c r="J32" s="11">
        <f t="shared" si="1"/>
        <v>9.2075972342616219E-2</v>
      </c>
      <c r="K32" s="11">
        <f t="shared" si="2"/>
        <v>11.297365711518347</v>
      </c>
    </row>
    <row r="33" spans="1:11">
      <c r="A33" s="14" t="s">
        <v>7</v>
      </c>
      <c r="B33" s="14" t="s">
        <v>8</v>
      </c>
      <c r="C33" s="14" t="s">
        <v>9</v>
      </c>
      <c r="D33" s="22">
        <v>1956451</v>
      </c>
      <c r="E33" s="1">
        <v>2018</v>
      </c>
      <c r="F33" s="30">
        <v>2990</v>
      </c>
      <c r="G33" s="29">
        <v>245</v>
      </c>
      <c r="H33" s="29">
        <v>23132</v>
      </c>
      <c r="I33" s="11">
        <f t="shared" si="0"/>
        <v>1.5282774779434802</v>
      </c>
      <c r="J33" s="11">
        <f t="shared" si="1"/>
        <v>0.12522674986493401</v>
      </c>
      <c r="K33" s="11">
        <f t="shared" si="2"/>
        <v>11.823449705614912</v>
      </c>
    </row>
    <row r="34" spans="1:11">
      <c r="A34" s="14" t="s">
        <v>7</v>
      </c>
      <c r="B34" s="14" t="s">
        <v>8</v>
      </c>
      <c r="C34" s="14" t="s">
        <v>9</v>
      </c>
      <c r="D34" s="22">
        <v>1941067</v>
      </c>
      <c r="E34" s="1">
        <v>2019</v>
      </c>
      <c r="F34" s="30">
        <v>2998</v>
      </c>
      <c r="G34" s="29">
        <v>176</v>
      </c>
      <c r="H34" s="29">
        <v>23922</v>
      </c>
      <c r="I34" s="11">
        <f t="shared" si="0"/>
        <v>1.5445113435033411</v>
      </c>
      <c r="J34" s="11">
        <f t="shared" si="1"/>
        <v>9.067178000553304E-2</v>
      </c>
      <c r="K34" s="11">
        <f t="shared" si="2"/>
        <v>12.324149552797508</v>
      </c>
    </row>
    <row r="35" spans="1:11">
      <c r="A35" s="14" t="s">
        <v>7</v>
      </c>
      <c r="B35" s="14" t="s">
        <v>8</v>
      </c>
      <c r="C35" s="14" t="s">
        <v>9</v>
      </c>
      <c r="D35" s="22">
        <v>1921536</v>
      </c>
      <c r="E35" s="1">
        <v>2020</v>
      </c>
      <c r="F35" s="30">
        <v>2757</v>
      </c>
      <c r="G35" s="29">
        <v>174</v>
      </c>
      <c r="H35" s="29">
        <v>23802</v>
      </c>
      <c r="I35" s="11">
        <f t="shared" si="0"/>
        <v>1.4347896682653876</v>
      </c>
      <c r="J35" s="11">
        <f t="shared" si="1"/>
        <v>9.0552557953637092E-2</v>
      </c>
      <c r="K35" s="11">
        <f t="shared" si="2"/>
        <v>12.386965427657874</v>
      </c>
    </row>
    <row r="36" spans="1:11">
      <c r="A36" s="14" t="s">
        <v>7</v>
      </c>
      <c r="B36" s="14" t="s">
        <v>8</v>
      </c>
      <c r="C36" s="14" t="s">
        <v>9</v>
      </c>
      <c r="D36" s="22">
        <v>1894123</v>
      </c>
      <c r="E36" s="1">
        <v>2021</v>
      </c>
      <c r="F36" s="30">
        <v>3296</v>
      </c>
      <c r="G36" s="29"/>
      <c r="H36" s="29">
        <v>25169</v>
      </c>
      <c r="I36" s="11">
        <f t="shared" si="0"/>
        <v>1.7401193058740112</v>
      </c>
      <c r="J36" s="11">
        <f t="shared" si="1"/>
        <v>0</v>
      </c>
      <c r="K36" s="11">
        <f t="shared" si="2"/>
        <v>13.287943813574936</v>
      </c>
    </row>
    <row r="37" spans="1:11">
      <c r="A37" s="14" t="s">
        <v>7</v>
      </c>
      <c r="B37" s="14" t="s">
        <v>8</v>
      </c>
      <c r="C37" s="14" t="s">
        <v>9</v>
      </c>
      <c r="D37" s="22">
        <v>1861085</v>
      </c>
      <c r="E37" s="1">
        <v>2022</v>
      </c>
      <c r="F37" s="30">
        <v>3365</v>
      </c>
      <c r="G37" s="29"/>
      <c r="H37" s="29">
        <v>26728</v>
      </c>
      <c r="I37" s="11">
        <f t="shared" si="0"/>
        <v>1.8080850686561871</v>
      </c>
      <c r="J37" s="11">
        <f t="shared" si="1"/>
        <v>0</v>
      </c>
      <c r="K37" s="11">
        <f t="shared" si="2"/>
        <v>14.361514922746677</v>
      </c>
    </row>
    <row r="38" spans="1:11">
      <c r="A38" s="14" t="s">
        <v>7</v>
      </c>
      <c r="B38" s="14" t="s">
        <v>8</v>
      </c>
      <c r="C38" s="14" t="s">
        <v>9</v>
      </c>
      <c r="D38" s="22">
        <v>1830356</v>
      </c>
      <c r="E38" s="1">
        <v>2023</v>
      </c>
      <c r="F38" s="30">
        <v>3474</v>
      </c>
      <c r="G38" s="29"/>
      <c r="H38" s="29">
        <v>28292</v>
      </c>
      <c r="I38" s="11">
        <f t="shared" si="0"/>
        <v>1.8979914289897704</v>
      </c>
      <c r="J38" s="11">
        <f t="shared" si="1"/>
        <v>0</v>
      </c>
      <c r="K38" s="11">
        <f t="shared" si="2"/>
        <v>15.457102334190726</v>
      </c>
    </row>
    <row r="39" spans="1:11">
      <c r="A39" s="14" t="s">
        <v>7</v>
      </c>
      <c r="B39" s="14" t="s">
        <v>8</v>
      </c>
      <c r="C39" s="14" t="s">
        <v>9</v>
      </c>
      <c r="D39" s="22">
        <v>1798066</v>
      </c>
      <c r="E39" s="1">
        <v>2024</v>
      </c>
      <c r="F39" s="30">
        <v>4126</v>
      </c>
      <c r="G39" s="29"/>
      <c r="H39" s="29">
        <v>29738</v>
      </c>
      <c r="I39" s="11">
        <f t="shared" si="0"/>
        <v>2.2946877367126679</v>
      </c>
      <c r="J39" s="11">
        <f t="shared" si="1"/>
        <v>0</v>
      </c>
      <c r="K39" s="11">
        <f t="shared" si="2"/>
        <v>16.538881220155435</v>
      </c>
    </row>
    <row r="40" spans="1:11">
      <c r="A40" s="16" t="s">
        <v>10</v>
      </c>
      <c r="B40" s="14" t="s">
        <v>5</v>
      </c>
      <c r="C40" s="14" t="s">
        <v>9</v>
      </c>
      <c r="D40" s="22">
        <v>22449604</v>
      </c>
      <c r="E40" s="1">
        <v>2006</v>
      </c>
      <c r="F40" s="30">
        <v>8868</v>
      </c>
      <c r="G40" s="29">
        <v>3908</v>
      </c>
      <c r="H40" s="29">
        <v>79448</v>
      </c>
      <c r="I40" s="11">
        <f t="shared" si="0"/>
        <v>0.39501810366009127</v>
      </c>
      <c r="J40" s="11">
        <f t="shared" si="1"/>
        <v>0.1740787944410957</v>
      </c>
      <c r="K40" s="11">
        <f t="shared" si="2"/>
        <v>3.5389488384739436</v>
      </c>
    </row>
    <row r="41" spans="1:11">
      <c r="A41" s="14" t="s">
        <v>10</v>
      </c>
      <c r="B41" s="14" t="s">
        <v>5</v>
      </c>
      <c r="C41" s="14" t="s">
        <v>9</v>
      </c>
      <c r="D41" s="22">
        <v>22963051</v>
      </c>
      <c r="E41" s="1">
        <v>2007</v>
      </c>
      <c r="F41" s="30">
        <v>7939</v>
      </c>
      <c r="G41" s="29">
        <v>3564</v>
      </c>
      <c r="H41" s="29">
        <v>84338</v>
      </c>
      <c r="I41" s="11">
        <f t="shared" si="0"/>
        <v>0.3457293196796889</v>
      </c>
      <c r="J41" s="11">
        <f t="shared" si="1"/>
        <v>0.15520585657367569</v>
      </c>
      <c r="K41" s="11">
        <f t="shared" si="2"/>
        <v>3.6727697900422727</v>
      </c>
    </row>
    <row r="42" spans="1:11">
      <c r="A42" s="14" t="s">
        <v>10</v>
      </c>
      <c r="B42" s="14" t="s">
        <v>5</v>
      </c>
      <c r="C42" s="14" t="s">
        <v>9</v>
      </c>
      <c r="D42" s="22">
        <v>23482285</v>
      </c>
      <c r="E42" s="1">
        <v>2008</v>
      </c>
      <c r="F42" s="30">
        <v>11111</v>
      </c>
      <c r="G42" s="29">
        <v>3858</v>
      </c>
      <c r="H42" s="29">
        <v>88801</v>
      </c>
      <c r="I42" s="11">
        <f t="shared" si="0"/>
        <v>0.47316519665782097</v>
      </c>
      <c r="J42" s="11">
        <f t="shared" si="1"/>
        <v>0.16429406252415385</v>
      </c>
      <c r="K42" s="11">
        <f t="shared" si="2"/>
        <v>3.7816166527235318</v>
      </c>
    </row>
    <row r="43" spans="1:11">
      <c r="A43" s="14" t="s">
        <v>10</v>
      </c>
      <c r="B43" s="14" t="s">
        <v>5</v>
      </c>
      <c r="C43" s="14" t="s">
        <v>9</v>
      </c>
      <c r="D43" s="22">
        <v>23993780</v>
      </c>
      <c r="E43" s="1">
        <v>2009</v>
      </c>
      <c r="F43" s="30">
        <v>10657</v>
      </c>
      <c r="G43" s="29">
        <v>3619</v>
      </c>
      <c r="H43" s="29">
        <v>98847</v>
      </c>
      <c r="I43" s="11">
        <f t="shared" si="0"/>
        <v>0.44415677729811642</v>
      </c>
      <c r="J43" s="11">
        <f t="shared" si="1"/>
        <v>0.1508307569711817</v>
      </c>
      <c r="K43" s="11">
        <f t="shared" si="2"/>
        <v>4.1196926870213861</v>
      </c>
    </row>
    <row r="44" spans="1:11">
      <c r="A44" s="14" t="s">
        <v>10</v>
      </c>
      <c r="B44" s="14" t="s">
        <v>5</v>
      </c>
      <c r="C44" s="14" t="s">
        <v>9</v>
      </c>
      <c r="D44" s="22">
        <v>24480684</v>
      </c>
      <c r="E44" s="1">
        <v>2010</v>
      </c>
      <c r="F44" s="30">
        <v>9573</v>
      </c>
      <c r="G44" s="29">
        <v>5650</v>
      </c>
      <c r="H44" s="29">
        <v>102950</v>
      </c>
      <c r="I44" s="11">
        <f t="shared" si="0"/>
        <v>0.39104299536728626</v>
      </c>
      <c r="J44" s="11">
        <f t="shared" si="1"/>
        <v>0.23079420493316283</v>
      </c>
      <c r="K44" s="11">
        <f t="shared" si="2"/>
        <v>4.2053563536051524</v>
      </c>
    </row>
    <row r="45" spans="1:11">
      <c r="A45" s="14" t="s">
        <v>10</v>
      </c>
      <c r="B45" s="14" t="s">
        <v>5</v>
      </c>
      <c r="C45" s="14" t="s">
        <v>9</v>
      </c>
      <c r="D45" s="22">
        <v>24935051</v>
      </c>
      <c r="E45" s="1">
        <v>2011</v>
      </c>
      <c r="F45" s="30">
        <v>12267</v>
      </c>
      <c r="G45" s="29">
        <v>6596</v>
      </c>
      <c r="H45" s="29">
        <v>108641</v>
      </c>
      <c r="I45" s="11">
        <f t="shared" si="0"/>
        <v>0.49195808743282693</v>
      </c>
      <c r="J45" s="11">
        <f t="shared" si="1"/>
        <v>0.26452723116547866</v>
      </c>
      <c r="K45" s="11">
        <f t="shared" si="2"/>
        <v>4.3569592057381401</v>
      </c>
    </row>
    <row r="46" spans="1:11">
      <c r="A46" s="14" t="s">
        <v>10</v>
      </c>
      <c r="B46" s="14" t="s">
        <v>5</v>
      </c>
      <c r="C46" s="14" t="s">
        <v>9</v>
      </c>
      <c r="D46" s="22">
        <v>25351734</v>
      </c>
      <c r="E46" s="1">
        <v>2012</v>
      </c>
      <c r="F46" s="30">
        <v>13989</v>
      </c>
      <c r="G46" s="29">
        <v>5597</v>
      </c>
      <c r="H46" s="29">
        <v>116939</v>
      </c>
      <c r="I46" s="11">
        <f t="shared" si="0"/>
        <v>0.55179657533484694</v>
      </c>
      <c r="J46" s="11">
        <f t="shared" si="1"/>
        <v>0.22077385318100926</v>
      </c>
      <c r="K46" s="11">
        <f t="shared" si="2"/>
        <v>4.6126627866953802</v>
      </c>
    </row>
    <row r="47" spans="1:11">
      <c r="A47" s="14" t="s">
        <v>10</v>
      </c>
      <c r="B47" s="14" t="s">
        <v>5</v>
      </c>
      <c r="C47" s="14" t="s">
        <v>9</v>
      </c>
      <c r="D47" s="22">
        <v>25707678</v>
      </c>
      <c r="E47" s="1">
        <v>2013</v>
      </c>
      <c r="F47" s="30">
        <v>14231</v>
      </c>
      <c r="G47" s="29">
        <v>5903</v>
      </c>
      <c r="H47" s="29">
        <v>125274</v>
      </c>
      <c r="I47" s="11">
        <f t="shared" si="0"/>
        <v>0.55357002682233691</v>
      </c>
      <c r="J47" s="11">
        <f t="shared" si="1"/>
        <v>0.22962011582687475</v>
      </c>
      <c r="K47" s="11">
        <f t="shared" si="2"/>
        <v>4.8730188700823156</v>
      </c>
    </row>
    <row r="48" spans="1:11">
      <c r="A48" s="14" t="s">
        <v>10</v>
      </c>
      <c r="B48" s="14" t="s">
        <v>5</v>
      </c>
      <c r="C48" s="14" t="s">
        <v>9</v>
      </c>
      <c r="D48" s="22">
        <v>26016043</v>
      </c>
      <c r="E48" s="1">
        <v>2014</v>
      </c>
      <c r="F48" s="30">
        <v>15583</v>
      </c>
      <c r="G48" s="29">
        <v>6665</v>
      </c>
      <c r="H48" s="29">
        <v>134301</v>
      </c>
      <c r="I48" s="11">
        <f t="shared" si="0"/>
        <v>0.59897656226967344</v>
      </c>
      <c r="J48" s="11">
        <f t="shared" si="1"/>
        <v>0.25618807594990523</v>
      </c>
      <c r="K48" s="11">
        <f t="shared" si="2"/>
        <v>5.1622377776666495</v>
      </c>
    </row>
    <row r="49" spans="1:11">
      <c r="A49" s="14" t="s">
        <v>10</v>
      </c>
      <c r="B49" s="14" t="s">
        <v>5</v>
      </c>
      <c r="C49" s="14" t="s">
        <v>9</v>
      </c>
      <c r="D49" s="22">
        <v>26317773</v>
      </c>
      <c r="E49" s="1">
        <v>2015</v>
      </c>
      <c r="F49" s="30">
        <v>14140</v>
      </c>
      <c r="G49" s="29">
        <v>7232</v>
      </c>
      <c r="H49" s="29">
        <v>141230</v>
      </c>
      <c r="I49" s="11">
        <f t="shared" si="0"/>
        <v>0.53727950309473371</v>
      </c>
      <c r="J49" s="11">
        <f t="shared" si="1"/>
        <v>0.27479528757999394</v>
      </c>
      <c r="K49" s="11">
        <f t="shared" si="2"/>
        <v>5.3663355178266787</v>
      </c>
    </row>
    <row r="50" spans="1:11">
      <c r="A50" s="14" t="s">
        <v>10</v>
      </c>
      <c r="B50" s="14" t="s">
        <v>5</v>
      </c>
      <c r="C50" s="14" t="s">
        <v>9</v>
      </c>
      <c r="D50" s="22">
        <v>26624034</v>
      </c>
      <c r="E50" s="1">
        <v>2016</v>
      </c>
      <c r="F50" s="30">
        <v>14816</v>
      </c>
      <c r="G50" s="29">
        <v>6575</v>
      </c>
      <c r="H50" s="29">
        <v>149521</v>
      </c>
      <c r="I50" s="11">
        <f t="shared" si="0"/>
        <v>0.55648967395399207</v>
      </c>
      <c r="J50" s="11">
        <f t="shared" si="1"/>
        <v>0.24695731683635919</v>
      </c>
      <c r="K50" s="11">
        <f t="shared" si="2"/>
        <v>5.6160159651238422</v>
      </c>
    </row>
    <row r="51" spans="1:11">
      <c r="A51" s="14" t="s">
        <v>10</v>
      </c>
      <c r="B51" s="14" t="s">
        <v>5</v>
      </c>
      <c r="C51" s="14" t="s">
        <v>9</v>
      </c>
      <c r="D51" s="22">
        <v>26925929</v>
      </c>
      <c r="E51" s="1">
        <v>2017</v>
      </c>
      <c r="F51" s="30">
        <v>16683</v>
      </c>
      <c r="G51" s="29">
        <v>5927</v>
      </c>
      <c r="H51" s="29">
        <v>160348</v>
      </c>
      <c r="I51" s="11">
        <f t="shared" si="0"/>
        <v>0.61958865003320773</v>
      </c>
      <c r="J51" s="11">
        <f t="shared" si="1"/>
        <v>0.22012239577694795</v>
      </c>
      <c r="K51" s="11">
        <f t="shared" si="2"/>
        <v>5.9551520023691662</v>
      </c>
    </row>
    <row r="52" spans="1:11">
      <c r="A52" s="14" t="s">
        <v>10</v>
      </c>
      <c r="B52" s="14" t="s">
        <v>5</v>
      </c>
      <c r="C52" s="14" t="s">
        <v>9</v>
      </c>
      <c r="D52" s="22">
        <v>27220628</v>
      </c>
      <c r="E52" s="1">
        <v>2018</v>
      </c>
      <c r="F52" s="30">
        <v>15708</v>
      </c>
      <c r="G52" s="29">
        <v>6383</v>
      </c>
      <c r="H52" s="29">
        <v>169716</v>
      </c>
      <c r="I52" s="11">
        <f t="shared" si="0"/>
        <v>0.57706236608501471</v>
      </c>
      <c r="J52" s="11">
        <f t="shared" si="1"/>
        <v>0.23449128359566135</v>
      </c>
      <c r="K52" s="11">
        <f t="shared" si="2"/>
        <v>6.2348304381515369</v>
      </c>
    </row>
    <row r="53" spans="1:11">
      <c r="A53" s="14" t="s">
        <v>10</v>
      </c>
      <c r="B53" s="14" t="s">
        <v>5</v>
      </c>
      <c r="C53" s="14" t="s">
        <v>9</v>
      </c>
      <c r="D53" s="22">
        <v>27529185</v>
      </c>
      <c r="E53" s="1">
        <v>2019</v>
      </c>
      <c r="F53" s="40">
        <v>14401</v>
      </c>
      <c r="G53" s="39">
        <v>5979</v>
      </c>
      <c r="H53" s="39">
        <v>178256</v>
      </c>
      <c r="I53" s="11">
        <f t="shared" si="0"/>
        <v>0.52311755687645678</v>
      </c>
      <c r="J53" s="11">
        <f t="shared" si="1"/>
        <v>0.21718768644985312</v>
      </c>
      <c r="K53" s="11">
        <f t="shared" si="2"/>
        <v>6.4751644482028796</v>
      </c>
    </row>
    <row r="54" spans="1:11">
      <c r="A54" s="14" t="s">
        <v>10</v>
      </c>
      <c r="B54" s="14" t="s">
        <v>5</v>
      </c>
      <c r="C54" s="14" t="s">
        <v>9</v>
      </c>
      <c r="D54" s="22">
        <v>27862546</v>
      </c>
      <c r="E54" s="1">
        <v>2020</v>
      </c>
      <c r="F54" s="40">
        <v>13981</v>
      </c>
      <c r="G54" s="39">
        <v>6393</v>
      </c>
      <c r="H54" s="39">
        <v>185707</v>
      </c>
      <c r="I54" s="11">
        <f t="shared" si="0"/>
        <v>0.50178472563131882</v>
      </c>
      <c r="J54" s="11">
        <f t="shared" si="1"/>
        <v>0.22944780423153002</v>
      </c>
      <c r="K54" s="11">
        <f t="shared" si="2"/>
        <v>6.6651123698458861</v>
      </c>
    </row>
    <row r="55" spans="1:11">
      <c r="A55" s="14" t="s">
        <v>10</v>
      </c>
      <c r="B55" s="14" t="s">
        <v>5</v>
      </c>
      <c r="C55" s="14" t="s">
        <v>9</v>
      </c>
      <c r="D55" s="22">
        <v>28230405</v>
      </c>
      <c r="E55" s="1">
        <v>2021</v>
      </c>
      <c r="F55" s="40">
        <v>16926</v>
      </c>
      <c r="G55" s="39">
        <v>8396</v>
      </c>
      <c r="H55" s="39">
        <v>194124</v>
      </c>
      <c r="I55" s="11">
        <f t="shared" si="0"/>
        <v>0.59956631865536458</v>
      </c>
      <c r="J55" s="11">
        <f t="shared" si="1"/>
        <v>0.29740983170450441</v>
      </c>
      <c r="K55" s="11">
        <f t="shared" si="2"/>
        <v>6.8764156943550754</v>
      </c>
    </row>
    <row r="56" spans="1:11">
      <c r="A56" s="14" t="s">
        <v>10</v>
      </c>
      <c r="B56" s="14" t="s">
        <v>5</v>
      </c>
      <c r="C56" s="14" t="s">
        <v>9</v>
      </c>
      <c r="D56" s="22">
        <v>28637951</v>
      </c>
      <c r="E56" s="1">
        <v>2022</v>
      </c>
      <c r="F56" s="40">
        <v>17867</v>
      </c>
      <c r="G56" s="39">
        <v>10974</v>
      </c>
      <c r="H56" s="39">
        <v>201118</v>
      </c>
      <c r="I56" s="11">
        <f t="shared" si="0"/>
        <v>0.62389240068187846</v>
      </c>
      <c r="J56" s="11">
        <f t="shared" si="1"/>
        <v>0.3831978062955691</v>
      </c>
      <c r="K56" s="11">
        <f t="shared" si="2"/>
        <v>7.0227789690680034</v>
      </c>
    </row>
    <row r="57" spans="1:11">
      <c r="A57" s="14" t="s">
        <v>10</v>
      </c>
      <c r="B57" s="14" t="s">
        <v>5</v>
      </c>
      <c r="C57" s="14" t="s">
        <v>9</v>
      </c>
      <c r="D57" s="22">
        <v>29075977</v>
      </c>
      <c r="E57" s="1">
        <v>2023</v>
      </c>
      <c r="F57" s="40">
        <v>21677</v>
      </c>
      <c r="G57" s="39">
        <v>8995</v>
      </c>
      <c r="H57" s="39">
        <v>213836</v>
      </c>
      <c r="I57" s="11">
        <f t="shared" si="0"/>
        <v>0.74552954832781715</v>
      </c>
      <c r="J57" s="11">
        <f t="shared" si="1"/>
        <v>0.30936191757202175</v>
      </c>
      <c r="K57" s="11">
        <f t="shared" si="2"/>
        <v>7.3543874381246077</v>
      </c>
    </row>
    <row r="58" spans="1:11">
      <c r="A58" s="14" t="s">
        <v>10</v>
      </c>
      <c r="B58" s="14" t="s">
        <v>5</v>
      </c>
      <c r="C58" s="14" t="s">
        <v>9</v>
      </c>
      <c r="D58" s="22">
        <v>29534577</v>
      </c>
      <c r="E58" s="1">
        <v>2024</v>
      </c>
      <c r="F58" s="40">
        <v>24482</v>
      </c>
      <c r="G58" s="39">
        <v>8323</v>
      </c>
      <c r="H58" s="39">
        <v>229914</v>
      </c>
      <c r="I58" s="11">
        <f t="shared" si="0"/>
        <v>0.82892671867282886</v>
      </c>
      <c r="J58" s="11">
        <f t="shared" si="1"/>
        <v>0.28180528876374294</v>
      </c>
      <c r="K58" s="11">
        <f t="shared" si="2"/>
        <v>7.7845706068517595</v>
      </c>
    </row>
    <row r="59" spans="1:11">
      <c r="A59" s="16" t="s">
        <v>11</v>
      </c>
      <c r="B59" s="14" t="s">
        <v>12</v>
      </c>
      <c r="C59" s="14" t="s">
        <v>13</v>
      </c>
      <c r="D59" s="22">
        <v>10430239</v>
      </c>
      <c r="E59" s="1">
        <v>2006</v>
      </c>
      <c r="F59" s="30">
        <v>417</v>
      </c>
      <c r="G59" s="29"/>
      <c r="H59" s="29"/>
      <c r="I59" s="11">
        <f t="shared" si="0"/>
        <v>3.9979908418205951E-2</v>
      </c>
      <c r="J59" s="11">
        <f t="shared" si="1"/>
        <v>0</v>
      </c>
      <c r="K59" s="11">
        <f t="shared" si="2"/>
        <v>0</v>
      </c>
    </row>
    <row r="60" spans="1:11">
      <c r="A60" s="14" t="s">
        <v>11</v>
      </c>
      <c r="B60" s="14" t="s">
        <v>12</v>
      </c>
      <c r="C60" s="14" t="s">
        <v>13</v>
      </c>
      <c r="D60" s="22">
        <v>10834824</v>
      </c>
      <c r="E60" s="1">
        <v>2007</v>
      </c>
      <c r="F60" s="30">
        <v>1472</v>
      </c>
      <c r="G60" s="29"/>
      <c r="H60" s="29"/>
      <c r="I60" s="11">
        <f t="shared" si="0"/>
        <v>0.13585822898461478</v>
      </c>
      <c r="J60" s="11">
        <f t="shared" si="1"/>
        <v>0</v>
      </c>
      <c r="K60" s="11">
        <f t="shared" si="2"/>
        <v>0</v>
      </c>
    </row>
    <row r="61" spans="1:11">
      <c r="A61" s="14" t="s">
        <v>11</v>
      </c>
      <c r="B61" s="14" t="s">
        <v>12</v>
      </c>
      <c r="C61" s="14" t="s">
        <v>13</v>
      </c>
      <c r="D61" s="22">
        <v>11253903</v>
      </c>
      <c r="E61" s="1">
        <v>2008</v>
      </c>
      <c r="F61" s="30">
        <v>2131</v>
      </c>
      <c r="G61" s="29"/>
      <c r="H61" s="29"/>
      <c r="I61" s="11">
        <f t="shared" si="0"/>
        <v>0.1893565281307294</v>
      </c>
      <c r="J61" s="11">
        <f t="shared" si="1"/>
        <v>0</v>
      </c>
      <c r="K61" s="11">
        <f t="shared" si="2"/>
        <v>0</v>
      </c>
    </row>
    <row r="62" spans="1:11">
      <c r="A62" s="14" t="s">
        <v>11</v>
      </c>
      <c r="B62" s="14" t="s">
        <v>12</v>
      </c>
      <c r="C62" s="14" t="s">
        <v>13</v>
      </c>
      <c r="D62" s="22">
        <v>11687537</v>
      </c>
      <c r="E62" s="1">
        <v>2009</v>
      </c>
      <c r="F62" s="30">
        <v>3417</v>
      </c>
      <c r="G62" s="29"/>
      <c r="H62" s="29"/>
      <c r="I62" s="11">
        <f t="shared" si="0"/>
        <v>0.29236271080895831</v>
      </c>
      <c r="J62" s="11">
        <f t="shared" si="1"/>
        <v>0</v>
      </c>
      <c r="K62" s="11">
        <f t="shared" si="2"/>
        <v>0</v>
      </c>
    </row>
    <row r="63" spans="1:11">
      <c r="A63" s="14" t="s">
        <v>11</v>
      </c>
      <c r="B63" s="14" t="s">
        <v>12</v>
      </c>
      <c r="C63" s="14" t="s">
        <v>13</v>
      </c>
      <c r="D63" s="22">
        <v>12143575</v>
      </c>
      <c r="E63" s="1">
        <v>2010</v>
      </c>
      <c r="F63" s="30">
        <v>2351</v>
      </c>
      <c r="G63" s="29"/>
      <c r="H63" s="29"/>
      <c r="I63" s="11">
        <f t="shared" si="0"/>
        <v>0.19360031951052306</v>
      </c>
      <c r="J63" s="11">
        <f t="shared" si="1"/>
        <v>0</v>
      </c>
      <c r="K63" s="11">
        <f t="shared" si="2"/>
        <v>0</v>
      </c>
    </row>
    <row r="64" spans="1:11">
      <c r="A64" s="14" t="s">
        <v>11</v>
      </c>
      <c r="B64" s="14" t="s">
        <v>12</v>
      </c>
      <c r="C64" s="14" t="s">
        <v>13</v>
      </c>
      <c r="D64" s="22">
        <v>12623133</v>
      </c>
      <c r="E64" s="1">
        <v>2011</v>
      </c>
      <c r="F64" s="30">
        <v>2817</v>
      </c>
      <c r="G64" s="29"/>
      <c r="H64" s="29"/>
      <c r="I64" s="11">
        <f t="shared" si="0"/>
        <v>0.22316171429073905</v>
      </c>
      <c r="J64" s="11">
        <f t="shared" si="1"/>
        <v>0</v>
      </c>
      <c r="K64" s="11">
        <f t="shared" si="2"/>
        <v>0</v>
      </c>
    </row>
    <row r="65" spans="1:11">
      <c r="A65" s="14" t="s">
        <v>11</v>
      </c>
      <c r="B65" s="14" t="s">
        <v>12</v>
      </c>
      <c r="C65" s="14" t="s">
        <v>13</v>
      </c>
      <c r="D65" s="22">
        <v>13120102</v>
      </c>
      <c r="E65" s="1">
        <v>2012</v>
      </c>
      <c r="F65" s="30">
        <v>5527</v>
      </c>
      <c r="G65" s="29"/>
      <c r="H65" s="29"/>
      <c r="I65" s="11">
        <f t="shared" si="0"/>
        <v>0.42126196884749828</v>
      </c>
      <c r="J65" s="11">
        <f t="shared" si="1"/>
        <v>0</v>
      </c>
      <c r="K65" s="11">
        <f t="shared" si="2"/>
        <v>0</v>
      </c>
    </row>
    <row r="66" spans="1:11">
      <c r="A66" s="14" t="s">
        <v>11</v>
      </c>
      <c r="B66" s="14" t="s">
        <v>12</v>
      </c>
      <c r="C66" s="14" t="s">
        <v>13</v>
      </c>
      <c r="D66" s="22">
        <v>13631498</v>
      </c>
      <c r="E66" s="1">
        <v>2013</v>
      </c>
      <c r="F66" s="30">
        <v>6105</v>
      </c>
      <c r="G66" s="29"/>
      <c r="H66" s="29"/>
      <c r="I66" s="11">
        <f t="shared" ref="I66:I129" si="3">(F66/D66)*1000</f>
        <v>0.44785980234894213</v>
      </c>
      <c r="J66" s="11">
        <f t="shared" ref="J66:J129" si="4">(G66/D66)*1000</f>
        <v>0</v>
      </c>
      <c r="K66" s="11">
        <f t="shared" ref="K66:K129" si="5">(H66/D66)*1000</f>
        <v>0</v>
      </c>
    </row>
    <row r="67" spans="1:11">
      <c r="A67" s="14" t="s">
        <v>11</v>
      </c>
      <c r="B67" s="14" t="s">
        <v>12</v>
      </c>
      <c r="C67" s="14" t="s">
        <v>13</v>
      </c>
      <c r="D67" s="22">
        <v>14142509</v>
      </c>
      <c r="E67" s="1">
        <v>2014</v>
      </c>
      <c r="F67" s="30">
        <v>8554</v>
      </c>
      <c r="G67" s="29"/>
      <c r="H67" s="29"/>
      <c r="I67" s="11">
        <f t="shared" si="3"/>
        <v>0.60484317174555091</v>
      </c>
      <c r="J67" s="11">
        <f t="shared" si="4"/>
        <v>0</v>
      </c>
      <c r="K67" s="11">
        <f t="shared" si="5"/>
        <v>0</v>
      </c>
    </row>
    <row r="68" spans="1:11">
      <c r="A68" s="14" t="s">
        <v>11</v>
      </c>
      <c r="B68" s="14" t="s">
        <v>12</v>
      </c>
      <c r="C68" s="14" t="s">
        <v>13</v>
      </c>
      <c r="D68" s="22">
        <v>14651746</v>
      </c>
      <c r="E68" s="1">
        <v>2015</v>
      </c>
      <c r="F68" s="30">
        <v>12113</v>
      </c>
      <c r="G68" s="29"/>
      <c r="H68" s="29"/>
      <c r="I68" s="11">
        <f t="shared" si="3"/>
        <v>0.82672740846039783</v>
      </c>
      <c r="J68" s="11">
        <f t="shared" si="4"/>
        <v>0</v>
      </c>
      <c r="K68" s="11">
        <f t="shared" si="5"/>
        <v>0</v>
      </c>
    </row>
    <row r="69" spans="1:11">
      <c r="A69" s="14" t="s">
        <v>11</v>
      </c>
      <c r="B69" s="14" t="s">
        <v>12</v>
      </c>
      <c r="C69" s="14" t="s">
        <v>13</v>
      </c>
      <c r="D69" s="22">
        <v>15184647</v>
      </c>
      <c r="E69" s="1">
        <v>2016</v>
      </c>
      <c r="F69" s="30">
        <v>11053</v>
      </c>
      <c r="G69" s="29">
        <v>1</v>
      </c>
      <c r="H69" s="29"/>
      <c r="I69" s="11">
        <f t="shared" si="3"/>
        <v>0.72790628586887796</v>
      </c>
      <c r="J69" s="11">
        <f t="shared" si="4"/>
        <v>6.5855992569336657E-5</v>
      </c>
      <c r="K69" s="11">
        <f t="shared" si="5"/>
        <v>0</v>
      </c>
    </row>
    <row r="70" spans="1:11">
      <c r="A70" s="14" t="s">
        <v>11</v>
      </c>
      <c r="B70" s="14" t="s">
        <v>12</v>
      </c>
      <c r="C70" s="14" t="s">
        <v>13</v>
      </c>
      <c r="D70" s="22">
        <v>15741446</v>
      </c>
      <c r="E70" s="1">
        <v>2017</v>
      </c>
      <c r="F70" s="30">
        <v>16368</v>
      </c>
      <c r="G70" s="29">
        <v>40</v>
      </c>
      <c r="H70" s="29"/>
      <c r="I70" s="11">
        <f t="shared" si="3"/>
        <v>1.0398028237050141</v>
      </c>
      <c r="J70" s="11">
        <f t="shared" si="4"/>
        <v>2.5410626190249612E-3</v>
      </c>
      <c r="K70" s="11">
        <f t="shared" si="5"/>
        <v>0</v>
      </c>
    </row>
    <row r="71" spans="1:11">
      <c r="A71" s="14" t="s">
        <v>11</v>
      </c>
      <c r="B71" s="14" t="s">
        <v>12</v>
      </c>
      <c r="C71" s="14" t="s">
        <v>13</v>
      </c>
      <c r="D71" s="22">
        <v>16308860</v>
      </c>
      <c r="E71" s="1">
        <v>2018</v>
      </c>
      <c r="F71" s="30">
        <v>16077</v>
      </c>
      <c r="G71" s="29">
        <v>61</v>
      </c>
      <c r="H71" s="29"/>
      <c r="I71" s="11">
        <f t="shared" si="3"/>
        <v>0.98578318778872343</v>
      </c>
      <c r="J71" s="11">
        <f t="shared" si="4"/>
        <v>3.7402982182690881E-3</v>
      </c>
      <c r="K71" s="11">
        <f t="shared" si="5"/>
        <v>0</v>
      </c>
    </row>
    <row r="72" spans="1:11">
      <c r="A72" s="14" t="s">
        <v>11</v>
      </c>
      <c r="B72" s="14" t="s">
        <v>12</v>
      </c>
      <c r="C72" s="14" t="s">
        <v>13</v>
      </c>
      <c r="D72" s="22">
        <v>16893364</v>
      </c>
      <c r="E72" s="1">
        <v>2019</v>
      </c>
      <c r="F72" s="30">
        <v>14246</v>
      </c>
      <c r="G72" s="29">
        <v>51</v>
      </c>
      <c r="H72" s="29"/>
      <c r="I72" s="11">
        <f t="shared" si="3"/>
        <v>0.84328970831386807</v>
      </c>
      <c r="J72" s="11">
        <f t="shared" si="4"/>
        <v>3.0189369032716041E-3</v>
      </c>
      <c r="K72" s="11">
        <f t="shared" si="5"/>
        <v>0</v>
      </c>
    </row>
    <row r="73" spans="1:11">
      <c r="A73" s="14" t="s">
        <v>11</v>
      </c>
      <c r="B73" s="14" t="s">
        <v>12</v>
      </c>
      <c r="C73" s="14" t="s">
        <v>13</v>
      </c>
      <c r="D73" s="22">
        <v>17479836</v>
      </c>
      <c r="E73" s="1">
        <v>2020</v>
      </c>
      <c r="F73" s="30">
        <v>8667</v>
      </c>
      <c r="G73" s="29">
        <v>9</v>
      </c>
      <c r="H73" s="29"/>
      <c r="I73" s="11">
        <f t="shared" si="3"/>
        <v>0.49582845056441033</v>
      </c>
      <c r="J73" s="11">
        <f t="shared" si="4"/>
        <v>5.1487897254871265E-4</v>
      </c>
      <c r="K73" s="11">
        <f t="shared" si="5"/>
        <v>0</v>
      </c>
    </row>
    <row r="74" spans="1:11">
      <c r="A74" s="14" t="s">
        <v>11</v>
      </c>
      <c r="B74" s="14" t="s">
        <v>12</v>
      </c>
      <c r="C74" s="14" t="s">
        <v>13</v>
      </c>
      <c r="D74" s="22">
        <v>18076361</v>
      </c>
      <c r="E74" s="1">
        <v>2021</v>
      </c>
      <c r="F74" s="30">
        <v>14951</v>
      </c>
      <c r="G74" s="29"/>
      <c r="H74" s="29"/>
      <c r="I74" s="11">
        <f t="shared" si="3"/>
        <v>0.82710231334724948</v>
      </c>
      <c r="J74" s="11">
        <f t="shared" si="4"/>
        <v>0</v>
      </c>
      <c r="K74" s="11">
        <f t="shared" si="5"/>
        <v>0</v>
      </c>
    </row>
    <row r="75" spans="1:11">
      <c r="A75" s="14" t="s">
        <v>11</v>
      </c>
      <c r="B75" s="14" t="s">
        <v>12</v>
      </c>
      <c r="C75" s="14" t="s">
        <v>13</v>
      </c>
      <c r="D75" s="22">
        <v>18697266</v>
      </c>
      <c r="E75" s="1">
        <v>2022</v>
      </c>
      <c r="F75" s="30">
        <v>22987</v>
      </c>
      <c r="G75" s="39"/>
      <c r="H75" s="29"/>
      <c r="I75" s="11">
        <f t="shared" si="3"/>
        <v>1.2294310836675264</v>
      </c>
      <c r="J75" s="11">
        <f t="shared" si="4"/>
        <v>0</v>
      </c>
      <c r="K75" s="11">
        <f t="shared" si="5"/>
        <v>0</v>
      </c>
    </row>
    <row r="76" spans="1:11">
      <c r="A76" s="14" t="s">
        <v>11</v>
      </c>
      <c r="B76" s="14" t="s">
        <v>12</v>
      </c>
      <c r="C76" s="14" t="s">
        <v>13</v>
      </c>
      <c r="D76" s="22">
        <v>19336436</v>
      </c>
      <c r="E76" s="1">
        <v>2023</v>
      </c>
      <c r="F76" s="30">
        <v>28737</v>
      </c>
      <c r="G76" s="29"/>
      <c r="H76" s="29"/>
      <c r="I76" s="11">
        <f t="shared" si="3"/>
        <v>1.4861580489806911</v>
      </c>
      <c r="J76" s="11">
        <f t="shared" si="4"/>
        <v>0</v>
      </c>
      <c r="K76" s="11">
        <f t="shared" si="5"/>
        <v>0</v>
      </c>
    </row>
    <row r="77" spans="1:11">
      <c r="A77" s="14" t="s">
        <v>11</v>
      </c>
      <c r="B77" s="14" t="s">
        <v>12</v>
      </c>
      <c r="C77" s="14" t="s">
        <v>13</v>
      </c>
      <c r="D77" s="22">
        <v>20002446</v>
      </c>
      <c r="E77" s="1">
        <v>2024</v>
      </c>
      <c r="F77" s="30">
        <v>30956</v>
      </c>
      <c r="G77" s="29"/>
      <c r="H77" s="29"/>
      <c r="I77" s="11">
        <f t="shared" si="3"/>
        <v>1.5476107272080624</v>
      </c>
      <c r="J77" s="11">
        <f t="shared" si="4"/>
        <v>0</v>
      </c>
      <c r="K77" s="11">
        <f t="shared" si="5"/>
        <v>0</v>
      </c>
    </row>
    <row r="78" spans="1:11">
      <c r="A78" s="16" t="s">
        <v>14</v>
      </c>
      <c r="B78" s="14" t="s">
        <v>15</v>
      </c>
      <c r="C78" s="14" t="s">
        <v>16</v>
      </c>
      <c r="D78" s="22">
        <v>54429</v>
      </c>
      <c r="E78" s="1">
        <v>2006</v>
      </c>
      <c r="F78" s="30">
        <v>295</v>
      </c>
      <c r="G78" s="29">
        <v>72</v>
      </c>
      <c r="H78" s="29"/>
      <c r="I78" s="11">
        <f t="shared" si="3"/>
        <v>5.4199048301456942</v>
      </c>
      <c r="J78" s="11">
        <f t="shared" si="4"/>
        <v>1.3228242297304746</v>
      </c>
      <c r="K78" s="11">
        <f t="shared" si="5"/>
        <v>0</v>
      </c>
    </row>
    <row r="79" spans="1:11">
      <c r="A79" s="14" t="s">
        <v>14</v>
      </c>
      <c r="B79" s="14" t="s">
        <v>15</v>
      </c>
      <c r="C79" s="14" t="s">
        <v>16</v>
      </c>
      <c r="D79" s="22">
        <v>55544</v>
      </c>
      <c r="E79" s="1">
        <v>2007</v>
      </c>
      <c r="F79" s="30">
        <v>257</v>
      </c>
      <c r="G79" s="29">
        <v>45</v>
      </c>
      <c r="H79" s="29"/>
      <c r="I79" s="11">
        <f t="shared" si="3"/>
        <v>4.6269624081809013</v>
      </c>
      <c r="J79" s="11">
        <f t="shared" si="4"/>
        <v>0.81016851505113063</v>
      </c>
      <c r="K79" s="11">
        <f t="shared" si="5"/>
        <v>0</v>
      </c>
    </row>
    <row r="80" spans="1:11">
      <c r="A80" s="14" t="s">
        <v>14</v>
      </c>
      <c r="B80" s="14" t="s">
        <v>15</v>
      </c>
      <c r="C80" s="14" t="s">
        <v>16</v>
      </c>
      <c r="D80" s="22">
        <v>56689</v>
      </c>
      <c r="E80" s="1">
        <v>2008</v>
      </c>
      <c r="F80" s="30">
        <v>226</v>
      </c>
      <c r="G80" s="29">
        <v>154</v>
      </c>
      <c r="H80" s="29"/>
      <c r="I80" s="11">
        <f t="shared" si="3"/>
        <v>3.9866640794510393</v>
      </c>
      <c r="J80" s="11">
        <f t="shared" si="4"/>
        <v>2.7165764081215049</v>
      </c>
      <c r="K80" s="11">
        <f t="shared" si="5"/>
        <v>0</v>
      </c>
    </row>
    <row r="81" spans="1:11">
      <c r="A81" s="14" t="s">
        <v>14</v>
      </c>
      <c r="B81" s="14" t="s">
        <v>15</v>
      </c>
      <c r="C81" s="14" t="s">
        <v>16</v>
      </c>
      <c r="D81" s="22">
        <v>57831</v>
      </c>
      <c r="E81" s="1">
        <v>2009</v>
      </c>
      <c r="F81" s="30">
        <v>159</v>
      </c>
      <c r="G81" s="29">
        <v>6</v>
      </c>
      <c r="H81" s="29"/>
      <c r="I81" s="11">
        <f t="shared" si="3"/>
        <v>2.7493904653213672</v>
      </c>
      <c r="J81" s="11">
        <f t="shared" si="4"/>
        <v>0.10375058359703274</v>
      </c>
      <c r="K81" s="11">
        <f t="shared" si="5"/>
        <v>0</v>
      </c>
    </row>
    <row r="82" spans="1:11">
      <c r="A82" s="14" t="s">
        <v>14</v>
      </c>
      <c r="B82" s="14" t="s">
        <v>15</v>
      </c>
      <c r="C82" s="14" t="s">
        <v>16</v>
      </c>
      <c r="D82" s="22">
        <v>58949</v>
      </c>
      <c r="E82" s="1">
        <v>2010</v>
      </c>
      <c r="F82" s="30">
        <v>193</v>
      </c>
      <c r="G82" s="29">
        <v>8</v>
      </c>
      <c r="H82" s="29"/>
      <c r="I82" s="11">
        <f t="shared" si="3"/>
        <v>3.2740165227569595</v>
      </c>
      <c r="J82" s="11">
        <f t="shared" si="4"/>
        <v>0.135710529440703</v>
      </c>
      <c r="K82" s="11">
        <f t="shared" si="5"/>
        <v>0</v>
      </c>
    </row>
    <row r="83" spans="1:11">
      <c r="A83" s="14" t="s">
        <v>14</v>
      </c>
      <c r="B83" s="14" t="s">
        <v>15</v>
      </c>
      <c r="C83" s="14" t="s">
        <v>16</v>
      </c>
      <c r="D83" s="22">
        <v>60004</v>
      </c>
      <c r="E83" s="1">
        <v>2011</v>
      </c>
      <c r="F83" s="30">
        <v>187</v>
      </c>
      <c r="G83" s="29">
        <v>0</v>
      </c>
      <c r="H83" s="29"/>
      <c r="I83" s="11">
        <f t="shared" si="3"/>
        <v>3.1164589027398173</v>
      </c>
      <c r="J83" s="11">
        <f t="shared" si="4"/>
        <v>0</v>
      </c>
      <c r="K83" s="11">
        <f t="shared" si="5"/>
        <v>0</v>
      </c>
    </row>
    <row r="84" spans="1:11">
      <c r="A84" s="14" t="s">
        <v>14</v>
      </c>
      <c r="B84" s="14" t="s">
        <v>15</v>
      </c>
      <c r="C84" s="14" t="s">
        <v>16</v>
      </c>
      <c r="D84" s="22">
        <v>60988</v>
      </c>
      <c r="E84" s="1">
        <v>2012</v>
      </c>
      <c r="F84" s="30">
        <v>168</v>
      </c>
      <c r="G84" s="29">
        <v>1</v>
      </c>
      <c r="H84" s="29"/>
      <c r="I84" s="11">
        <f t="shared" si="3"/>
        <v>2.7546402570997572</v>
      </c>
      <c r="J84" s="11">
        <f t="shared" si="4"/>
        <v>1.6396668197022363E-2</v>
      </c>
      <c r="K84" s="11">
        <f t="shared" si="5"/>
        <v>0</v>
      </c>
    </row>
    <row r="85" spans="1:11">
      <c r="A85" s="14" t="s">
        <v>14</v>
      </c>
      <c r="B85" s="14" t="s">
        <v>15</v>
      </c>
      <c r="C85" s="14" t="s">
        <v>16</v>
      </c>
      <c r="D85" s="22">
        <v>61855</v>
      </c>
      <c r="E85" s="1">
        <v>2013</v>
      </c>
      <c r="F85" s="30">
        <v>217</v>
      </c>
      <c r="G85" s="29">
        <v>0</v>
      </c>
      <c r="H85" s="29"/>
      <c r="I85" s="11">
        <f t="shared" si="3"/>
        <v>3.5082046722172824</v>
      </c>
      <c r="J85" s="11">
        <f t="shared" si="4"/>
        <v>0</v>
      </c>
      <c r="K85" s="11">
        <f t="shared" si="5"/>
        <v>0</v>
      </c>
    </row>
    <row r="86" spans="1:11">
      <c r="A86" s="14" t="s">
        <v>14</v>
      </c>
      <c r="B86" s="14" t="s">
        <v>15</v>
      </c>
      <c r="C86" s="14" t="s">
        <v>16</v>
      </c>
      <c r="D86" s="22">
        <v>62576</v>
      </c>
      <c r="E86" s="1">
        <v>2014</v>
      </c>
      <c r="F86" s="30">
        <v>246</v>
      </c>
      <c r="G86" s="29">
        <v>7</v>
      </c>
      <c r="H86" s="29"/>
      <c r="I86" s="11">
        <f t="shared" si="3"/>
        <v>3.9312196369215031</v>
      </c>
      <c r="J86" s="11">
        <f t="shared" si="4"/>
        <v>0.11186397340833545</v>
      </c>
      <c r="K86" s="11">
        <f t="shared" si="5"/>
        <v>0</v>
      </c>
    </row>
    <row r="87" spans="1:11">
      <c r="A87" s="14" t="s">
        <v>14</v>
      </c>
      <c r="B87" s="14" t="s">
        <v>15</v>
      </c>
      <c r="C87" s="14" t="s">
        <v>16</v>
      </c>
      <c r="D87" s="22">
        <v>63239</v>
      </c>
      <c r="E87" s="1">
        <v>2015</v>
      </c>
      <c r="F87" s="30">
        <v>271</v>
      </c>
      <c r="G87" s="29">
        <v>32</v>
      </c>
      <c r="H87" s="29"/>
      <c r="I87" s="11">
        <f t="shared" si="3"/>
        <v>4.2853302550641219</v>
      </c>
      <c r="J87" s="11">
        <f t="shared" si="4"/>
        <v>0.5060168566865384</v>
      </c>
      <c r="K87" s="11">
        <f t="shared" si="5"/>
        <v>0</v>
      </c>
    </row>
    <row r="88" spans="1:11">
      <c r="A88" s="14" t="s">
        <v>14</v>
      </c>
      <c r="B88" s="14" t="s">
        <v>15</v>
      </c>
      <c r="C88" s="14" t="s">
        <v>16</v>
      </c>
      <c r="D88" s="22">
        <v>63799</v>
      </c>
      <c r="E88" s="1">
        <v>2016</v>
      </c>
      <c r="F88" s="30">
        <v>296</v>
      </c>
      <c r="G88" s="29">
        <v>1</v>
      </c>
      <c r="H88" s="29"/>
      <c r="I88" s="11">
        <f t="shared" si="3"/>
        <v>4.6395711531528709</v>
      </c>
      <c r="J88" s="11">
        <f t="shared" si="4"/>
        <v>1.5674226868759699E-2</v>
      </c>
      <c r="K88" s="11">
        <f t="shared" si="5"/>
        <v>0</v>
      </c>
    </row>
    <row r="89" spans="1:11">
      <c r="A89" s="14" t="s">
        <v>14</v>
      </c>
      <c r="B89" s="14" t="s">
        <v>15</v>
      </c>
      <c r="C89" s="14" t="s">
        <v>16</v>
      </c>
      <c r="D89" s="22">
        <v>64229</v>
      </c>
      <c r="E89" s="1">
        <v>2017</v>
      </c>
      <c r="F89" s="30">
        <v>380</v>
      </c>
      <c r="G89" s="29">
        <v>0</v>
      </c>
      <c r="H89" s="29"/>
      <c r="I89" s="11">
        <f t="shared" si="3"/>
        <v>5.9163306294664411</v>
      </c>
      <c r="J89" s="11">
        <f t="shared" si="4"/>
        <v>0</v>
      </c>
      <c r="K89" s="11">
        <f t="shared" si="5"/>
        <v>0</v>
      </c>
    </row>
    <row r="90" spans="1:11">
      <c r="A90" s="14" t="s">
        <v>14</v>
      </c>
      <c r="B90" s="14" t="s">
        <v>15</v>
      </c>
      <c r="C90" s="14" t="s">
        <v>16</v>
      </c>
      <c r="D90" s="22">
        <v>64632</v>
      </c>
      <c r="E90" s="1">
        <v>2018</v>
      </c>
      <c r="F90" s="30">
        <v>280</v>
      </c>
      <c r="G90" s="29">
        <v>6</v>
      </c>
      <c r="H90" s="29"/>
      <c r="I90" s="11">
        <f t="shared" si="3"/>
        <v>4.3322193340759991</v>
      </c>
      <c r="J90" s="11">
        <f t="shared" si="4"/>
        <v>9.2833271444485707E-2</v>
      </c>
      <c r="K90" s="11">
        <f t="shared" si="5"/>
        <v>0</v>
      </c>
    </row>
    <row r="91" spans="1:11">
      <c r="A91" s="14" t="s">
        <v>14</v>
      </c>
      <c r="B91" s="14" t="s">
        <v>15</v>
      </c>
      <c r="C91" s="14" t="s">
        <v>16</v>
      </c>
      <c r="D91" s="22">
        <v>64978</v>
      </c>
      <c r="E91" s="1">
        <v>2019</v>
      </c>
      <c r="F91" s="30">
        <v>242</v>
      </c>
      <c r="G91" s="29">
        <v>4</v>
      </c>
      <c r="H91" s="29"/>
      <c r="I91" s="11">
        <f t="shared" si="3"/>
        <v>3.724337468066115</v>
      </c>
      <c r="J91" s="11">
        <f t="shared" si="4"/>
        <v>6.1559296992828347E-2</v>
      </c>
      <c r="K91" s="11">
        <f t="shared" si="5"/>
        <v>0</v>
      </c>
    </row>
    <row r="92" spans="1:11">
      <c r="A92" s="14" t="s">
        <v>14</v>
      </c>
      <c r="B92" s="14" t="s">
        <v>15</v>
      </c>
      <c r="C92" s="14" t="s">
        <v>16</v>
      </c>
      <c r="D92" s="22">
        <v>65239</v>
      </c>
      <c r="E92" s="1">
        <v>2020</v>
      </c>
      <c r="F92" s="30">
        <v>255</v>
      </c>
      <c r="G92" s="29">
        <v>75</v>
      </c>
      <c r="H92" s="29"/>
      <c r="I92" s="11">
        <f t="shared" si="3"/>
        <v>3.9087049157712408</v>
      </c>
      <c r="J92" s="11">
        <f t="shared" si="4"/>
        <v>1.1496190928738945</v>
      </c>
      <c r="K92" s="11">
        <f t="shared" si="5"/>
        <v>0</v>
      </c>
    </row>
    <row r="93" spans="1:11">
      <c r="A93" s="14" t="s">
        <v>14</v>
      </c>
      <c r="B93" s="14" t="s">
        <v>15</v>
      </c>
      <c r="C93" s="14" t="s">
        <v>16</v>
      </c>
      <c r="D93" s="22">
        <v>65455</v>
      </c>
      <c r="E93" s="1">
        <v>2021</v>
      </c>
      <c r="F93" s="30">
        <v>262</v>
      </c>
      <c r="G93" s="29">
        <v>412</v>
      </c>
      <c r="H93" s="29"/>
      <c r="I93" s="11">
        <f t="shared" si="3"/>
        <v>4.0027499809029097</v>
      </c>
      <c r="J93" s="11">
        <f t="shared" si="4"/>
        <v>6.2944007333282403</v>
      </c>
      <c r="K93" s="11">
        <f t="shared" si="5"/>
        <v>0</v>
      </c>
    </row>
    <row r="94" spans="1:11">
      <c r="A94" s="14" t="s">
        <v>14</v>
      </c>
      <c r="B94" s="14" t="s">
        <v>15</v>
      </c>
      <c r="C94" s="14" t="s">
        <v>16</v>
      </c>
      <c r="D94" s="22">
        <v>65636</v>
      </c>
      <c r="E94" s="1">
        <v>2022</v>
      </c>
      <c r="F94" s="30">
        <v>277</v>
      </c>
      <c r="G94" s="29">
        <v>31</v>
      </c>
      <c r="H94" s="29"/>
      <c r="I94" s="11">
        <f t="shared" si="3"/>
        <v>4.2202449875068568</v>
      </c>
      <c r="J94" s="11">
        <f t="shared" si="4"/>
        <v>0.47230178560546043</v>
      </c>
      <c r="K94" s="11">
        <f t="shared" si="5"/>
        <v>0</v>
      </c>
    </row>
    <row r="95" spans="1:11">
      <c r="A95" s="14" t="s">
        <v>14</v>
      </c>
      <c r="B95" s="14" t="s">
        <v>15</v>
      </c>
      <c r="C95" s="14" t="s">
        <v>16</v>
      </c>
      <c r="D95" s="22">
        <v>65829</v>
      </c>
      <c r="E95" s="1">
        <v>2023</v>
      </c>
      <c r="F95" s="30">
        <v>263</v>
      </c>
      <c r="G95" s="29"/>
      <c r="H95" s="29"/>
      <c r="I95" s="11">
        <f t="shared" si="3"/>
        <v>3.9951996840298349</v>
      </c>
      <c r="J95" s="11">
        <f t="shared" si="4"/>
        <v>0</v>
      </c>
      <c r="K95" s="11">
        <f t="shared" si="5"/>
        <v>0</v>
      </c>
    </row>
    <row r="96" spans="1:11">
      <c r="A96" s="14" t="s">
        <v>14</v>
      </c>
      <c r="B96" s="14" t="s">
        <v>15</v>
      </c>
      <c r="C96" s="14" t="s">
        <v>16</v>
      </c>
      <c r="D96" s="22">
        <v>66030</v>
      </c>
      <c r="E96" s="1">
        <v>2024</v>
      </c>
      <c r="F96" s="30">
        <v>275</v>
      </c>
      <c r="G96" s="29"/>
      <c r="H96" s="29"/>
      <c r="I96" s="11">
        <f t="shared" si="3"/>
        <v>4.164773587763138</v>
      </c>
      <c r="J96" s="11">
        <f t="shared" si="4"/>
        <v>0</v>
      </c>
      <c r="K96" s="11">
        <f t="shared" si="5"/>
        <v>0</v>
      </c>
    </row>
    <row r="97" spans="1:11">
      <c r="A97" s="16" t="s">
        <v>17</v>
      </c>
      <c r="B97" s="14" t="s">
        <v>15</v>
      </c>
      <c r="C97" s="14" t="s">
        <v>9</v>
      </c>
      <c r="D97" s="22">
        <v>25077232</v>
      </c>
      <c r="E97" s="1">
        <v>2006</v>
      </c>
      <c r="F97" s="30">
        <v>12878</v>
      </c>
      <c r="G97" s="29"/>
      <c r="H97" s="29"/>
      <c r="I97" s="11">
        <f t="shared" si="3"/>
        <v>0.51353355107134624</v>
      </c>
      <c r="J97" s="11">
        <f t="shared" si="4"/>
        <v>0</v>
      </c>
      <c r="K97" s="11">
        <f t="shared" si="5"/>
        <v>0</v>
      </c>
    </row>
    <row r="98" spans="1:11">
      <c r="A98" s="14" t="s">
        <v>17</v>
      </c>
      <c r="B98" s="14" t="s">
        <v>15</v>
      </c>
      <c r="C98" s="14" t="s">
        <v>9</v>
      </c>
      <c r="D98" s="22">
        <v>25406655</v>
      </c>
      <c r="E98" s="1">
        <v>2007</v>
      </c>
      <c r="F98" s="30">
        <v>13159</v>
      </c>
      <c r="G98" s="29"/>
      <c r="H98" s="29"/>
      <c r="I98" s="11">
        <f t="shared" si="3"/>
        <v>0.51793516305078335</v>
      </c>
      <c r="J98" s="11">
        <f t="shared" si="4"/>
        <v>0</v>
      </c>
      <c r="K98" s="11">
        <f t="shared" si="5"/>
        <v>0</v>
      </c>
    </row>
    <row r="99" spans="1:11">
      <c r="A99" s="14" t="s">
        <v>17</v>
      </c>
      <c r="B99" s="14" t="s">
        <v>15</v>
      </c>
      <c r="C99" s="14" t="s">
        <v>9</v>
      </c>
      <c r="D99" s="22">
        <v>25735704</v>
      </c>
      <c r="E99" s="1">
        <v>2008</v>
      </c>
      <c r="F99" s="30">
        <v>11915</v>
      </c>
      <c r="G99" s="29"/>
      <c r="H99" s="29"/>
      <c r="I99" s="11">
        <f t="shared" si="3"/>
        <v>0.46297548339847244</v>
      </c>
      <c r="J99" s="11">
        <f t="shared" si="4"/>
        <v>0</v>
      </c>
      <c r="K99" s="11">
        <f t="shared" si="5"/>
        <v>0</v>
      </c>
    </row>
    <row r="100" spans="1:11">
      <c r="A100" s="14" t="s">
        <v>17</v>
      </c>
      <c r="B100" s="14" t="s">
        <v>15</v>
      </c>
      <c r="C100" s="14" t="s">
        <v>9</v>
      </c>
      <c r="D100" s="22">
        <v>26066069</v>
      </c>
      <c r="E100" s="1">
        <v>2009</v>
      </c>
      <c r="F100" s="30">
        <v>10117</v>
      </c>
      <c r="G100" s="29"/>
      <c r="H100" s="29"/>
      <c r="I100" s="11">
        <f t="shared" si="3"/>
        <v>0.38812910377855592</v>
      </c>
      <c r="J100" s="11">
        <f t="shared" si="4"/>
        <v>0</v>
      </c>
      <c r="K100" s="11">
        <f t="shared" si="5"/>
        <v>0</v>
      </c>
    </row>
    <row r="101" spans="1:11">
      <c r="A101" s="14" t="s">
        <v>17</v>
      </c>
      <c r="B101" s="14" t="s">
        <v>15</v>
      </c>
      <c r="C101" s="14" t="s">
        <v>9</v>
      </c>
      <c r="D101" s="22">
        <v>26390623</v>
      </c>
      <c r="E101" s="1">
        <v>2010</v>
      </c>
      <c r="F101" s="30">
        <v>11670</v>
      </c>
      <c r="G101" s="29"/>
      <c r="H101" s="29"/>
      <c r="I101" s="11">
        <f t="shared" si="3"/>
        <v>0.44220252019059952</v>
      </c>
      <c r="J101" s="11">
        <f t="shared" si="4"/>
        <v>0</v>
      </c>
      <c r="K101" s="11">
        <f t="shared" si="5"/>
        <v>0</v>
      </c>
    </row>
    <row r="102" spans="1:11">
      <c r="A102" s="14" t="s">
        <v>17</v>
      </c>
      <c r="B102" s="14" t="s">
        <v>15</v>
      </c>
      <c r="C102" s="14" t="s">
        <v>9</v>
      </c>
      <c r="D102" s="22">
        <v>26703528</v>
      </c>
      <c r="E102" s="1">
        <v>2011</v>
      </c>
      <c r="F102" s="30">
        <v>12238</v>
      </c>
      <c r="G102" s="29"/>
      <c r="H102" s="29"/>
      <c r="I102" s="11">
        <f t="shared" si="3"/>
        <v>0.45829150365449839</v>
      </c>
      <c r="J102" s="11">
        <f t="shared" si="4"/>
        <v>0</v>
      </c>
      <c r="K102" s="11">
        <f t="shared" si="5"/>
        <v>0</v>
      </c>
    </row>
    <row r="103" spans="1:11">
      <c r="A103" s="14" t="s">
        <v>17</v>
      </c>
      <c r="B103" s="14" t="s">
        <v>15</v>
      </c>
      <c r="C103" s="14" t="s">
        <v>9</v>
      </c>
      <c r="D103" s="22">
        <v>27001339</v>
      </c>
      <c r="E103" s="1">
        <v>2012</v>
      </c>
      <c r="F103" s="30">
        <v>11768</v>
      </c>
      <c r="G103" s="29"/>
      <c r="H103" s="29"/>
      <c r="I103" s="11">
        <f t="shared" si="3"/>
        <v>0.43583023790042413</v>
      </c>
      <c r="J103" s="11">
        <f t="shared" si="4"/>
        <v>0</v>
      </c>
      <c r="K103" s="11">
        <f t="shared" si="5"/>
        <v>0</v>
      </c>
    </row>
    <row r="104" spans="1:11">
      <c r="A104" s="14" t="s">
        <v>17</v>
      </c>
      <c r="B104" s="14" t="s">
        <v>15</v>
      </c>
      <c r="C104" s="14" t="s">
        <v>9</v>
      </c>
      <c r="D104" s="22">
        <v>27287926</v>
      </c>
      <c r="E104" s="1">
        <v>2013</v>
      </c>
      <c r="F104" s="30">
        <v>11212</v>
      </c>
      <c r="G104" s="29"/>
      <c r="H104" s="29"/>
      <c r="I104" s="11">
        <f t="shared" si="3"/>
        <v>0.41087769000839419</v>
      </c>
      <c r="J104" s="11">
        <f t="shared" si="4"/>
        <v>0</v>
      </c>
      <c r="K104" s="11">
        <f t="shared" si="5"/>
        <v>0</v>
      </c>
    </row>
    <row r="105" spans="1:11">
      <c r="A105" s="14" t="s">
        <v>17</v>
      </c>
      <c r="B105" s="14" t="s">
        <v>15</v>
      </c>
      <c r="C105" s="14" t="s">
        <v>9</v>
      </c>
      <c r="D105" s="22">
        <v>27575000</v>
      </c>
      <c r="E105" s="1">
        <v>2014</v>
      </c>
      <c r="F105" s="30">
        <v>10530</v>
      </c>
      <c r="G105" s="29"/>
      <c r="H105" s="29"/>
      <c r="I105" s="11">
        <f t="shared" si="3"/>
        <v>0.38186763372620125</v>
      </c>
      <c r="J105" s="11">
        <f t="shared" si="4"/>
        <v>0</v>
      </c>
      <c r="K105" s="11">
        <f t="shared" si="5"/>
        <v>0</v>
      </c>
    </row>
    <row r="106" spans="1:11">
      <c r="A106" s="14" t="s">
        <v>17</v>
      </c>
      <c r="B106" s="14" t="s">
        <v>15</v>
      </c>
      <c r="C106" s="14" t="s">
        <v>9</v>
      </c>
      <c r="D106" s="22">
        <v>27860541</v>
      </c>
      <c r="E106" s="1">
        <v>2015</v>
      </c>
      <c r="F106" s="30">
        <v>10913</v>
      </c>
      <c r="G106" s="29"/>
      <c r="H106" s="29"/>
      <c r="I106" s="11">
        <f t="shared" si="3"/>
        <v>0.39170093646063803</v>
      </c>
      <c r="J106" s="11">
        <f t="shared" si="4"/>
        <v>0</v>
      </c>
      <c r="K106" s="11">
        <f t="shared" si="5"/>
        <v>0</v>
      </c>
    </row>
    <row r="107" spans="1:11">
      <c r="A107" s="14" t="s">
        <v>17</v>
      </c>
      <c r="B107" s="14" t="s">
        <v>15</v>
      </c>
      <c r="C107" s="14" t="s">
        <v>9</v>
      </c>
      <c r="D107" s="22">
        <v>28132899</v>
      </c>
      <c r="E107" s="1">
        <v>2016</v>
      </c>
      <c r="F107" s="30">
        <v>11854</v>
      </c>
      <c r="G107" s="29"/>
      <c r="H107" s="29"/>
      <c r="I107" s="11">
        <f t="shared" si="3"/>
        <v>0.42135721597692438</v>
      </c>
      <c r="J107" s="11">
        <f t="shared" si="4"/>
        <v>0</v>
      </c>
      <c r="K107" s="11">
        <f t="shared" si="5"/>
        <v>0</v>
      </c>
    </row>
    <row r="108" spans="1:11">
      <c r="A108" s="14" t="s">
        <v>17</v>
      </c>
      <c r="B108" s="14" t="s">
        <v>15</v>
      </c>
      <c r="C108" s="14" t="s">
        <v>9</v>
      </c>
      <c r="D108" s="22">
        <v>28395268</v>
      </c>
      <c r="E108" s="1">
        <v>2017</v>
      </c>
      <c r="F108" s="30">
        <v>14527</v>
      </c>
      <c r="G108" s="29"/>
      <c r="H108" s="29"/>
      <c r="I108" s="11">
        <f t="shared" si="3"/>
        <v>0.51159932704280164</v>
      </c>
      <c r="J108" s="11">
        <f t="shared" si="4"/>
        <v>0</v>
      </c>
      <c r="K108" s="11">
        <f t="shared" si="5"/>
        <v>0</v>
      </c>
    </row>
    <row r="109" spans="1:11">
      <c r="A109" s="14" t="s">
        <v>17</v>
      </c>
      <c r="B109" s="14" t="s">
        <v>15</v>
      </c>
      <c r="C109" s="14" t="s">
        <v>9</v>
      </c>
      <c r="D109" s="22">
        <v>28651937</v>
      </c>
      <c r="E109" s="1">
        <v>2018</v>
      </c>
      <c r="F109" s="30">
        <v>20777</v>
      </c>
      <c r="G109" s="29"/>
      <c r="H109" s="29"/>
      <c r="I109" s="11">
        <f t="shared" si="3"/>
        <v>0.72515167124651991</v>
      </c>
      <c r="J109" s="11">
        <f t="shared" si="4"/>
        <v>0</v>
      </c>
      <c r="K109" s="11">
        <f t="shared" si="5"/>
        <v>0</v>
      </c>
    </row>
    <row r="110" spans="1:11">
      <c r="A110" s="14" t="s">
        <v>17</v>
      </c>
      <c r="B110" s="14" t="s">
        <v>15</v>
      </c>
      <c r="C110" s="14" t="s">
        <v>9</v>
      </c>
      <c r="D110" s="22">
        <v>28904522</v>
      </c>
      <c r="E110" s="1">
        <v>2019</v>
      </c>
      <c r="F110" s="30">
        <v>22738</v>
      </c>
      <c r="G110" s="29"/>
      <c r="H110" s="29"/>
      <c r="I110" s="11">
        <f t="shared" si="3"/>
        <v>0.78665891793678511</v>
      </c>
      <c r="J110" s="11">
        <f t="shared" si="4"/>
        <v>0</v>
      </c>
      <c r="K110" s="11">
        <f t="shared" si="5"/>
        <v>0</v>
      </c>
    </row>
    <row r="111" spans="1:11">
      <c r="A111" s="14" t="s">
        <v>17</v>
      </c>
      <c r="B111" s="14" t="s">
        <v>15</v>
      </c>
      <c r="C111" s="14" t="s">
        <v>9</v>
      </c>
      <c r="D111" s="22">
        <v>29152195</v>
      </c>
      <c r="E111" s="1">
        <v>2020</v>
      </c>
      <c r="F111" s="30">
        <v>17423</v>
      </c>
      <c r="G111" s="29"/>
      <c r="H111" s="29"/>
      <c r="I111" s="11">
        <f t="shared" si="3"/>
        <v>0.59765654009929614</v>
      </c>
      <c r="J111" s="11">
        <f t="shared" si="4"/>
        <v>0</v>
      </c>
      <c r="K111" s="11">
        <f t="shared" si="5"/>
        <v>0</v>
      </c>
    </row>
    <row r="112" spans="1:11">
      <c r="A112" s="14" t="s">
        <v>17</v>
      </c>
      <c r="B112" s="14" t="s">
        <v>15</v>
      </c>
      <c r="C112" s="14" t="s">
        <v>9</v>
      </c>
      <c r="D112" s="22">
        <v>29381676</v>
      </c>
      <c r="E112" s="1">
        <v>2021</v>
      </c>
      <c r="F112" s="30">
        <v>20381</v>
      </c>
      <c r="G112" s="29"/>
      <c r="H112" s="29"/>
      <c r="I112" s="11">
        <f t="shared" si="3"/>
        <v>0.69366362899107603</v>
      </c>
      <c r="J112" s="11">
        <f t="shared" si="4"/>
        <v>0</v>
      </c>
      <c r="K112" s="11">
        <f t="shared" si="5"/>
        <v>0</v>
      </c>
    </row>
    <row r="113" spans="1:11">
      <c r="A113" s="14" t="s">
        <v>17</v>
      </c>
      <c r="B113" s="14" t="s">
        <v>15</v>
      </c>
      <c r="C113" s="14" t="s">
        <v>9</v>
      </c>
      <c r="D113" s="22">
        <v>29612843</v>
      </c>
      <c r="E113" s="1">
        <v>2022</v>
      </c>
      <c r="F113" s="30">
        <v>19889</v>
      </c>
      <c r="G113" s="29"/>
      <c r="H113" s="29"/>
      <c r="I113" s="11">
        <f t="shared" si="3"/>
        <v>0.67163426355247291</v>
      </c>
      <c r="J113" s="11">
        <f t="shared" si="4"/>
        <v>0</v>
      </c>
      <c r="K113" s="11">
        <f t="shared" si="5"/>
        <v>0</v>
      </c>
    </row>
    <row r="114" spans="1:11">
      <c r="A114" s="14" t="s">
        <v>17</v>
      </c>
      <c r="B114" s="14" t="s">
        <v>15</v>
      </c>
      <c r="C114" s="14" t="s">
        <v>9</v>
      </c>
      <c r="D114" s="22">
        <v>29876069</v>
      </c>
      <c r="E114" s="1">
        <v>2023</v>
      </c>
      <c r="F114" s="30">
        <v>21641</v>
      </c>
      <c r="G114" s="29"/>
      <c r="H114" s="29"/>
      <c r="I114" s="11">
        <f t="shared" si="3"/>
        <v>0.72435901791497403</v>
      </c>
      <c r="J114" s="11">
        <f t="shared" si="4"/>
        <v>0</v>
      </c>
      <c r="K114" s="11">
        <f t="shared" si="5"/>
        <v>0</v>
      </c>
    </row>
    <row r="115" spans="1:11">
      <c r="A115" s="14" t="s">
        <v>17</v>
      </c>
      <c r="B115" s="14" t="s">
        <v>15</v>
      </c>
      <c r="C115" s="14" t="s">
        <v>9</v>
      </c>
      <c r="D115" s="22">
        <v>30150350</v>
      </c>
      <c r="E115" s="1">
        <v>2024</v>
      </c>
      <c r="F115" s="30">
        <v>15818</v>
      </c>
      <c r="G115" s="29"/>
      <c r="H115" s="29"/>
      <c r="I115" s="11">
        <f t="shared" si="3"/>
        <v>0.52463735910196729</v>
      </c>
      <c r="J115" s="11">
        <f t="shared" si="4"/>
        <v>0</v>
      </c>
      <c r="K115" s="11">
        <f t="shared" si="5"/>
        <v>0</v>
      </c>
    </row>
    <row r="116" spans="1:11">
      <c r="A116" s="16" t="s">
        <v>18</v>
      </c>
      <c r="B116" s="14" t="s">
        <v>8</v>
      </c>
      <c r="C116" s="14" t="s">
        <v>9</v>
      </c>
      <c r="D116" s="22">
        <v>2134740</v>
      </c>
      <c r="E116" s="1">
        <v>2006</v>
      </c>
      <c r="F116" s="31">
        <v>2474</v>
      </c>
      <c r="G116" s="32"/>
      <c r="H116" s="33">
        <v>25230</v>
      </c>
      <c r="I116" s="11">
        <f t="shared" si="3"/>
        <v>1.1589233349260331</v>
      </c>
      <c r="J116" s="11">
        <f t="shared" si="4"/>
        <v>0</v>
      </c>
      <c r="K116" s="11">
        <f t="shared" si="5"/>
        <v>11.818769498861688</v>
      </c>
    </row>
    <row r="117" spans="1:11">
      <c r="A117" s="14" t="s">
        <v>18</v>
      </c>
      <c r="B117" s="14" t="s">
        <v>8</v>
      </c>
      <c r="C117" s="14" t="s">
        <v>9</v>
      </c>
      <c r="D117" s="22">
        <v>2141106</v>
      </c>
      <c r="E117" s="1">
        <v>2007</v>
      </c>
      <c r="F117" s="31">
        <v>3290</v>
      </c>
      <c r="G117" s="32"/>
      <c r="H117" s="33">
        <v>28520</v>
      </c>
      <c r="I117" s="11">
        <f t="shared" si="3"/>
        <v>1.5365890338918298</v>
      </c>
      <c r="J117" s="11">
        <f t="shared" si="4"/>
        <v>0</v>
      </c>
      <c r="K117" s="11">
        <f t="shared" si="5"/>
        <v>13.320218615986317</v>
      </c>
    </row>
    <row r="118" spans="1:11">
      <c r="A118" s="14" t="s">
        <v>18</v>
      </c>
      <c r="B118" s="14" t="s">
        <v>8</v>
      </c>
      <c r="C118" s="14" t="s">
        <v>9</v>
      </c>
      <c r="D118" s="22">
        <v>2143431</v>
      </c>
      <c r="E118" s="1">
        <v>2008</v>
      </c>
      <c r="F118" s="31">
        <v>3344</v>
      </c>
      <c r="G118" s="32"/>
      <c r="H118" s="33">
        <v>31864</v>
      </c>
      <c r="I118" s="11">
        <f t="shared" si="3"/>
        <v>1.5601155343932227</v>
      </c>
      <c r="J118" s="11">
        <f t="shared" si="4"/>
        <v>0</v>
      </c>
      <c r="K118" s="11">
        <f t="shared" si="5"/>
        <v>14.865885582507671</v>
      </c>
    </row>
    <row r="119" spans="1:11">
      <c r="A119" s="14" t="s">
        <v>18</v>
      </c>
      <c r="B119" s="14" t="s">
        <v>8</v>
      </c>
      <c r="C119" s="14" t="s">
        <v>9</v>
      </c>
      <c r="D119" s="22">
        <v>2139655</v>
      </c>
      <c r="E119" s="1">
        <v>2009</v>
      </c>
      <c r="F119" s="31">
        <v>2575</v>
      </c>
      <c r="G119" s="32"/>
      <c r="H119" s="33">
        <v>34439</v>
      </c>
      <c r="I119" s="11">
        <f t="shared" si="3"/>
        <v>1.2034650445983115</v>
      </c>
      <c r="J119" s="11">
        <f t="shared" si="4"/>
        <v>0</v>
      </c>
      <c r="K119" s="11">
        <f t="shared" si="5"/>
        <v>16.095585503270385</v>
      </c>
    </row>
    <row r="120" spans="1:11">
      <c r="A120" s="14" t="s">
        <v>18</v>
      </c>
      <c r="B120" s="14" t="s">
        <v>8</v>
      </c>
      <c r="C120" s="14" t="s">
        <v>9</v>
      </c>
      <c r="D120" s="22">
        <v>2130464</v>
      </c>
      <c r="E120" s="1">
        <v>2010</v>
      </c>
      <c r="F120" s="31">
        <v>2527</v>
      </c>
      <c r="G120" s="32"/>
      <c r="H120" s="33">
        <v>36966</v>
      </c>
      <c r="I120" s="11">
        <f t="shared" si="3"/>
        <v>1.1861265902639051</v>
      </c>
      <c r="J120" s="11">
        <f t="shared" si="4"/>
        <v>0</v>
      </c>
      <c r="K120" s="11">
        <f t="shared" si="5"/>
        <v>17.35114979647626</v>
      </c>
    </row>
    <row r="121" spans="1:11">
      <c r="A121" s="14" t="s">
        <v>18</v>
      </c>
      <c r="B121" s="14" t="s">
        <v>8</v>
      </c>
      <c r="C121" s="14" t="s">
        <v>9</v>
      </c>
      <c r="D121" s="22">
        <v>2119504</v>
      </c>
      <c r="E121" s="1">
        <v>2011</v>
      </c>
      <c r="F121" s="31">
        <v>2640</v>
      </c>
      <c r="G121" s="32"/>
      <c r="H121" s="33">
        <v>39569</v>
      </c>
      <c r="I121" s="11">
        <f t="shared" si="3"/>
        <v>1.245574436283206</v>
      </c>
      <c r="J121" s="11">
        <f t="shared" si="4"/>
        <v>0</v>
      </c>
      <c r="K121" s="11">
        <f t="shared" si="5"/>
        <v>18.668990480791734</v>
      </c>
    </row>
    <row r="122" spans="1:11">
      <c r="A122" s="14" t="s">
        <v>18</v>
      </c>
      <c r="B122" s="14" t="s">
        <v>8</v>
      </c>
      <c r="C122" s="14" t="s">
        <v>9</v>
      </c>
      <c r="D122" s="22">
        <v>2113179</v>
      </c>
      <c r="E122" s="1">
        <v>2012</v>
      </c>
      <c r="F122" s="31">
        <v>3190</v>
      </c>
      <c r="G122" s="32"/>
      <c r="H122" s="33">
        <v>42770</v>
      </c>
      <c r="I122" s="11">
        <f t="shared" si="3"/>
        <v>1.5095739641554264</v>
      </c>
      <c r="J122" s="11">
        <f t="shared" si="4"/>
        <v>0</v>
      </c>
      <c r="K122" s="11">
        <f t="shared" si="5"/>
        <v>20.239648415964762</v>
      </c>
    </row>
    <row r="123" spans="1:11">
      <c r="A123" s="14" t="s">
        <v>18</v>
      </c>
      <c r="B123" s="14" t="s">
        <v>8</v>
      </c>
      <c r="C123" s="14" t="s">
        <v>9</v>
      </c>
      <c r="D123" s="22">
        <v>2104521</v>
      </c>
      <c r="E123" s="1">
        <v>2013</v>
      </c>
      <c r="F123" s="31">
        <v>3180</v>
      </c>
      <c r="G123" s="32"/>
      <c r="H123" s="33">
        <v>45010</v>
      </c>
      <c r="I123" s="11">
        <f t="shared" si="3"/>
        <v>1.5110326767943869</v>
      </c>
      <c r="J123" s="11">
        <f t="shared" si="4"/>
        <v>0</v>
      </c>
      <c r="K123" s="11">
        <f t="shared" si="5"/>
        <v>21.38728955425011</v>
      </c>
    </row>
    <row r="124" spans="1:11">
      <c r="A124" s="14" t="s">
        <v>18</v>
      </c>
      <c r="B124" s="14" t="s">
        <v>8</v>
      </c>
      <c r="C124" s="14" t="s">
        <v>9</v>
      </c>
      <c r="D124" s="22">
        <v>2089719</v>
      </c>
      <c r="E124" s="1">
        <v>2014</v>
      </c>
      <c r="F124" s="31">
        <v>3168</v>
      </c>
      <c r="G124" s="32">
        <v>385</v>
      </c>
      <c r="H124" s="33">
        <v>48190</v>
      </c>
      <c r="I124" s="11">
        <f t="shared" si="3"/>
        <v>1.5159932986205322</v>
      </c>
      <c r="J124" s="11">
        <f t="shared" si="4"/>
        <v>0.18423529670735633</v>
      </c>
      <c r="K124" s="11">
        <f t="shared" si="5"/>
        <v>23.060516748902604</v>
      </c>
    </row>
    <row r="125" spans="1:11">
      <c r="A125" s="14" t="s">
        <v>18</v>
      </c>
      <c r="B125" s="14" t="s">
        <v>8</v>
      </c>
      <c r="C125" s="14" t="s">
        <v>9</v>
      </c>
      <c r="D125" s="22">
        <v>2072031</v>
      </c>
      <c r="E125" s="1">
        <v>2015</v>
      </c>
      <c r="F125" s="31">
        <v>3493</v>
      </c>
      <c r="G125" s="32">
        <v>348</v>
      </c>
      <c r="H125" s="33">
        <v>51318</v>
      </c>
      <c r="I125" s="11">
        <f t="shared" si="3"/>
        <v>1.6857855891152207</v>
      </c>
      <c r="J125" s="11">
        <f t="shared" si="4"/>
        <v>0.167951155170941</v>
      </c>
      <c r="K125" s="11">
        <f t="shared" si="5"/>
        <v>24.76700396856997</v>
      </c>
    </row>
    <row r="126" spans="1:11">
      <c r="A126" s="14" t="s">
        <v>18</v>
      </c>
      <c r="B126" s="14" t="s">
        <v>8</v>
      </c>
      <c r="C126" s="14" t="s">
        <v>9</v>
      </c>
      <c r="D126" s="22">
        <v>2050742</v>
      </c>
      <c r="E126" s="1">
        <v>2016</v>
      </c>
      <c r="F126" s="31">
        <v>3510</v>
      </c>
      <c r="G126" s="32">
        <v>345</v>
      </c>
      <c r="H126" s="33">
        <v>54411</v>
      </c>
      <c r="I126" s="11">
        <f t="shared" si="3"/>
        <v>1.7115756150700574</v>
      </c>
      <c r="J126" s="11">
        <f t="shared" si="4"/>
        <v>0.16823179122483473</v>
      </c>
      <c r="K126" s="11">
        <f t="shared" si="5"/>
        <v>26.532347803868063</v>
      </c>
    </row>
    <row r="127" spans="1:11">
      <c r="A127" s="14" t="s">
        <v>18</v>
      </c>
      <c r="B127" s="14" t="s">
        <v>8</v>
      </c>
      <c r="C127" s="14" t="s">
        <v>9</v>
      </c>
      <c r="D127" s="22">
        <v>2029303</v>
      </c>
      <c r="E127" s="1">
        <v>2017</v>
      </c>
      <c r="F127" s="31">
        <v>4443</v>
      </c>
      <c r="G127" s="32">
        <v>414</v>
      </c>
      <c r="H127" s="33">
        <v>46559</v>
      </c>
      <c r="I127" s="11">
        <f t="shared" si="3"/>
        <v>2.1894216881362714</v>
      </c>
      <c r="J127" s="11">
        <f t="shared" si="4"/>
        <v>0.20401093380337978</v>
      </c>
      <c r="K127" s="11">
        <f t="shared" si="5"/>
        <v>22.943345572346761</v>
      </c>
    </row>
    <row r="128" spans="1:11">
      <c r="A128" s="14" t="s">
        <v>18</v>
      </c>
      <c r="B128" s="14" t="s">
        <v>8</v>
      </c>
      <c r="C128" s="14" t="s">
        <v>9</v>
      </c>
      <c r="D128" s="22">
        <v>2014073</v>
      </c>
      <c r="E128" s="1">
        <v>2018</v>
      </c>
      <c r="F128" s="31">
        <v>6137</v>
      </c>
      <c r="G128" s="32">
        <v>420</v>
      </c>
      <c r="H128" s="33">
        <v>52688</v>
      </c>
      <c r="I128" s="11">
        <f t="shared" si="3"/>
        <v>3.0470593667657528</v>
      </c>
      <c r="J128" s="11">
        <f t="shared" si="4"/>
        <v>0.20853265993834383</v>
      </c>
      <c r="K128" s="11">
        <f t="shared" si="5"/>
        <v>26.159925682932048</v>
      </c>
    </row>
    <row r="129" spans="1:11">
      <c r="A129" s="14" t="s">
        <v>18</v>
      </c>
      <c r="B129" s="14" t="s">
        <v>8</v>
      </c>
      <c r="C129" s="14" t="s">
        <v>9</v>
      </c>
      <c r="D129" s="22">
        <v>2004252</v>
      </c>
      <c r="E129" s="1">
        <v>2019</v>
      </c>
      <c r="F129" s="31">
        <v>6877</v>
      </c>
      <c r="G129" s="32">
        <v>386</v>
      </c>
      <c r="H129" s="33">
        <v>59419</v>
      </c>
      <c r="I129" s="11">
        <f t="shared" si="3"/>
        <v>3.4312052576222953</v>
      </c>
      <c r="J129" s="11">
        <f t="shared" si="4"/>
        <v>0.19259055248541601</v>
      </c>
      <c r="K129" s="11">
        <f t="shared" si="5"/>
        <v>29.646471601375474</v>
      </c>
    </row>
    <row r="130" spans="1:11">
      <c r="A130" s="14" t="s">
        <v>18</v>
      </c>
      <c r="B130" s="14" t="s">
        <v>8</v>
      </c>
      <c r="C130" s="14" t="s">
        <v>9</v>
      </c>
      <c r="D130" s="22">
        <v>1998643</v>
      </c>
      <c r="E130" s="1">
        <v>2020</v>
      </c>
      <c r="F130" s="31">
        <v>5700</v>
      </c>
      <c r="G130" s="32">
        <v>343</v>
      </c>
      <c r="H130" s="33">
        <v>64808</v>
      </c>
      <c r="I130" s="11">
        <f t="shared" ref="I130:I193" si="6">(F130/D130)*1000</f>
        <v>2.8519350379232309</v>
      </c>
      <c r="J130" s="11">
        <f t="shared" ref="J130:J193" si="7">(G130/D130)*1000</f>
        <v>0.17161644175573126</v>
      </c>
      <c r="K130" s="11">
        <f t="shared" ref="K130:K193" si="8">(H130/D130)*1000</f>
        <v>32.426001041706797</v>
      </c>
    </row>
    <row r="131" spans="1:11">
      <c r="A131" s="14" t="s">
        <v>18</v>
      </c>
      <c r="B131" s="14" t="s">
        <v>8</v>
      </c>
      <c r="C131" s="14" t="s">
        <v>9</v>
      </c>
      <c r="D131" s="22">
        <v>1995138</v>
      </c>
      <c r="E131" s="1">
        <v>2021</v>
      </c>
      <c r="F131" s="31">
        <v>6768</v>
      </c>
      <c r="G131" s="32">
        <v>613</v>
      </c>
      <c r="H131" s="33">
        <v>70953</v>
      </c>
      <c r="I131" s="11">
        <f t="shared" si="6"/>
        <v>3.3922465513663718</v>
      </c>
      <c r="J131" s="11">
        <f t="shared" si="7"/>
        <v>0.30724691725584896</v>
      </c>
      <c r="K131" s="11">
        <f t="shared" si="8"/>
        <v>35.562953540055879</v>
      </c>
    </row>
    <row r="132" spans="1:11">
      <c r="A132" s="14" t="s">
        <v>18</v>
      </c>
      <c r="B132" s="14" t="s">
        <v>8</v>
      </c>
      <c r="C132" s="14" t="s">
        <v>9</v>
      </c>
      <c r="D132" s="22">
        <v>1995964</v>
      </c>
      <c r="E132" s="1">
        <v>2022</v>
      </c>
      <c r="F132" s="31">
        <v>11723</v>
      </c>
      <c r="G132" s="32">
        <v>451</v>
      </c>
      <c r="H132" s="33">
        <v>82236</v>
      </c>
      <c r="I132" s="11">
        <f t="shared" si="6"/>
        <v>5.8733524251940414</v>
      </c>
      <c r="J132" s="11">
        <f t="shared" si="7"/>
        <v>0.22595597916595692</v>
      </c>
      <c r="K132" s="11">
        <f t="shared" si="8"/>
        <v>41.201143908407161</v>
      </c>
    </row>
    <row r="133" spans="1:11">
      <c r="A133" s="14" t="s">
        <v>18</v>
      </c>
      <c r="B133" s="14" t="s">
        <v>8</v>
      </c>
      <c r="C133" s="14" t="s">
        <v>9</v>
      </c>
      <c r="D133" s="22">
        <v>1993303</v>
      </c>
      <c r="E133" s="1">
        <v>2023</v>
      </c>
      <c r="F133" s="31">
        <v>10075</v>
      </c>
      <c r="G133" s="32">
        <v>417</v>
      </c>
      <c r="H133" s="33">
        <v>91910</v>
      </c>
      <c r="I133" s="11">
        <f t="shared" si="6"/>
        <v>5.0544247412460628</v>
      </c>
      <c r="J133" s="11">
        <f t="shared" si="7"/>
        <v>0.20920050790070552</v>
      </c>
      <c r="K133" s="11">
        <f t="shared" si="8"/>
        <v>46.10939731691569</v>
      </c>
    </row>
    <row r="134" spans="1:11">
      <c r="A134" s="14" t="s">
        <v>18</v>
      </c>
      <c r="B134" s="14" t="s">
        <v>8</v>
      </c>
      <c r="C134" s="14" t="s">
        <v>9</v>
      </c>
      <c r="D134" s="22">
        <v>2034270</v>
      </c>
      <c r="E134" s="1">
        <v>2024</v>
      </c>
      <c r="F134" s="31">
        <v>8381</v>
      </c>
      <c r="G134" s="32">
        <v>445</v>
      </c>
      <c r="H134" s="33">
        <v>100066</v>
      </c>
      <c r="I134" s="11">
        <f t="shared" si="6"/>
        <v>4.119905420617715</v>
      </c>
      <c r="J134" s="11">
        <f t="shared" si="7"/>
        <v>0.21875168979535656</v>
      </c>
      <c r="K134" s="11">
        <f t="shared" si="8"/>
        <v>49.190127170926182</v>
      </c>
    </row>
    <row r="135" spans="1:11">
      <c r="A135" s="16" t="s">
        <v>19</v>
      </c>
      <c r="B135" s="14" t="s">
        <v>20</v>
      </c>
      <c r="C135" s="14" t="s">
        <v>16</v>
      </c>
      <c r="D135" s="22">
        <v>13787508</v>
      </c>
      <c r="E135" s="1">
        <v>2006</v>
      </c>
      <c r="F135" s="40">
        <v>133756</v>
      </c>
      <c r="G135" s="41">
        <v>64235</v>
      </c>
      <c r="H135" s="42">
        <v>1501582</v>
      </c>
      <c r="I135" s="11">
        <f t="shared" si="6"/>
        <v>9.7012455042637153</v>
      </c>
      <c r="J135" s="11">
        <f t="shared" si="7"/>
        <v>4.6589274871136981</v>
      </c>
      <c r="K135" s="11">
        <f t="shared" si="8"/>
        <v>108.90887606375279</v>
      </c>
    </row>
    <row r="136" spans="1:11">
      <c r="A136" s="14" t="s">
        <v>19</v>
      </c>
      <c r="B136" s="14" t="s">
        <v>20</v>
      </c>
      <c r="C136" s="14" t="s">
        <v>16</v>
      </c>
      <c r="D136" s="22">
        <v>14051988</v>
      </c>
      <c r="E136" s="1">
        <v>2007</v>
      </c>
      <c r="F136" s="40">
        <v>157438</v>
      </c>
      <c r="G136" s="41">
        <v>75121</v>
      </c>
      <c r="H136" s="42">
        <v>1583899</v>
      </c>
      <c r="I136" s="11">
        <f t="shared" si="6"/>
        <v>11.203966299999687</v>
      </c>
      <c r="J136" s="11">
        <f t="shared" si="7"/>
        <v>5.3459339703392859</v>
      </c>
      <c r="K136" s="11">
        <f t="shared" si="8"/>
        <v>112.71707604646403</v>
      </c>
    </row>
    <row r="137" spans="1:11">
      <c r="A137" s="14" t="s">
        <v>19</v>
      </c>
      <c r="B137" s="14" t="s">
        <v>20</v>
      </c>
      <c r="C137" s="14" t="s">
        <v>16</v>
      </c>
      <c r="D137" s="22">
        <v>14345413</v>
      </c>
      <c r="E137" s="1">
        <v>2008</v>
      </c>
      <c r="F137" s="40">
        <v>141827</v>
      </c>
      <c r="G137" s="41">
        <v>76478</v>
      </c>
      <c r="H137" s="42">
        <v>1649248</v>
      </c>
      <c r="I137" s="11">
        <f t="shared" si="6"/>
        <v>9.8865748933125879</v>
      </c>
      <c r="J137" s="11">
        <f t="shared" si="7"/>
        <v>5.3311814724330349</v>
      </c>
      <c r="K137" s="11">
        <f t="shared" si="8"/>
        <v>114.96692357340984</v>
      </c>
    </row>
    <row r="138" spans="1:11">
      <c r="A138" s="14" t="s">
        <v>19</v>
      </c>
      <c r="B138" s="14" t="s">
        <v>20</v>
      </c>
      <c r="C138" s="14" t="s">
        <v>16</v>
      </c>
      <c r="D138" s="22">
        <v>14641855</v>
      </c>
      <c r="E138" s="1">
        <v>2009</v>
      </c>
      <c r="F138" s="40">
        <v>145963</v>
      </c>
      <c r="G138" s="41">
        <v>86027</v>
      </c>
      <c r="H138" s="42">
        <v>1709185</v>
      </c>
      <c r="I138" s="11">
        <f t="shared" si="6"/>
        <v>9.9688871389588272</v>
      </c>
      <c r="J138" s="11">
        <f t="shared" si="7"/>
        <v>5.8754167419360463</v>
      </c>
      <c r="K138" s="11">
        <f t="shared" si="8"/>
        <v>116.73281834849477</v>
      </c>
    </row>
    <row r="139" spans="1:11">
      <c r="A139" s="14" t="s">
        <v>19</v>
      </c>
      <c r="B139" s="14" t="s">
        <v>20</v>
      </c>
      <c r="C139" s="14" t="s">
        <v>16</v>
      </c>
      <c r="D139" s="22">
        <v>14849809</v>
      </c>
      <c r="E139" s="1">
        <v>2010</v>
      </c>
      <c r="F139" s="40">
        <v>159246</v>
      </c>
      <c r="G139" s="41">
        <v>89980</v>
      </c>
      <c r="H139" s="42">
        <v>1778452</v>
      </c>
      <c r="I139" s="11">
        <f t="shared" si="6"/>
        <v>10.723774292315815</v>
      </c>
      <c r="J139" s="11">
        <f t="shared" si="7"/>
        <v>6.0593371941686254</v>
      </c>
      <c r="K139" s="11">
        <f t="shared" si="8"/>
        <v>119.7626178222225</v>
      </c>
    </row>
    <row r="140" spans="1:11">
      <c r="A140" s="14" t="s">
        <v>19</v>
      </c>
      <c r="B140" s="14" t="s">
        <v>20</v>
      </c>
      <c r="C140" s="14" t="s">
        <v>16</v>
      </c>
      <c r="D140" s="22">
        <v>15016663</v>
      </c>
      <c r="E140" s="1">
        <v>2011</v>
      </c>
      <c r="F140" s="40">
        <v>166740</v>
      </c>
      <c r="G140" s="41">
        <v>90957</v>
      </c>
      <c r="H140" s="42">
        <v>1854241</v>
      </c>
      <c r="I140" s="11">
        <f t="shared" si="6"/>
        <v>11.103665308331152</v>
      </c>
      <c r="J140" s="11">
        <f t="shared" si="7"/>
        <v>6.0570714012826956</v>
      </c>
      <c r="K140" s="11">
        <f t="shared" si="8"/>
        <v>123.47889807475869</v>
      </c>
    </row>
    <row r="141" spans="1:11">
      <c r="A141" s="14" t="s">
        <v>19</v>
      </c>
      <c r="B141" s="14" t="s">
        <v>20</v>
      </c>
      <c r="C141" s="14" t="s">
        <v>16</v>
      </c>
      <c r="D141" s="22">
        <v>15223747</v>
      </c>
      <c r="E141" s="1">
        <v>2012</v>
      </c>
      <c r="F141" s="40">
        <v>184237</v>
      </c>
      <c r="G141" s="41">
        <v>100372</v>
      </c>
      <c r="H141" s="42">
        <v>1938110</v>
      </c>
      <c r="I141" s="11">
        <f t="shared" si="6"/>
        <v>12.101948357391908</v>
      </c>
      <c r="J141" s="11">
        <f t="shared" si="7"/>
        <v>6.5931206029632525</v>
      </c>
      <c r="K141" s="11">
        <f t="shared" si="8"/>
        <v>127.30834268330918</v>
      </c>
    </row>
    <row r="142" spans="1:11">
      <c r="A142" s="14" t="s">
        <v>19</v>
      </c>
      <c r="B142" s="14" t="s">
        <v>20</v>
      </c>
      <c r="C142" s="14" t="s">
        <v>16</v>
      </c>
      <c r="D142" s="22">
        <v>15426531</v>
      </c>
      <c r="E142" s="1">
        <v>2013</v>
      </c>
      <c r="F142" s="40">
        <v>201855</v>
      </c>
      <c r="G142" s="41">
        <v>103507</v>
      </c>
      <c r="H142" s="42">
        <v>2036459</v>
      </c>
      <c r="I142" s="11">
        <f t="shared" si="6"/>
        <v>13.084924925765877</v>
      </c>
      <c r="J142" s="11">
        <f t="shared" si="7"/>
        <v>6.7096743914753096</v>
      </c>
      <c r="K142" s="11">
        <f t="shared" si="8"/>
        <v>132.01017130811846</v>
      </c>
    </row>
    <row r="143" spans="1:11">
      <c r="A143" s="14" t="s">
        <v>19</v>
      </c>
      <c r="B143" s="14" t="s">
        <v>20</v>
      </c>
      <c r="C143" s="14" t="s">
        <v>16</v>
      </c>
      <c r="D143" s="22">
        <v>15599389</v>
      </c>
      <c r="E143" s="1">
        <v>2014</v>
      </c>
      <c r="F143" s="40">
        <v>222294</v>
      </c>
      <c r="G143" s="41">
        <v>108290</v>
      </c>
      <c r="H143" s="42">
        <v>2150464</v>
      </c>
      <c r="I143" s="11">
        <f t="shared" si="6"/>
        <v>14.250173516411445</v>
      </c>
      <c r="J143" s="11">
        <f t="shared" si="7"/>
        <v>6.9419385592602376</v>
      </c>
      <c r="K143" s="11">
        <f t="shared" si="8"/>
        <v>137.85565575677356</v>
      </c>
    </row>
    <row r="144" spans="1:11">
      <c r="A144" s="14" t="s">
        <v>19</v>
      </c>
      <c r="B144" s="14" t="s">
        <v>20</v>
      </c>
      <c r="C144" s="14" t="s">
        <v>16</v>
      </c>
      <c r="D144" s="22">
        <v>15765573</v>
      </c>
      <c r="E144" s="1">
        <v>2015</v>
      </c>
      <c r="F144" s="40">
        <v>241023</v>
      </c>
      <c r="G144" s="41">
        <v>110568</v>
      </c>
      <c r="H144" s="42">
        <v>2280924</v>
      </c>
      <c r="I144" s="11">
        <f t="shared" si="6"/>
        <v>15.287931494782967</v>
      </c>
      <c r="J144" s="11">
        <f t="shared" si="7"/>
        <v>7.0132560357939413</v>
      </c>
      <c r="K144" s="11">
        <f t="shared" si="8"/>
        <v>144.67751980850935</v>
      </c>
    </row>
    <row r="145" spans="1:11">
      <c r="A145" s="14" t="s">
        <v>19</v>
      </c>
      <c r="B145" s="14" t="s">
        <v>20</v>
      </c>
      <c r="C145" s="14" t="s">
        <v>16</v>
      </c>
      <c r="D145" s="22">
        <v>15956700</v>
      </c>
      <c r="E145" s="1">
        <v>2016</v>
      </c>
      <c r="F145" s="40">
        <v>243105</v>
      </c>
      <c r="G145" s="41">
        <v>119571</v>
      </c>
      <c r="H145" s="42">
        <v>2404461</v>
      </c>
      <c r="I145" s="11">
        <f t="shared" si="6"/>
        <v>15.235293011712949</v>
      </c>
      <c r="J145" s="11">
        <f t="shared" si="7"/>
        <v>7.49346669424129</v>
      </c>
      <c r="K145" s="11">
        <f t="shared" si="8"/>
        <v>150.68660813326062</v>
      </c>
    </row>
    <row r="146" spans="1:11">
      <c r="A146" s="14" t="s">
        <v>19</v>
      </c>
      <c r="B146" s="14" t="s">
        <v>20</v>
      </c>
      <c r="C146" s="14" t="s">
        <v>16</v>
      </c>
      <c r="D146" s="22">
        <v>16174820</v>
      </c>
      <c r="E146" s="1">
        <v>2017</v>
      </c>
      <c r="F146" s="40">
        <v>249048</v>
      </c>
      <c r="G146" s="41">
        <v>123959</v>
      </c>
      <c r="H146" s="42">
        <v>2529551</v>
      </c>
      <c r="I146" s="11">
        <f t="shared" si="6"/>
        <v>15.397265626449011</v>
      </c>
      <c r="J146" s="11">
        <f t="shared" si="7"/>
        <v>7.6637019762816525</v>
      </c>
      <c r="K146" s="11">
        <f t="shared" si="8"/>
        <v>156.38820091970112</v>
      </c>
    </row>
    <row r="147" spans="1:11">
      <c r="A147" s="14" t="s">
        <v>19</v>
      </c>
      <c r="B147" s="14" t="s">
        <v>20</v>
      </c>
      <c r="C147" s="14" t="s">
        <v>16</v>
      </c>
      <c r="D147" s="22">
        <v>16375200</v>
      </c>
      <c r="E147" s="1">
        <v>2018</v>
      </c>
      <c r="F147" s="40">
        <v>235684</v>
      </c>
      <c r="G147" s="41">
        <v>133589</v>
      </c>
      <c r="H147" s="42">
        <v>2631647</v>
      </c>
      <c r="I147" s="11">
        <f t="shared" si="6"/>
        <v>14.392740241340563</v>
      </c>
      <c r="J147" s="11">
        <f t="shared" si="7"/>
        <v>8.1580072304460405</v>
      </c>
      <c r="K147" s="11">
        <f t="shared" si="8"/>
        <v>160.70930431384045</v>
      </c>
    </row>
    <row r="148" spans="1:11">
      <c r="A148" s="14" t="s">
        <v>19</v>
      </c>
      <c r="B148" s="14" t="s">
        <v>20</v>
      </c>
      <c r="C148" s="14" t="s">
        <v>16</v>
      </c>
      <c r="D148" s="22">
        <v>16567398</v>
      </c>
      <c r="E148" s="1">
        <v>2019</v>
      </c>
      <c r="F148" s="40">
        <v>223389</v>
      </c>
      <c r="G148" s="41">
        <v>140324</v>
      </c>
      <c r="H148" s="42">
        <v>2714713</v>
      </c>
      <c r="I148" s="11">
        <f t="shared" si="6"/>
        <v>13.483650238860683</v>
      </c>
      <c r="J148" s="11">
        <f t="shared" si="7"/>
        <v>8.4698876673331558</v>
      </c>
      <c r="K148" s="11">
        <f t="shared" si="8"/>
        <v>163.85874233238073</v>
      </c>
    </row>
    <row r="149" spans="1:11">
      <c r="A149" s="14" t="s">
        <v>19</v>
      </c>
      <c r="B149" s="14" t="s">
        <v>20</v>
      </c>
      <c r="C149" s="14" t="s">
        <v>16</v>
      </c>
      <c r="D149" s="22">
        <v>16698064</v>
      </c>
      <c r="E149" s="1">
        <v>2020</v>
      </c>
      <c r="F149" s="40">
        <v>236447</v>
      </c>
      <c r="G149" s="41">
        <v>143810</v>
      </c>
      <c r="H149" s="42">
        <v>2807351</v>
      </c>
      <c r="I149" s="11">
        <f t="shared" si="6"/>
        <v>14.16014455328474</v>
      </c>
      <c r="J149" s="11">
        <f t="shared" si="7"/>
        <v>8.6123756622324592</v>
      </c>
      <c r="K149" s="11">
        <f t="shared" si="8"/>
        <v>168.12434064212476</v>
      </c>
    </row>
    <row r="150" spans="1:11">
      <c r="A150" s="14" t="s">
        <v>19</v>
      </c>
      <c r="B150" s="14" t="s">
        <v>20</v>
      </c>
      <c r="C150" s="14" t="s">
        <v>16</v>
      </c>
      <c r="D150" s="22">
        <v>16651179</v>
      </c>
      <c r="E150" s="1">
        <v>2021</v>
      </c>
      <c r="F150" s="40">
        <v>298665</v>
      </c>
      <c r="G150" s="41">
        <v>132792</v>
      </c>
      <c r="H150" s="42">
        <v>2984353</v>
      </c>
      <c r="I150" s="11">
        <f t="shared" si="6"/>
        <v>17.936567734933366</v>
      </c>
      <c r="J150" s="11">
        <f t="shared" si="7"/>
        <v>7.9749307841805068</v>
      </c>
      <c r="K150" s="11">
        <f t="shared" si="8"/>
        <v>179.22772915959882</v>
      </c>
    </row>
    <row r="151" spans="1:11">
      <c r="A151" s="14" t="s">
        <v>19</v>
      </c>
      <c r="B151" s="14" t="s">
        <v>20</v>
      </c>
      <c r="C151" s="14" t="s">
        <v>16</v>
      </c>
      <c r="D151" s="22">
        <v>16828565</v>
      </c>
      <c r="E151" s="1">
        <v>2022</v>
      </c>
      <c r="F151" s="40">
        <v>271369</v>
      </c>
      <c r="G151" s="41">
        <v>142172</v>
      </c>
      <c r="H151" s="42">
        <v>3113741</v>
      </c>
      <c r="I151" s="11">
        <f t="shared" si="6"/>
        <v>16.125498519927277</v>
      </c>
      <c r="J151" s="11">
        <f t="shared" si="7"/>
        <v>8.4482545006065592</v>
      </c>
      <c r="K151" s="11">
        <f t="shared" si="8"/>
        <v>185.02712501036183</v>
      </c>
    </row>
    <row r="152" spans="1:11">
      <c r="A152" s="14" t="s">
        <v>19</v>
      </c>
      <c r="B152" s="14" t="s">
        <v>20</v>
      </c>
      <c r="C152" s="14" t="s">
        <v>16</v>
      </c>
      <c r="D152" s="22">
        <v>17213880</v>
      </c>
      <c r="E152" s="1">
        <v>2023</v>
      </c>
      <c r="F152" s="40">
        <v>286290</v>
      </c>
      <c r="G152" s="41">
        <v>132386</v>
      </c>
      <c r="H152" s="42">
        <v>3271135</v>
      </c>
      <c r="I152" s="11">
        <f t="shared" si="6"/>
        <v>16.63134633214592</v>
      </c>
      <c r="J152" s="11">
        <f t="shared" si="7"/>
        <v>7.6906542859599343</v>
      </c>
      <c r="K152" s="11">
        <f t="shared" si="8"/>
        <v>190.02891852388888</v>
      </c>
    </row>
    <row r="153" spans="1:11">
      <c r="A153" s="14" t="s">
        <v>19</v>
      </c>
      <c r="B153" s="14" t="s">
        <v>20</v>
      </c>
      <c r="C153" s="14" t="s">
        <v>16</v>
      </c>
      <c r="D153" s="22">
        <v>17527551</v>
      </c>
      <c r="E153" s="1">
        <v>2024</v>
      </c>
      <c r="F153" s="40">
        <v>316561</v>
      </c>
      <c r="G153" s="41">
        <v>156823</v>
      </c>
      <c r="H153" s="42">
        <v>3436932</v>
      </c>
      <c r="I153" s="11">
        <f t="shared" si="6"/>
        <v>18.060766161798647</v>
      </c>
      <c r="J153" s="11">
        <f t="shared" si="7"/>
        <v>8.9472282807792141</v>
      </c>
      <c r="K153" s="11">
        <f t="shared" si="8"/>
        <v>196.08740547952192</v>
      </c>
    </row>
    <row r="154" spans="1:11">
      <c r="A154" s="16" t="s">
        <v>21</v>
      </c>
      <c r="B154" s="14" t="s">
        <v>8</v>
      </c>
      <c r="C154" s="14" t="s">
        <v>16</v>
      </c>
      <c r="D154" s="22">
        <v>5585717</v>
      </c>
      <c r="E154" s="1">
        <v>2006</v>
      </c>
      <c r="F154" s="40"/>
      <c r="G154" s="43"/>
      <c r="H154" s="44"/>
      <c r="I154" s="11">
        <f t="shared" si="6"/>
        <v>0</v>
      </c>
      <c r="J154" s="11">
        <f t="shared" si="7"/>
        <v>0</v>
      </c>
      <c r="K154" s="11">
        <f t="shared" si="8"/>
        <v>0</v>
      </c>
    </row>
    <row r="155" spans="1:11">
      <c r="A155" s="14" t="s">
        <v>21</v>
      </c>
      <c r="B155" s="14" t="s">
        <v>8</v>
      </c>
      <c r="C155" s="14" t="s">
        <v>16</v>
      </c>
      <c r="D155" s="22">
        <v>5596898</v>
      </c>
      <c r="E155" s="1">
        <v>2007</v>
      </c>
      <c r="F155" s="45">
        <v>6725</v>
      </c>
      <c r="G155" s="46">
        <v>3590</v>
      </c>
      <c r="H155" s="47">
        <v>82973</v>
      </c>
      <c r="I155" s="11">
        <f t="shared" si="6"/>
        <v>1.201558434690073</v>
      </c>
      <c r="J155" s="11">
        <f t="shared" si="7"/>
        <v>0.64142673316540699</v>
      </c>
      <c r="K155" s="11">
        <f t="shared" si="8"/>
        <v>14.824819033686159</v>
      </c>
    </row>
    <row r="156" spans="1:11">
      <c r="A156" s="14" t="s">
        <v>21</v>
      </c>
      <c r="B156" s="14" t="s">
        <v>8</v>
      </c>
      <c r="C156" s="14" t="s">
        <v>16</v>
      </c>
      <c r="D156" s="22">
        <v>5614542</v>
      </c>
      <c r="E156" s="1">
        <v>2008</v>
      </c>
      <c r="F156" s="45">
        <v>6777</v>
      </c>
      <c r="G156" s="46">
        <v>3788</v>
      </c>
      <c r="H156" s="47">
        <v>86521</v>
      </c>
      <c r="I156" s="11">
        <f t="shared" si="6"/>
        <v>1.2070441364585036</v>
      </c>
      <c r="J156" s="11">
        <f t="shared" si="7"/>
        <v>0.67467658092147142</v>
      </c>
      <c r="K156" s="11">
        <f t="shared" si="8"/>
        <v>15.410161683713472</v>
      </c>
    </row>
    <row r="157" spans="1:11">
      <c r="A157" s="14" t="s">
        <v>21</v>
      </c>
      <c r="B157" s="14" t="s">
        <v>8</v>
      </c>
      <c r="C157" s="14" t="s">
        <v>16</v>
      </c>
      <c r="D157" s="22">
        <v>5627722</v>
      </c>
      <c r="E157" s="1">
        <v>2009</v>
      </c>
      <c r="F157" s="45">
        <v>6183</v>
      </c>
      <c r="G157" s="46">
        <v>3769</v>
      </c>
      <c r="H157" s="47">
        <v>89235</v>
      </c>
      <c r="I157" s="11">
        <f t="shared" si="6"/>
        <v>1.0986683421817922</v>
      </c>
      <c r="J157" s="11">
        <f t="shared" si="7"/>
        <v>0.66972035932123153</v>
      </c>
      <c r="K157" s="11">
        <f t="shared" si="8"/>
        <v>15.856326947208837</v>
      </c>
    </row>
    <row r="158" spans="1:11">
      <c r="A158" s="14" t="s">
        <v>21</v>
      </c>
      <c r="B158" s="14" t="s">
        <v>8</v>
      </c>
      <c r="C158" s="14" t="s">
        <v>16</v>
      </c>
      <c r="D158" s="22">
        <v>5646956</v>
      </c>
      <c r="E158" s="1">
        <v>2010</v>
      </c>
      <c r="F158" s="45">
        <v>6036</v>
      </c>
      <c r="G158" s="46">
        <v>5360</v>
      </c>
      <c r="H158" s="47">
        <v>91855</v>
      </c>
      <c r="I158" s="11">
        <f t="shared" si="6"/>
        <v>1.0688944627866765</v>
      </c>
      <c r="J158" s="11">
        <f t="shared" si="7"/>
        <v>0.94918394972441789</v>
      </c>
      <c r="K158" s="11">
        <f t="shared" si="8"/>
        <v>16.266285765286643</v>
      </c>
    </row>
    <row r="159" spans="1:11">
      <c r="A159" s="14" t="s">
        <v>21</v>
      </c>
      <c r="B159" s="14" t="s">
        <v>8</v>
      </c>
      <c r="C159" s="14" t="s">
        <v>16</v>
      </c>
      <c r="D159" s="22">
        <v>5674265</v>
      </c>
      <c r="E159" s="1">
        <v>2011</v>
      </c>
      <c r="F159" s="45">
        <v>5458</v>
      </c>
      <c r="G159" s="46">
        <v>4142</v>
      </c>
      <c r="H159" s="47">
        <v>92152</v>
      </c>
      <c r="I159" s="11">
        <f t="shared" si="6"/>
        <v>0.96188669369513058</v>
      </c>
      <c r="J159" s="11">
        <f t="shared" si="7"/>
        <v>0.72996238279318992</v>
      </c>
      <c r="K159" s="11">
        <f t="shared" si="8"/>
        <v>16.24034126005747</v>
      </c>
    </row>
    <row r="160" spans="1:11">
      <c r="A160" s="14" t="s">
        <v>21</v>
      </c>
      <c r="B160" s="14" t="s">
        <v>8</v>
      </c>
      <c r="C160" s="14" t="s">
        <v>16</v>
      </c>
      <c r="D160" s="22">
        <v>5695316</v>
      </c>
      <c r="E160" s="1">
        <v>2012</v>
      </c>
      <c r="F160" s="45">
        <v>5672</v>
      </c>
      <c r="G160" s="46">
        <v>4139</v>
      </c>
      <c r="H160" s="47">
        <v>93981</v>
      </c>
      <c r="I160" s="11">
        <f t="shared" si="6"/>
        <v>0.99590610951174618</v>
      </c>
      <c r="J160" s="11">
        <f t="shared" si="7"/>
        <v>0.7267375506468825</v>
      </c>
      <c r="K160" s="11">
        <f t="shared" si="8"/>
        <v>16.501454879764353</v>
      </c>
    </row>
    <row r="161" spans="1:11">
      <c r="A161" s="14" t="s">
        <v>21</v>
      </c>
      <c r="B161" s="14" t="s">
        <v>8</v>
      </c>
      <c r="C161" s="14" t="s">
        <v>16</v>
      </c>
      <c r="D161" s="22">
        <v>5717663</v>
      </c>
      <c r="E161" s="1">
        <v>2013</v>
      </c>
      <c r="F161" s="45">
        <v>5986</v>
      </c>
      <c r="G161" s="46">
        <v>3137</v>
      </c>
      <c r="H161" s="47">
        <v>97926</v>
      </c>
      <c r="I161" s="11">
        <f t="shared" si="6"/>
        <v>1.046931237465377</v>
      </c>
      <c r="J161" s="11">
        <f t="shared" si="7"/>
        <v>0.54865073370011486</v>
      </c>
      <c r="K161" s="11">
        <f t="shared" si="8"/>
        <v>17.126927557640247</v>
      </c>
    </row>
    <row r="162" spans="1:11">
      <c r="A162" s="14" t="s">
        <v>21</v>
      </c>
      <c r="B162" s="14" t="s">
        <v>8</v>
      </c>
      <c r="C162" s="14" t="s">
        <v>16</v>
      </c>
      <c r="D162" s="22">
        <v>5752623</v>
      </c>
      <c r="E162" s="1">
        <v>2014</v>
      </c>
      <c r="F162" s="45">
        <v>7093</v>
      </c>
      <c r="G162" s="46">
        <v>3423</v>
      </c>
      <c r="H162" s="47">
        <v>100479</v>
      </c>
      <c r="I162" s="11">
        <f t="shared" si="6"/>
        <v>1.2330027537003556</v>
      </c>
      <c r="J162" s="11">
        <f t="shared" si="7"/>
        <v>0.59503290933544584</v>
      </c>
      <c r="K162" s="11">
        <f t="shared" si="8"/>
        <v>17.4666408697389</v>
      </c>
    </row>
    <row r="163" spans="1:11">
      <c r="A163" s="14" t="s">
        <v>21</v>
      </c>
      <c r="B163" s="14" t="s">
        <v>8</v>
      </c>
      <c r="C163" s="14" t="s">
        <v>16</v>
      </c>
      <c r="D163" s="22">
        <v>5810894</v>
      </c>
      <c r="E163" s="1">
        <v>2015</v>
      </c>
      <c r="F163" s="45">
        <v>6301</v>
      </c>
      <c r="G163" s="46">
        <v>3129</v>
      </c>
      <c r="H163" s="47">
        <v>103101</v>
      </c>
      <c r="I163" s="11">
        <f t="shared" si="6"/>
        <v>1.0843426157833891</v>
      </c>
      <c r="J163" s="11">
        <f t="shared" si="7"/>
        <v>0.53847136086116876</v>
      </c>
      <c r="K163" s="11">
        <f t="shared" si="8"/>
        <v>17.742708781127313</v>
      </c>
    </row>
    <row r="164" spans="1:11">
      <c r="A164" s="14" t="s">
        <v>21</v>
      </c>
      <c r="B164" s="14" t="s">
        <v>8</v>
      </c>
      <c r="C164" s="14" t="s">
        <v>16</v>
      </c>
      <c r="D164" s="22">
        <v>5865273</v>
      </c>
      <c r="E164" s="1">
        <v>2016</v>
      </c>
      <c r="F164" s="45">
        <v>5937</v>
      </c>
      <c r="G164" s="46">
        <v>3984</v>
      </c>
      <c r="H164" s="47">
        <v>103706</v>
      </c>
      <c r="I164" s="11">
        <f t="shared" si="6"/>
        <v>1.0122290982874966</v>
      </c>
      <c r="J164" s="11">
        <f t="shared" si="7"/>
        <v>0.67925227009893663</v>
      </c>
      <c r="K164" s="11">
        <f t="shared" si="8"/>
        <v>17.681359418393654</v>
      </c>
    </row>
    <row r="165" spans="1:11">
      <c r="A165" s="14" t="s">
        <v>21</v>
      </c>
      <c r="B165" s="14" t="s">
        <v>8</v>
      </c>
      <c r="C165" s="14" t="s">
        <v>16</v>
      </c>
      <c r="D165" s="22">
        <v>5892111</v>
      </c>
      <c r="E165" s="1">
        <v>2017</v>
      </c>
      <c r="F165" s="45">
        <v>6039</v>
      </c>
      <c r="G165" s="46">
        <v>2918</v>
      </c>
      <c r="H165" s="47">
        <v>104841</v>
      </c>
      <c r="I165" s="11">
        <f t="shared" si="6"/>
        <v>1.0249297747445694</v>
      </c>
      <c r="J165" s="11">
        <f t="shared" si="7"/>
        <v>0.49523846376960656</v>
      </c>
      <c r="K165" s="11">
        <f t="shared" si="8"/>
        <v>17.793452974663921</v>
      </c>
    </row>
    <row r="166" spans="1:11">
      <c r="A166" s="14" t="s">
        <v>21</v>
      </c>
      <c r="B166" s="14" t="s">
        <v>8</v>
      </c>
      <c r="C166" s="14" t="s">
        <v>16</v>
      </c>
      <c r="D166" s="22">
        <v>5906127</v>
      </c>
      <c r="E166" s="1">
        <v>2018</v>
      </c>
      <c r="F166" s="45">
        <v>5876</v>
      </c>
      <c r="G166" s="46">
        <v>2233</v>
      </c>
      <c r="H166" s="47">
        <v>106795</v>
      </c>
      <c r="I166" s="11">
        <f t="shared" si="6"/>
        <v>0.99489902604532543</v>
      </c>
      <c r="J166" s="11">
        <f t="shared" si="7"/>
        <v>0.37808194778066911</v>
      </c>
      <c r="K166" s="11">
        <f t="shared" si="8"/>
        <v>18.082069687969799</v>
      </c>
    </row>
    <row r="167" spans="1:11">
      <c r="A167" s="14" t="s">
        <v>21</v>
      </c>
      <c r="B167" s="14" t="s">
        <v>8</v>
      </c>
      <c r="C167" s="14" t="s">
        <v>16</v>
      </c>
      <c r="D167" s="22">
        <v>5917299</v>
      </c>
      <c r="E167" s="1">
        <v>2019</v>
      </c>
      <c r="F167" s="45">
        <v>5943</v>
      </c>
      <c r="G167" s="46">
        <v>2683</v>
      </c>
      <c r="H167" s="47">
        <v>109417</v>
      </c>
      <c r="I167" s="11">
        <f t="shared" si="6"/>
        <v>1.004343366796236</v>
      </c>
      <c r="J167" s="11">
        <f t="shared" si="7"/>
        <v>0.45341633066032322</v>
      </c>
      <c r="K167" s="11">
        <f t="shared" si="8"/>
        <v>18.491037887387471</v>
      </c>
    </row>
    <row r="168" spans="1:11">
      <c r="A168" s="14" t="s">
        <v>21</v>
      </c>
      <c r="B168" s="14" t="s">
        <v>8</v>
      </c>
      <c r="C168" s="14" t="s">
        <v>16</v>
      </c>
      <c r="D168" s="22">
        <v>5924102</v>
      </c>
      <c r="E168" s="1">
        <v>2020</v>
      </c>
      <c r="F168" s="45">
        <v>5087</v>
      </c>
      <c r="G168" s="46">
        <v>2966</v>
      </c>
      <c r="H168" s="47">
        <v>115718</v>
      </c>
      <c r="I168" s="11">
        <f t="shared" si="6"/>
        <v>0.85869554575528917</v>
      </c>
      <c r="J168" s="11">
        <f t="shared" si="7"/>
        <v>0.50066659892081533</v>
      </c>
      <c r="K168" s="11">
        <f t="shared" si="8"/>
        <v>19.533424643937593</v>
      </c>
    </row>
    <row r="169" spans="1:11">
      <c r="A169" s="14" t="s">
        <v>21</v>
      </c>
      <c r="B169" s="14" t="s">
        <v>8</v>
      </c>
      <c r="C169" s="14" t="s">
        <v>16</v>
      </c>
      <c r="D169" s="22">
        <v>5926631</v>
      </c>
      <c r="E169" s="1">
        <v>2021</v>
      </c>
      <c r="F169" s="45">
        <v>5657</v>
      </c>
      <c r="G169" s="46">
        <v>2718</v>
      </c>
      <c r="H169" s="47">
        <v>114289</v>
      </c>
      <c r="I169" s="11">
        <f t="shared" si="6"/>
        <v>0.95450518178034027</v>
      </c>
      <c r="J169" s="11">
        <f t="shared" si="7"/>
        <v>0.45860793425472246</v>
      </c>
      <c r="K169" s="11">
        <f t="shared" si="8"/>
        <v>19.283974318630602</v>
      </c>
    </row>
    <row r="170" spans="1:11">
      <c r="A170" s="14" t="s">
        <v>21</v>
      </c>
      <c r="B170" s="14" t="s">
        <v>8</v>
      </c>
      <c r="C170" s="14" t="s">
        <v>16</v>
      </c>
      <c r="D170" s="22">
        <v>5955333</v>
      </c>
      <c r="E170" s="1">
        <v>2022</v>
      </c>
      <c r="F170" s="45">
        <v>6413</v>
      </c>
      <c r="G170" s="48">
        <v>3320</v>
      </c>
      <c r="H170" s="49">
        <v>119380</v>
      </c>
      <c r="I170" s="11">
        <f t="shared" si="6"/>
        <v>1.0768499427320017</v>
      </c>
      <c r="J170" s="11">
        <f t="shared" si="7"/>
        <v>0.55748351939345797</v>
      </c>
      <c r="K170" s="11">
        <f t="shared" si="8"/>
        <v>20.045898356985244</v>
      </c>
    </row>
    <row r="171" spans="1:11">
      <c r="A171" s="14" t="s">
        <v>21</v>
      </c>
      <c r="B171" s="14" t="s">
        <v>8</v>
      </c>
      <c r="C171" s="14" t="s">
        <v>16</v>
      </c>
      <c r="D171" s="22">
        <v>5984348</v>
      </c>
      <c r="E171" s="1">
        <v>2023</v>
      </c>
      <c r="F171" s="50">
        <v>5982</v>
      </c>
      <c r="G171" s="48">
        <v>5269</v>
      </c>
      <c r="H171" s="49">
        <v>122825</v>
      </c>
      <c r="I171" s="11">
        <f t="shared" si="6"/>
        <v>0.99960764313840045</v>
      </c>
      <c r="J171" s="11">
        <f t="shared" si="7"/>
        <v>0.88046350245674221</v>
      </c>
      <c r="K171" s="11">
        <f t="shared" si="8"/>
        <v>20.524374585167841</v>
      </c>
    </row>
    <row r="172" spans="1:11">
      <c r="A172" s="14" t="s">
        <v>21</v>
      </c>
      <c r="B172" s="14" t="s">
        <v>8</v>
      </c>
      <c r="C172" s="14" t="s">
        <v>16</v>
      </c>
      <c r="D172" s="22">
        <v>5981212</v>
      </c>
      <c r="E172" s="1">
        <v>2024</v>
      </c>
      <c r="F172" s="40"/>
      <c r="G172" s="43"/>
      <c r="H172" s="44"/>
      <c r="I172" s="11">
        <f t="shared" si="6"/>
        <v>0</v>
      </c>
      <c r="J172" s="11">
        <f t="shared" si="7"/>
        <v>0</v>
      </c>
      <c r="K172" s="11">
        <f t="shared" si="8"/>
        <v>0</v>
      </c>
    </row>
    <row r="173" spans="1:11">
      <c r="A173" s="16" t="s">
        <v>22</v>
      </c>
      <c r="B173" s="14" t="s">
        <v>8</v>
      </c>
      <c r="C173" s="14" t="s">
        <v>9</v>
      </c>
      <c r="D173" s="22">
        <v>5856652</v>
      </c>
      <c r="E173" s="1">
        <v>2006</v>
      </c>
      <c r="F173" s="40"/>
      <c r="G173" s="39"/>
      <c r="H173" s="39"/>
      <c r="I173" s="11">
        <f t="shared" si="6"/>
        <v>0</v>
      </c>
      <c r="J173" s="11">
        <f t="shared" si="7"/>
        <v>0</v>
      </c>
      <c r="K173" s="11">
        <f t="shared" si="8"/>
        <v>0</v>
      </c>
    </row>
    <row r="174" spans="1:11">
      <c r="A174" s="14" t="s">
        <v>22</v>
      </c>
      <c r="B174" s="14" t="s">
        <v>8</v>
      </c>
      <c r="C174" s="14" t="s">
        <v>9</v>
      </c>
      <c r="D174" s="22">
        <v>5984751</v>
      </c>
      <c r="E174" s="1">
        <v>2007</v>
      </c>
      <c r="F174" s="40"/>
      <c r="G174" s="39"/>
      <c r="H174" s="39"/>
      <c r="I174" s="11">
        <f t="shared" si="6"/>
        <v>0</v>
      </c>
      <c r="J174" s="11">
        <f t="shared" si="7"/>
        <v>0</v>
      </c>
      <c r="K174" s="11">
        <f t="shared" si="8"/>
        <v>0</v>
      </c>
    </row>
    <row r="175" spans="1:11">
      <c r="A175" s="14" t="s">
        <v>22</v>
      </c>
      <c r="B175" s="14" t="s">
        <v>8</v>
      </c>
      <c r="C175" s="14" t="s">
        <v>9</v>
      </c>
      <c r="D175" s="22">
        <v>6177345</v>
      </c>
      <c r="E175" s="1">
        <v>2008</v>
      </c>
      <c r="F175" s="51">
        <v>6153</v>
      </c>
      <c r="G175" s="54">
        <v>317</v>
      </c>
      <c r="H175" s="57">
        <v>29797</v>
      </c>
      <c r="I175" s="11">
        <f t="shared" si="6"/>
        <v>0.99605898650633884</v>
      </c>
      <c r="J175" s="11">
        <f t="shared" si="7"/>
        <v>5.1316544567285786E-2</v>
      </c>
      <c r="K175" s="11">
        <f t="shared" si="8"/>
        <v>4.8235933074808033</v>
      </c>
    </row>
    <row r="176" spans="1:11">
      <c r="A176" s="14" t="s">
        <v>22</v>
      </c>
      <c r="B176" s="14" t="s">
        <v>8</v>
      </c>
      <c r="C176" s="14" t="s">
        <v>9</v>
      </c>
      <c r="D176" s="22">
        <v>6373325</v>
      </c>
      <c r="E176" s="1">
        <v>2009</v>
      </c>
      <c r="F176" s="51">
        <v>4677</v>
      </c>
      <c r="G176" s="54">
        <v>238</v>
      </c>
      <c r="H176" s="57">
        <v>34236</v>
      </c>
      <c r="I176" s="11">
        <f t="shared" si="6"/>
        <v>0.73383987165255182</v>
      </c>
      <c r="J176" s="11">
        <f t="shared" si="7"/>
        <v>3.734314506164365E-2</v>
      </c>
      <c r="K176" s="11">
        <f t="shared" si="8"/>
        <v>5.3717643459261843</v>
      </c>
    </row>
    <row r="177" spans="1:11">
      <c r="A177" s="14" t="s">
        <v>22</v>
      </c>
      <c r="B177" s="14" t="s">
        <v>8</v>
      </c>
      <c r="C177" s="14" t="s">
        <v>9</v>
      </c>
      <c r="D177" s="22">
        <v>6501079</v>
      </c>
      <c r="E177" s="1">
        <v>2010</v>
      </c>
      <c r="F177" s="51">
        <v>3541</v>
      </c>
      <c r="G177" s="54">
        <v>199</v>
      </c>
      <c r="H177" s="57">
        <v>37578</v>
      </c>
      <c r="I177" s="11">
        <f t="shared" si="6"/>
        <v>0.54467881408609253</v>
      </c>
      <c r="J177" s="11">
        <f t="shared" si="7"/>
        <v>3.0610303305035981E-2</v>
      </c>
      <c r="K177" s="11">
        <f t="shared" si="8"/>
        <v>5.7802712442042319</v>
      </c>
    </row>
    <row r="178" spans="1:11">
      <c r="A178" s="14" t="s">
        <v>22</v>
      </c>
      <c r="B178" s="14" t="s">
        <v>8</v>
      </c>
      <c r="C178" s="14" t="s">
        <v>9</v>
      </c>
      <c r="D178" s="22">
        <v>6613237</v>
      </c>
      <c r="E178" s="1">
        <v>2011</v>
      </c>
      <c r="F178" s="51">
        <v>4174</v>
      </c>
      <c r="G178" s="54">
        <v>205</v>
      </c>
      <c r="H178" s="57">
        <v>41547</v>
      </c>
      <c r="I178" s="11">
        <f t="shared" si="6"/>
        <v>0.63115838733739615</v>
      </c>
      <c r="J178" s="11">
        <f t="shared" si="7"/>
        <v>3.0998435410677101E-2</v>
      </c>
      <c r="K178" s="11">
        <f t="shared" si="8"/>
        <v>6.2823999805239099</v>
      </c>
    </row>
    <row r="179" spans="1:11">
      <c r="A179" s="14" t="s">
        <v>22</v>
      </c>
      <c r="B179" s="14" t="s">
        <v>8</v>
      </c>
      <c r="C179" s="14" t="s">
        <v>9</v>
      </c>
      <c r="D179" s="22">
        <v>6696748</v>
      </c>
      <c r="E179" s="1">
        <v>2012</v>
      </c>
      <c r="F179" s="51">
        <v>4661</v>
      </c>
      <c r="G179" s="54">
        <v>223</v>
      </c>
      <c r="H179" s="57">
        <v>45985</v>
      </c>
      <c r="I179" s="11">
        <f t="shared" si="6"/>
        <v>0.69600946608712178</v>
      </c>
      <c r="J179" s="11">
        <f t="shared" si="7"/>
        <v>3.3299744891102365E-2</v>
      </c>
      <c r="K179" s="11">
        <f t="shared" si="8"/>
        <v>6.8667657794499659</v>
      </c>
    </row>
    <row r="180" spans="1:11">
      <c r="A180" s="14" t="s">
        <v>22</v>
      </c>
      <c r="B180" s="14" t="s">
        <v>8</v>
      </c>
      <c r="C180" s="14" t="s">
        <v>9</v>
      </c>
      <c r="D180" s="22">
        <v>6748009</v>
      </c>
      <c r="E180" s="1">
        <v>2013</v>
      </c>
      <c r="F180" s="51">
        <v>7172</v>
      </c>
      <c r="G180" s="54">
        <v>318</v>
      </c>
      <c r="H180" s="57">
        <v>52839</v>
      </c>
      <c r="I180" s="11">
        <f t="shared" si="6"/>
        <v>1.0628320145986765</v>
      </c>
      <c r="J180" s="11">
        <f t="shared" si="7"/>
        <v>4.7125011244057324E-2</v>
      </c>
      <c r="K180" s="11">
        <f t="shared" si="8"/>
        <v>7.8303096513356749</v>
      </c>
    </row>
    <row r="181" spans="1:11">
      <c r="A181" s="14" t="s">
        <v>22</v>
      </c>
      <c r="B181" s="14" t="s">
        <v>8</v>
      </c>
      <c r="C181" s="14" t="s">
        <v>9</v>
      </c>
      <c r="D181" s="22">
        <v>6789151</v>
      </c>
      <c r="E181" s="1">
        <v>2014</v>
      </c>
      <c r="F181" s="51">
        <v>6803</v>
      </c>
      <c r="G181" s="54">
        <v>170</v>
      </c>
      <c r="H181" s="57">
        <v>59472</v>
      </c>
      <c r="I181" s="11">
        <f t="shared" si="6"/>
        <v>1.0020398721430706</v>
      </c>
      <c r="J181" s="11">
        <f t="shared" si="7"/>
        <v>2.5039949766914892E-2</v>
      </c>
      <c r="K181" s="11">
        <f t="shared" si="8"/>
        <v>8.7598581913997791</v>
      </c>
    </row>
    <row r="182" spans="1:11">
      <c r="A182" s="14" t="s">
        <v>22</v>
      </c>
      <c r="B182" s="14" t="s">
        <v>8</v>
      </c>
      <c r="C182" s="14" t="s">
        <v>9</v>
      </c>
      <c r="D182" s="22">
        <v>6827112</v>
      </c>
      <c r="E182" s="1">
        <v>2015</v>
      </c>
      <c r="F182" s="51">
        <v>5208</v>
      </c>
      <c r="G182" s="54">
        <v>139</v>
      </c>
      <c r="H182" s="57">
        <v>64541</v>
      </c>
      <c r="I182" s="11">
        <f t="shared" si="6"/>
        <v>0.7628408615531721</v>
      </c>
      <c r="J182" s="11">
        <f t="shared" si="7"/>
        <v>2.0359999953128059E-2</v>
      </c>
      <c r="K182" s="11">
        <f t="shared" si="8"/>
        <v>9.4536313451427194</v>
      </c>
    </row>
    <row r="183" spans="1:11">
      <c r="A183" s="14" t="s">
        <v>22</v>
      </c>
      <c r="B183" s="14" t="s">
        <v>8</v>
      </c>
      <c r="C183" s="14" t="s">
        <v>9</v>
      </c>
      <c r="D183" s="22">
        <v>6858684</v>
      </c>
      <c r="E183" s="1">
        <v>2016</v>
      </c>
      <c r="F183" s="51">
        <v>7219</v>
      </c>
      <c r="G183" s="54">
        <v>121</v>
      </c>
      <c r="H183" s="57">
        <v>71639</v>
      </c>
      <c r="I183" s="11">
        <f t="shared" si="6"/>
        <v>1.0525342762547452</v>
      </c>
      <c r="J183" s="11">
        <f t="shared" si="7"/>
        <v>1.7641868323427644E-2</v>
      </c>
      <c r="K183" s="11">
        <f t="shared" si="8"/>
        <v>10.44500665142176</v>
      </c>
    </row>
    <row r="184" spans="1:11">
      <c r="A184" s="14" t="s">
        <v>22</v>
      </c>
      <c r="B184" s="14" t="s">
        <v>8</v>
      </c>
      <c r="C184" s="14" t="s">
        <v>9</v>
      </c>
      <c r="D184" s="22">
        <v>6892389</v>
      </c>
      <c r="E184" s="1">
        <v>2017</v>
      </c>
      <c r="F184" s="51">
        <v>11058</v>
      </c>
      <c r="G184" s="54">
        <v>115</v>
      </c>
      <c r="H184" s="57">
        <v>82582</v>
      </c>
      <c r="I184" s="11">
        <f t="shared" si="6"/>
        <v>1.6043783947771957</v>
      </c>
      <c r="J184" s="11">
        <f t="shared" si="7"/>
        <v>1.6685071025445603E-2</v>
      </c>
      <c r="K184" s="11">
        <f t="shared" si="8"/>
        <v>11.981622047159554</v>
      </c>
    </row>
    <row r="185" spans="1:11">
      <c r="A185" s="14" t="s">
        <v>22</v>
      </c>
      <c r="B185" s="14" t="s">
        <v>8</v>
      </c>
      <c r="C185" s="14" t="s">
        <v>9</v>
      </c>
      <c r="D185" s="22">
        <v>6944840</v>
      </c>
      <c r="E185" s="1">
        <v>2018</v>
      </c>
      <c r="F185" s="51">
        <v>11611</v>
      </c>
      <c r="G185" s="54">
        <v>84</v>
      </c>
      <c r="H185" s="57">
        <v>94109</v>
      </c>
      <c r="I185" s="11">
        <f t="shared" si="6"/>
        <v>1.6718887692157056</v>
      </c>
      <c r="J185" s="11">
        <f t="shared" si="7"/>
        <v>1.209531105108253E-2</v>
      </c>
      <c r="K185" s="11">
        <f t="shared" si="8"/>
        <v>13.550924139361022</v>
      </c>
    </row>
    <row r="186" spans="1:11">
      <c r="A186" s="14" t="s">
        <v>22</v>
      </c>
      <c r="B186" s="14" t="s">
        <v>8</v>
      </c>
      <c r="C186" s="14" t="s">
        <v>9</v>
      </c>
      <c r="D186" s="22">
        <v>6999514</v>
      </c>
      <c r="E186" s="1">
        <v>2019</v>
      </c>
      <c r="F186" s="51">
        <v>15687</v>
      </c>
      <c r="G186" s="54">
        <v>54</v>
      </c>
      <c r="H186" s="57">
        <v>109742</v>
      </c>
      <c r="I186" s="11">
        <f t="shared" si="6"/>
        <v>2.2411556002316733</v>
      </c>
      <c r="J186" s="11">
        <f t="shared" si="7"/>
        <v>7.7148213433104072E-3</v>
      </c>
      <c r="K186" s="11">
        <f t="shared" si="8"/>
        <v>15.678517108473532</v>
      </c>
    </row>
    <row r="187" spans="1:11">
      <c r="A187" s="14" t="s">
        <v>22</v>
      </c>
      <c r="B187" s="14" t="s">
        <v>8</v>
      </c>
      <c r="C187" s="14" t="s">
        <v>9</v>
      </c>
      <c r="D187" s="22">
        <v>7037597</v>
      </c>
      <c r="E187" s="1">
        <v>2020</v>
      </c>
      <c r="F187" s="51">
        <v>9165</v>
      </c>
      <c r="G187" s="54">
        <v>1</v>
      </c>
      <c r="H187" s="57">
        <v>118906</v>
      </c>
      <c r="I187" s="11">
        <f t="shared" si="6"/>
        <v>1.3022911087406681</v>
      </c>
      <c r="J187" s="11">
        <f t="shared" si="7"/>
        <v>1.4209395621829439E-4</v>
      </c>
      <c r="K187" s="11">
        <f t="shared" si="8"/>
        <v>16.895823958092514</v>
      </c>
    </row>
    <row r="188" spans="1:11">
      <c r="A188" s="14" t="s">
        <v>22</v>
      </c>
      <c r="B188" s="14" t="s">
        <v>8</v>
      </c>
      <c r="C188" s="14" t="s">
        <v>9</v>
      </c>
      <c r="D188" s="22">
        <v>7066823</v>
      </c>
      <c r="E188" s="1">
        <v>2021</v>
      </c>
      <c r="F188" s="51">
        <v>11532</v>
      </c>
      <c r="G188" s="54">
        <v>43</v>
      </c>
      <c r="H188" s="57">
        <v>126825</v>
      </c>
      <c r="I188" s="11">
        <f t="shared" si="6"/>
        <v>1.6318506916049829</v>
      </c>
      <c r="J188" s="11">
        <f t="shared" si="7"/>
        <v>6.0847710491687707E-3</v>
      </c>
      <c r="K188" s="11">
        <f t="shared" si="8"/>
        <v>17.946536937461147</v>
      </c>
    </row>
    <row r="189" spans="1:11">
      <c r="A189" s="14" t="s">
        <v>22</v>
      </c>
      <c r="B189" s="14" t="s">
        <v>8</v>
      </c>
      <c r="C189" s="14" t="s">
        <v>9</v>
      </c>
      <c r="D189" s="22">
        <v>7066358</v>
      </c>
      <c r="E189" s="1">
        <v>2022</v>
      </c>
      <c r="F189" s="51">
        <v>15497</v>
      </c>
      <c r="G189" s="54">
        <v>29</v>
      </c>
      <c r="H189" s="57">
        <v>153601</v>
      </c>
      <c r="I189" s="11">
        <f t="shared" si="6"/>
        <v>2.1930674896460101</v>
      </c>
      <c r="J189" s="11">
        <f t="shared" si="7"/>
        <v>4.1039528424684961E-3</v>
      </c>
      <c r="K189" s="11">
        <f t="shared" si="8"/>
        <v>21.736940019172536</v>
      </c>
    </row>
    <row r="190" spans="1:11">
      <c r="A190" s="14" t="s">
        <v>22</v>
      </c>
      <c r="B190" s="14" t="s">
        <v>8</v>
      </c>
      <c r="C190" s="14" t="s">
        <v>9</v>
      </c>
      <c r="D190" s="22">
        <v>7071725</v>
      </c>
      <c r="E190" s="1">
        <v>2023</v>
      </c>
      <c r="F190" s="34">
        <v>15606</v>
      </c>
      <c r="G190" s="55">
        <v>43</v>
      </c>
      <c r="H190" s="58">
        <v>157161</v>
      </c>
      <c r="I190" s="11">
        <f t="shared" si="6"/>
        <v>2.2068165829412201</v>
      </c>
      <c r="J190" s="11">
        <f t="shared" si="7"/>
        <v>6.0805531889319793E-3</v>
      </c>
      <c r="K190" s="11">
        <f t="shared" si="8"/>
        <v>22.223856272691599</v>
      </c>
    </row>
    <row r="191" spans="1:11">
      <c r="A191" s="14" t="s">
        <v>22</v>
      </c>
      <c r="B191" s="14" t="s">
        <v>8</v>
      </c>
      <c r="C191" s="14" t="s">
        <v>9</v>
      </c>
      <c r="D191" s="22">
        <v>7104510</v>
      </c>
      <c r="E191" s="1">
        <v>2024</v>
      </c>
      <c r="F191" s="34">
        <v>14215</v>
      </c>
      <c r="G191" s="55">
        <v>16</v>
      </c>
      <c r="H191" s="58">
        <v>171115</v>
      </c>
      <c r="I191" s="11">
        <f t="shared" si="6"/>
        <v>2.0008417188518282</v>
      </c>
      <c r="J191" s="11">
        <f t="shared" si="7"/>
        <v>2.2520905734526378E-3</v>
      </c>
      <c r="K191" s="11">
        <f t="shared" si="8"/>
        <v>24.08540490477176</v>
      </c>
    </row>
    <row r="192" spans="1:11">
      <c r="A192" s="16" t="s">
        <v>23</v>
      </c>
      <c r="B192" s="14" t="s">
        <v>5</v>
      </c>
      <c r="C192" s="14" t="s">
        <v>16</v>
      </c>
      <c r="D192" s="22">
        <v>721060</v>
      </c>
      <c r="E192" s="1">
        <v>2006</v>
      </c>
      <c r="F192" s="40"/>
      <c r="G192" s="39"/>
      <c r="H192" s="39"/>
      <c r="I192" s="11">
        <f t="shared" si="6"/>
        <v>0</v>
      </c>
      <c r="J192" s="11">
        <f t="shared" si="7"/>
        <v>0</v>
      </c>
      <c r="K192" s="11">
        <f t="shared" si="8"/>
        <v>0</v>
      </c>
    </row>
    <row r="193" spans="1:11">
      <c r="A193" s="14" t="s">
        <v>23</v>
      </c>
      <c r="B193" s="14" t="s">
        <v>5</v>
      </c>
      <c r="C193" s="14" t="s">
        <v>16</v>
      </c>
      <c r="D193" s="22">
        <v>788901</v>
      </c>
      <c r="E193" s="1">
        <v>2007</v>
      </c>
      <c r="F193" s="40"/>
      <c r="G193" s="39"/>
      <c r="H193" s="39"/>
      <c r="I193" s="11">
        <f t="shared" si="6"/>
        <v>0</v>
      </c>
      <c r="J193" s="11">
        <f t="shared" si="7"/>
        <v>0</v>
      </c>
      <c r="K193" s="11">
        <f t="shared" si="8"/>
        <v>0</v>
      </c>
    </row>
    <row r="194" spans="1:11">
      <c r="A194" s="14" t="s">
        <v>23</v>
      </c>
      <c r="B194" s="14" t="s">
        <v>5</v>
      </c>
      <c r="C194" s="14" t="s">
        <v>16</v>
      </c>
      <c r="D194" s="22">
        <v>845608</v>
      </c>
      <c r="E194" s="1">
        <v>2008</v>
      </c>
      <c r="F194" s="40"/>
      <c r="G194" s="39"/>
      <c r="H194" s="39"/>
      <c r="I194" s="11">
        <f t="shared" ref="I194:I257" si="9">(F194/D194)*1000</f>
        <v>0</v>
      </c>
      <c r="J194" s="11">
        <f t="shared" ref="J194:J257" si="10">(G194/D194)*1000</f>
        <v>0</v>
      </c>
      <c r="K194" s="11">
        <f t="shared" ref="K194:K257" si="11">(H194/D194)*1000</f>
        <v>0</v>
      </c>
    </row>
    <row r="195" spans="1:11">
      <c r="A195" s="14" t="s">
        <v>23</v>
      </c>
      <c r="B195" s="14" t="s">
        <v>5</v>
      </c>
      <c r="C195" s="14" t="s">
        <v>16</v>
      </c>
      <c r="D195" s="22">
        <v>911037</v>
      </c>
      <c r="E195" s="1">
        <v>2009</v>
      </c>
      <c r="F195" s="40"/>
      <c r="G195" s="39"/>
      <c r="H195" s="39"/>
      <c r="I195" s="11">
        <f t="shared" si="9"/>
        <v>0</v>
      </c>
      <c r="J195" s="11">
        <f t="shared" si="10"/>
        <v>0</v>
      </c>
      <c r="K195" s="11">
        <f t="shared" si="11"/>
        <v>0</v>
      </c>
    </row>
    <row r="196" spans="1:11">
      <c r="A196" s="14" t="s">
        <v>23</v>
      </c>
      <c r="B196" s="14" t="s">
        <v>5</v>
      </c>
      <c r="C196" s="14" t="s">
        <v>16</v>
      </c>
      <c r="D196" s="22">
        <v>951725</v>
      </c>
      <c r="E196" s="1">
        <v>2010</v>
      </c>
      <c r="F196" s="40"/>
      <c r="G196" s="39"/>
      <c r="H196" s="39"/>
      <c r="I196" s="11">
        <f t="shared" si="9"/>
        <v>0</v>
      </c>
      <c r="J196" s="11">
        <f t="shared" si="10"/>
        <v>0</v>
      </c>
      <c r="K196" s="11">
        <f t="shared" si="11"/>
        <v>0</v>
      </c>
    </row>
    <row r="197" spans="1:11">
      <c r="A197" s="14" t="s">
        <v>23</v>
      </c>
      <c r="B197" s="14" t="s">
        <v>5</v>
      </c>
      <c r="C197" s="14" t="s">
        <v>16</v>
      </c>
      <c r="D197" s="22">
        <v>924798</v>
      </c>
      <c r="E197" s="1">
        <v>2011</v>
      </c>
      <c r="F197" s="40"/>
      <c r="G197" s="39"/>
      <c r="H197" s="39"/>
      <c r="I197" s="11">
        <f t="shared" si="9"/>
        <v>0</v>
      </c>
      <c r="J197" s="11">
        <f t="shared" si="10"/>
        <v>0</v>
      </c>
      <c r="K197" s="11">
        <f t="shared" si="11"/>
        <v>0</v>
      </c>
    </row>
    <row r="198" spans="1:11">
      <c r="A198" s="14" t="s">
        <v>23</v>
      </c>
      <c r="B198" s="14" t="s">
        <v>5</v>
      </c>
      <c r="C198" s="14" t="s">
        <v>16</v>
      </c>
      <c r="D198" s="22">
        <v>940869</v>
      </c>
      <c r="E198" s="1">
        <v>2012</v>
      </c>
      <c r="F198" s="40"/>
      <c r="G198" s="39"/>
      <c r="H198" s="39"/>
      <c r="I198" s="11">
        <f t="shared" si="9"/>
        <v>0</v>
      </c>
      <c r="J198" s="11">
        <f t="shared" si="10"/>
        <v>0</v>
      </c>
      <c r="K198" s="11">
        <f t="shared" si="11"/>
        <v>0</v>
      </c>
    </row>
    <row r="199" spans="1:11">
      <c r="A199" s="14" t="s">
        <v>23</v>
      </c>
      <c r="B199" s="14" t="s">
        <v>5</v>
      </c>
      <c r="C199" s="14" t="s">
        <v>16</v>
      </c>
      <c r="D199" s="22">
        <v>974792</v>
      </c>
      <c r="E199" s="1">
        <v>2013</v>
      </c>
      <c r="F199" s="40"/>
      <c r="G199" s="39"/>
      <c r="H199" s="39"/>
      <c r="I199" s="11">
        <f t="shared" si="9"/>
        <v>0</v>
      </c>
      <c r="J199" s="11">
        <f t="shared" si="10"/>
        <v>0</v>
      </c>
      <c r="K199" s="11">
        <f t="shared" si="11"/>
        <v>0</v>
      </c>
    </row>
    <row r="200" spans="1:11">
      <c r="A200" s="14" t="s">
        <v>23</v>
      </c>
      <c r="B200" s="14" t="s">
        <v>5</v>
      </c>
      <c r="C200" s="14" t="s">
        <v>16</v>
      </c>
      <c r="D200" s="22">
        <v>1012792</v>
      </c>
      <c r="E200" s="1">
        <v>2014</v>
      </c>
      <c r="F200" s="40"/>
      <c r="G200" s="39"/>
      <c r="H200" s="39"/>
      <c r="I200" s="11">
        <f t="shared" si="9"/>
        <v>0</v>
      </c>
      <c r="J200" s="11">
        <f t="shared" si="10"/>
        <v>0</v>
      </c>
      <c r="K200" s="11">
        <f t="shared" si="11"/>
        <v>0</v>
      </c>
    </row>
    <row r="201" spans="1:11">
      <c r="A201" s="14" t="s">
        <v>23</v>
      </c>
      <c r="B201" s="14" t="s">
        <v>5</v>
      </c>
      <c r="C201" s="14" t="s">
        <v>16</v>
      </c>
      <c r="D201" s="22">
        <v>1053811</v>
      </c>
      <c r="E201" s="1">
        <v>2015</v>
      </c>
      <c r="F201" s="40"/>
      <c r="G201" s="39"/>
      <c r="H201" s="39"/>
      <c r="I201" s="11">
        <f t="shared" si="9"/>
        <v>0</v>
      </c>
      <c r="J201" s="11">
        <f t="shared" si="10"/>
        <v>0</v>
      </c>
      <c r="K201" s="11">
        <f t="shared" si="11"/>
        <v>0</v>
      </c>
    </row>
    <row r="202" spans="1:11">
      <c r="A202" s="14" t="s">
        <v>23</v>
      </c>
      <c r="B202" s="14" t="s">
        <v>5</v>
      </c>
      <c r="C202" s="14" t="s">
        <v>16</v>
      </c>
      <c r="D202" s="22">
        <v>1101597</v>
      </c>
      <c r="E202" s="1">
        <v>2016</v>
      </c>
      <c r="F202" s="40"/>
      <c r="G202" s="39"/>
      <c r="H202" s="39"/>
      <c r="I202" s="11">
        <f t="shared" si="9"/>
        <v>0</v>
      </c>
      <c r="J202" s="11">
        <f t="shared" si="10"/>
        <v>0</v>
      </c>
      <c r="K202" s="11">
        <f t="shared" si="11"/>
        <v>0</v>
      </c>
    </row>
    <row r="203" spans="1:11">
      <c r="A203" s="14" t="s">
        <v>23</v>
      </c>
      <c r="B203" s="14" t="s">
        <v>5</v>
      </c>
      <c r="C203" s="14" t="s">
        <v>16</v>
      </c>
      <c r="D203" s="22">
        <v>1164995</v>
      </c>
      <c r="E203" s="1">
        <v>2017</v>
      </c>
      <c r="F203" s="40"/>
      <c r="G203" s="39"/>
      <c r="H203" s="39"/>
      <c r="I203" s="11">
        <f t="shared" si="9"/>
        <v>0</v>
      </c>
      <c r="J203" s="11">
        <f t="shared" si="10"/>
        <v>0</v>
      </c>
      <c r="K203" s="11">
        <f t="shared" si="11"/>
        <v>0</v>
      </c>
    </row>
    <row r="204" spans="1:11">
      <c r="A204" s="14" t="s">
        <v>23</v>
      </c>
      <c r="B204" s="14" t="s">
        <v>5</v>
      </c>
      <c r="C204" s="14" t="s">
        <v>16</v>
      </c>
      <c r="D204" s="22">
        <v>1163156</v>
      </c>
      <c r="E204" s="1">
        <v>2018</v>
      </c>
      <c r="F204" s="40"/>
      <c r="G204" s="39"/>
      <c r="H204" s="39"/>
      <c r="I204" s="11">
        <f t="shared" si="9"/>
        <v>0</v>
      </c>
      <c r="J204" s="11">
        <f t="shared" si="10"/>
        <v>0</v>
      </c>
      <c r="K204" s="11">
        <f t="shared" si="11"/>
        <v>0</v>
      </c>
    </row>
    <row r="205" spans="1:11">
      <c r="A205" s="14" t="s">
        <v>23</v>
      </c>
      <c r="B205" s="14" t="s">
        <v>5</v>
      </c>
      <c r="C205" s="14" t="s">
        <v>16</v>
      </c>
      <c r="D205" s="22">
        <v>1140935</v>
      </c>
      <c r="E205" s="1">
        <v>2019</v>
      </c>
      <c r="F205" s="30">
        <v>2777</v>
      </c>
      <c r="G205" s="29"/>
      <c r="H205" s="29">
        <v>20783</v>
      </c>
      <c r="I205" s="11">
        <f t="shared" si="9"/>
        <v>2.4339686309912483</v>
      </c>
      <c r="J205" s="11">
        <f t="shared" si="10"/>
        <v>0</v>
      </c>
      <c r="K205" s="11">
        <f t="shared" si="11"/>
        <v>18.215761634098349</v>
      </c>
    </row>
    <row r="206" spans="1:11">
      <c r="A206" s="14" t="s">
        <v>23</v>
      </c>
      <c r="B206" s="14" t="s">
        <v>5</v>
      </c>
      <c r="C206" s="14" t="s">
        <v>16</v>
      </c>
      <c r="D206" s="22">
        <v>1131043</v>
      </c>
      <c r="E206" s="1">
        <v>2020</v>
      </c>
      <c r="F206" s="30">
        <v>3763</v>
      </c>
      <c r="G206" s="29"/>
      <c r="H206" s="29">
        <v>28257</v>
      </c>
      <c r="I206" s="11">
        <f t="shared" si="9"/>
        <v>3.3270176288611482</v>
      </c>
      <c r="J206" s="11">
        <f t="shared" si="10"/>
        <v>0</v>
      </c>
      <c r="K206" s="11">
        <f t="shared" si="11"/>
        <v>24.983135035537995</v>
      </c>
    </row>
    <row r="207" spans="1:11">
      <c r="A207" s="14" t="s">
        <v>23</v>
      </c>
      <c r="B207" s="14" t="s">
        <v>5</v>
      </c>
      <c r="C207" s="14" t="s">
        <v>16</v>
      </c>
      <c r="D207" s="22">
        <v>1162042</v>
      </c>
      <c r="E207" s="1">
        <v>2021</v>
      </c>
      <c r="F207" s="30">
        <v>5253</v>
      </c>
      <c r="G207" s="29"/>
      <c r="H207" s="29">
        <v>31513</v>
      </c>
      <c r="I207" s="11">
        <f t="shared" si="9"/>
        <v>4.5204906535219891</v>
      </c>
      <c r="J207" s="11">
        <f t="shared" si="10"/>
        <v>0</v>
      </c>
      <c r="K207" s="11">
        <f t="shared" si="11"/>
        <v>27.118641150664089</v>
      </c>
    </row>
    <row r="208" spans="1:11">
      <c r="A208" s="14" t="s">
        <v>23</v>
      </c>
      <c r="B208" s="14" t="s">
        <v>5</v>
      </c>
      <c r="C208" s="14" t="s">
        <v>16</v>
      </c>
      <c r="D208" s="22">
        <v>1180449</v>
      </c>
      <c r="E208" s="1">
        <v>2022</v>
      </c>
      <c r="F208" s="30">
        <v>7243</v>
      </c>
      <c r="G208" s="29"/>
      <c r="H208" s="29">
        <v>36466</v>
      </c>
      <c r="I208" s="11">
        <f t="shared" si="9"/>
        <v>6.1358008689913754</v>
      </c>
      <c r="J208" s="11">
        <f t="shared" si="10"/>
        <v>0</v>
      </c>
      <c r="K208" s="11">
        <f t="shared" si="11"/>
        <v>30.891635301482744</v>
      </c>
    </row>
    <row r="209" spans="1:11">
      <c r="A209" s="14" t="s">
        <v>23</v>
      </c>
      <c r="B209" s="14" t="s">
        <v>5</v>
      </c>
      <c r="C209" s="14" t="s">
        <v>16</v>
      </c>
      <c r="D209" s="22">
        <v>1220172</v>
      </c>
      <c r="E209" s="1">
        <v>2023</v>
      </c>
      <c r="F209" s="30">
        <v>7635</v>
      </c>
      <c r="G209" s="29"/>
      <c r="H209" s="29">
        <v>41146</v>
      </c>
      <c r="I209" s="11">
        <f t="shared" si="9"/>
        <v>6.2573145425399046</v>
      </c>
      <c r="J209" s="11">
        <f t="shared" si="10"/>
        <v>0</v>
      </c>
      <c r="K209" s="11">
        <f t="shared" si="11"/>
        <v>33.72147533298584</v>
      </c>
    </row>
    <row r="210" spans="1:11">
      <c r="A210" s="14" t="s">
        <v>23</v>
      </c>
      <c r="B210" s="14" t="s">
        <v>5</v>
      </c>
      <c r="C210" s="14" t="s">
        <v>16</v>
      </c>
      <c r="D210" s="22">
        <v>1230105</v>
      </c>
      <c r="E210" s="1">
        <v>2024</v>
      </c>
      <c r="F210" s="30">
        <v>7580</v>
      </c>
      <c r="G210" s="29"/>
      <c r="H210" s="29">
        <v>45353</v>
      </c>
      <c r="I210" s="11">
        <f t="shared" si="9"/>
        <v>6.1620755951727704</v>
      </c>
      <c r="J210" s="11">
        <f t="shared" si="10"/>
        <v>0</v>
      </c>
      <c r="K210" s="11">
        <f t="shared" si="11"/>
        <v>36.869210351961826</v>
      </c>
    </row>
    <row r="211" spans="1:11">
      <c r="A211" s="16" t="s">
        <v>24</v>
      </c>
      <c r="B211" s="14" t="s">
        <v>25</v>
      </c>
      <c r="C211" s="14" t="s">
        <v>13</v>
      </c>
      <c r="D211" s="22">
        <v>88987587</v>
      </c>
      <c r="E211" s="1">
        <v>2006</v>
      </c>
      <c r="F211" s="30"/>
      <c r="G211" s="29"/>
      <c r="H211" s="29"/>
      <c r="I211" s="11">
        <f t="shared" si="9"/>
        <v>0</v>
      </c>
      <c r="J211" s="11">
        <f t="shared" si="10"/>
        <v>0</v>
      </c>
      <c r="K211" s="11">
        <f t="shared" si="11"/>
        <v>0</v>
      </c>
    </row>
    <row r="212" spans="1:11">
      <c r="A212" s="14" t="s">
        <v>24</v>
      </c>
      <c r="B212" s="14" t="s">
        <v>25</v>
      </c>
      <c r="C212" s="14" t="s">
        <v>13</v>
      </c>
      <c r="D212" s="22">
        <v>90285655</v>
      </c>
      <c r="E212" s="1">
        <v>2007</v>
      </c>
      <c r="F212" s="30"/>
      <c r="G212" s="29"/>
      <c r="H212" s="29"/>
      <c r="I212" s="11">
        <f t="shared" si="9"/>
        <v>0</v>
      </c>
      <c r="J212" s="11">
        <f t="shared" si="10"/>
        <v>0</v>
      </c>
      <c r="K212" s="11">
        <f t="shared" si="11"/>
        <v>0</v>
      </c>
    </row>
    <row r="213" spans="1:11">
      <c r="A213" s="14" t="s">
        <v>24</v>
      </c>
      <c r="B213" s="14" t="s">
        <v>25</v>
      </c>
      <c r="C213" s="14" t="s">
        <v>13</v>
      </c>
      <c r="D213" s="22">
        <v>91513536</v>
      </c>
      <c r="E213" s="1">
        <v>2008</v>
      </c>
      <c r="F213" s="30"/>
      <c r="G213" s="29"/>
      <c r="H213" s="29"/>
      <c r="I213" s="11">
        <f t="shared" si="9"/>
        <v>0</v>
      </c>
      <c r="J213" s="11">
        <f t="shared" si="10"/>
        <v>0</v>
      </c>
      <c r="K213" s="11">
        <f t="shared" si="11"/>
        <v>0</v>
      </c>
    </row>
    <row r="214" spans="1:11">
      <c r="A214" s="14" t="s">
        <v>24</v>
      </c>
      <c r="B214" s="14" t="s">
        <v>25</v>
      </c>
      <c r="C214" s="14" t="s">
        <v>13</v>
      </c>
      <c r="D214" s="22">
        <v>92729412</v>
      </c>
      <c r="E214" s="1">
        <v>2009</v>
      </c>
      <c r="F214" s="30">
        <v>8072</v>
      </c>
      <c r="G214" s="29"/>
      <c r="H214" s="29">
        <v>85097</v>
      </c>
      <c r="I214" s="11">
        <f t="shared" si="9"/>
        <v>8.7048972121164747E-2</v>
      </c>
      <c r="J214" s="11">
        <f t="shared" si="10"/>
        <v>0</v>
      </c>
      <c r="K214" s="11">
        <f t="shared" si="11"/>
        <v>0.91769157341362206</v>
      </c>
    </row>
    <row r="215" spans="1:11">
      <c r="A215" s="14" t="s">
        <v>24</v>
      </c>
      <c r="B215" s="14" t="s">
        <v>25</v>
      </c>
      <c r="C215" s="14" t="s">
        <v>13</v>
      </c>
      <c r="D215" s="22">
        <v>93970006</v>
      </c>
      <c r="E215" s="1">
        <v>2010</v>
      </c>
      <c r="F215" s="30">
        <v>8719</v>
      </c>
      <c r="G215" s="29"/>
      <c r="H215" s="29">
        <v>93816</v>
      </c>
      <c r="I215" s="11">
        <f t="shared" si="9"/>
        <v>9.2784925436739898E-2</v>
      </c>
      <c r="J215" s="11">
        <f t="shared" si="10"/>
        <v>0</v>
      </c>
      <c r="K215" s="11">
        <f t="shared" si="11"/>
        <v>0.9983611153541907</v>
      </c>
    </row>
    <row r="216" spans="1:11">
      <c r="A216" s="14" t="s">
        <v>24</v>
      </c>
      <c r="B216" s="14" t="s">
        <v>25</v>
      </c>
      <c r="C216" s="14" t="s">
        <v>13</v>
      </c>
      <c r="D216" s="22">
        <v>95340178</v>
      </c>
      <c r="E216" s="1">
        <v>2011</v>
      </c>
      <c r="F216" s="30">
        <v>9849</v>
      </c>
      <c r="G216" s="29"/>
      <c r="H216" s="29">
        <v>103665</v>
      </c>
      <c r="I216" s="11">
        <f t="shared" si="9"/>
        <v>0.10330377188932875</v>
      </c>
      <c r="J216" s="11">
        <f t="shared" si="10"/>
        <v>0</v>
      </c>
      <c r="K216" s="11">
        <f t="shared" si="11"/>
        <v>1.0873170385731814</v>
      </c>
    </row>
    <row r="217" spans="1:11">
      <c r="A217" s="14" t="s">
        <v>24</v>
      </c>
      <c r="B217" s="14" t="s">
        <v>25</v>
      </c>
      <c r="C217" s="14" t="s">
        <v>13</v>
      </c>
      <c r="D217" s="22">
        <v>96894688</v>
      </c>
      <c r="E217" s="1">
        <v>2012</v>
      </c>
      <c r="F217" s="30">
        <v>9151</v>
      </c>
      <c r="G217" s="29">
        <v>9</v>
      </c>
      <c r="H217" s="29">
        <v>112816</v>
      </c>
      <c r="I217" s="11">
        <f t="shared" si="9"/>
        <v>9.4442741794059967E-2</v>
      </c>
      <c r="J217" s="11">
        <f t="shared" si="10"/>
        <v>9.2884348830350741E-5</v>
      </c>
      <c r="K217" s="11">
        <f t="shared" si="11"/>
        <v>1.16431563307165</v>
      </c>
    </row>
    <row r="218" spans="1:11">
      <c r="A218" s="14" t="s">
        <v>24</v>
      </c>
      <c r="B218" s="14" t="s">
        <v>25</v>
      </c>
      <c r="C218" s="14" t="s">
        <v>13</v>
      </c>
      <c r="D218" s="22">
        <v>98536133</v>
      </c>
      <c r="E218" s="1">
        <v>2013</v>
      </c>
      <c r="F218" s="30">
        <v>7179</v>
      </c>
      <c r="G218" s="29">
        <v>13</v>
      </c>
      <c r="H218" s="29">
        <v>119995</v>
      </c>
      <c r="I218" s="11">
        <f t="shared" si="9"/>
        <v>7.285652259156547E-2</v>
      </c>
      <c r="J218" s="11">
        <f t="shared" si="10"/>
        <v>1.3193129874499945E-4</v>
      </c>
      <c r="K218" s="11">
        <f t="shared" si="11"/>
        <v>1.2177766302235546</v>
      </c>
    </row>
    <row r="219" spans="1:11">
      <c r="A219" s="14" t="s">
        <v>24</v>
      </c>
      <c r="B219" s="14" t="s">
        <v>25</v>
      </c>
      <c r="C219" s="14" t="s">
        <v>13</v>
      </c>
      <c r="D219" s="22">
        <v>100208410</v>
      </c>
      <c r="E219" s="1">
        <v>2014</v>
      </c>
      <c r="F219" s="30">
        <v>7397</v>
      </c>
      <c r="G219" s="29">
        <v>33</v>
      </c>
      <c r="H219" s="29">
        <v>127392</v>
      </c>
      <c r="I219" s="11">
        <f t="shared" si="9"/>
        <v>7.381615974148277E-2</v>
      </c>
      <c r="J219" s="11">
        <f t="shared" si="10"/>
        <v>3.2931367736500357E-4</v>
      </c>
      <c r="K219" s="11">
        <f t="shared" si="11"/>
        <v>1.2712705450570467</v>
      </c>
    </row>
    <row r="220" spans="1:11">
      <c r="A220" s="14" t="s">
        <v>24</v>
      </c>
      <c r="B220" s="14" t="s">
        <v>25</v>
      </c>
      <c r="C220" s="14" t="s">
        <v>13</v>
      </c>
      <c r="D220" s="22">
        <v>101869851</v>
      </c>
      <c r="E220" s="1">
        <v>2015</v>
      </c>
      <c r="F220" s="30">
        <v>7905</v>
      </c>
      <c r="G220" s="29">
        <v>67</v>
      </c>
      <c r="H220" s="29">
        <v>135297</v>
      </c>
      <c r="I220" s="11">
        <f t="shared" si="9"/>
        <v>7.7599014059616125E-2</v>
      </c>
      <c r="J220" s="11">
        <f t="shared" si="10"/>
        <v>6.5770195344646177E-4</v>
      </c>
      <c r="K220" s="11">
        <f t="shared" si="11"/>
        <v>1.3281358387379991</v>
      </c>
    </row>
    <row r="221" spans="1:11">
      <c r="A221" s="14" t="s">
        <v>24</v>
      </c>
      <c r="B221" s="14" t="s">
        <v>25</v>
      </c>
      <c r="C221" s="14" t="s">
        <v>13</v>
      </c>
      <c r="D221" s="22">
        <v>103501312</v>
      </c>
      <c r="E221" s="1">
        <v>2016</v>
      </c>
      <c r="F221" s="30">
        <v>7547</v>
      </c>
      <c r="G221" s="29">
        <v>71</v>
      </c>
      <c r="H221" s="29">
        <v>142844</v>
      </c>
      <c r="I221" s="11">
        <f t="shared" si="9"/>
        <v>7.2916950076922699E-2</v>
      </c>
      <c r="J221" s="11">
        <f t="shared" si="10"/>
        <v>6.8598164243560504E-4</v>
      </c>
      <c r="K221" s="11">
        <f t="shared" si="11"/>
        <v>1.3801177708742474</v>
      </c>
    </row>
    <row r="222" spans="1:11">
      <c r="A222" s="14" t="s">
        <v>24</v>
      </c>
      <c r="B222" s="14" t="s">
        <v>25</v>
      </c>
      <c r="C222" s="14" t="s">
        <v>13</v>
      </c>
      <c r="D222" s="22">
        <v>104877348</v>
      </c>
      <c r="E222" s="1">
        <v>2017</v>
      </c>
      <c r="F222" s="30">
        <v>7742</v>
      </c>
      <c r="G222" s="29">
        <v>77</v>
      </c>
      <c r="H222" s="29">
        <v>150586</v>
      </c>
      <c r="I222" s="11">
        <f t="shared" si="9"/>
        <v>7.3819563019461562E-2</v>
      </c>
      <c r="J222" s="11">
        <f t="shared" si="10"/>
        <v>7.3419095227312582E-4</v>
      </c>
      <c r="K222" s="11">
        <f t="shared" si="11"/>
        <v>1.435829594012999</v>
      </c>
    </row>
    <row r="223" spans="1:11">
      <c r="A223" s="14" t="s">
        <v>24</v>
      </c>
      <c r="B223" s="14" t="s">
        <v>25</v>
      </c>
      <c r="C223" s="14" t="s">
        <v>13</v>
      </c>
      <c r="D223" s="22">
        <v>105958585</v>
      </c>
      <c r="E223" s="1">
        <v>2018</v>
      </c>
      <c r="F223" s="30">
        <v>7370</v>
      </c>
      <c r="G223" s="29">
        <v>94</v>
      </c>
      <c r="H223" s="29">
        <v>157956</v>
      </c>
      <c r="I223" s="11">
        <f t="shared" si="9"/>
        <v>6.9555477736891261E-2</v>
      </c>
      <c r="J223" s="11">
        <f t="shared" si="10"/>
        <v>8.8713906475817886E-4</v>
      </c>
      <c r="K223" s="11">
        <f t="shared" si="11"/>
        <v>1.4907333841802435</v>
      </c>
    </row>
    <row r="224" spans="1:11">
      <c r="A224" s="14" t="s">
        <v>24</v>
      </c>
      <c r="B224" s="14" t="s">
        <v>25</v>
      </c>
      <c r="C224" s="14" t="s">
        <v>13</v>
      </c>
      <c r="D224" s="22">
        <v>106964718</v>
      </c>
      <c r="E224" s="1">
        <v>2019</v>
      </c>
      <c r="F224" s="30">
        <v>9837</v>
      </c>
      <c r="G224" s="29">
        <v>122</v>
      </c>
      <c r="H224" s="29">
        <v>167793</v>
      </c>
      <c r="I224" s="11">
        <f t="shared" si="9"/>
        <v>9.1964903791921362E-2</v>
      </c>
      <c r="J224" s="11">
        <f t="shared" si="10"/>
        <v>1.1405630032138262E-3</v>
      </c>
      <c r="K224" s="11">
        <f t="shared" si="11"/>
        <v>1.5686761311332582</v>
      </c>
    </row>
    <row r="225" spans="1:11">
      <c r="A225" s="14" t="s">
        <v>24</v>
      </c>
      <c r="B225" s="14" t="s">
        <v>25</v>
      </c>
      <c r="C225" s="14" t="s">
        <v>13</v>
      </c>
      <c r="D225" s="22">
        <v>107938077</v>
      </c>
      <c r="E225" s="1">
        <v>2020</v>
      </c>
      <c r="F225" s="30">
        <v>9761</v>
      </c>
      <c r="G225" s="29">
        <v>88</v>
      </c>
      <c r="H225" s="29">
        <v>177554</v>
      </c>
      <c r="I225" s="11">
        <f t="shared" si="9"/>
        <v>9.0431479523208486E-2</v>
      </c>
      <c r="J225" s="11">
        <f t="shared" si="10"/>
        <v>8.1528226596069527E-4</v>
      </c>
      <c r="K225" s="11">
        <f t="shared" si="11"/>
        <v>1.64496167557256</v>
      </c>
    </row>
    <row r="226" spans="1:11">
      <c r="A226" s="14" t="s">
        <v>24</v>
      </c>
      <c r="B226" s="14" t="s">
        <v>25</v>
      </c>
      <c r="C226" s="14" t="s">
        <v>13</v>
      </c>
      <c r="D226" s="22">
        <v>108897252</v>
      </c>
      <c r="E226" s="1">
        <v>2021</v>
      </c>
      <c r="F226" s="30">
        <v>11193</v>
      </c>
      <c r="G226" s="29">
        <v>212</v>
      </c>
      <c r="H226" s="29">
        <v>188747</v>
      </c>
      <c r="I226" s="11">
        <f t="shared" si="9"/>
        <v>0.10278496283818071</v>
      </c>
      <c r="J226" s="11">
        <f t="shared" si="10"/>
        <v>1.9467892541494068E-3</v>
      </c>
      <c r="K226" s="11">
        <f t="shared" si="11"/>
        <v>1.7332576950610288</v>
      </c>
    </row>
    <row r="227" spans="1:11">
      <c r="A227" s="14" t="s">
        <v>24</v>
      </c>
      <c r="B227" s="14" t="s">
        <v>25</v>
      </c>
      <c r="C227" s="14" t="s">
        <v>13</v>
      </c>
      <c r="D227" s="22">
        <v>110260679</v>
      </c>
      <c r="E227" s="1">
        <v>2022</v>
      </c>
      <c r="F227" s="30">
        <v>9461</v>
      </c>
      <c r="G227" s="29">
        <v>343</v>
      </c>
      <c r="H227" s="29">
        <v>198208</v>
      </c>
      <c r="I227" s="11">
        <f t="shared" si="9"/>
        <v>8.5805747668214527E-2</v>
      </c>
      <c r="J227" s="11">
        <f t="shared" si="10"/>
        <v>3.1108097928546222E-3</v>
      </c>
      <c r="K227" s="11">
        <f t="shared" si="11"/>
        <v>1.7976308671199095</v>
      </c>
    </row>
    <row r="228" spans="1:11">
      <c r="A228" s="14" t="s">
        <v>24</v>
      </c>
      <c r="B228" s="14" t="s">
        <v>25</v>
      </c>
      <c r="C228" s="14" t="s">
        <v>13</v>
      </c>
      <c r="D228" s="22">
        <v>111999786</v>
      </c>
      <c r="E228" s="1">
        <v>2023</v>
      </c>
      <c r="F228" s="30">
        <v>7494</v>
      </c>
      <c r="G228" s="29">
        <v>367</v>
      </c>
      <c r="H228" s="29">
        <v>205708</v>
      </c>
      <c r="I228" s="11">
        <f t="shared" si="9"/>
        <v>6.6910842133216228E-2</v>
      </c>
      <c r="J228" s="11">
        <f t="shared" si="10"/>
        <v>3.276791975298953E-3</v>
      </c>
      <c r="K228" s="11">
        <f t="shared" si="11"/>
        <v>1.8366820808032616</v>
      </c>
    </row>
    <row r="229" spans="1:11">
      <c r="A229" s="14" t="s">
        <v>24</v>
      </c>
      <c r="B229" s="14" t="s">
        <v>25</v>
      </c>
      <c r="C229" s="14" t="s">
        <v>13</v>
      </c>
      <c r="D229" s="22">
        <v>113705228</v>
      </c>
      <c r="E229" s="1">
        <v>2024</v>
      </c>
      <c r="F229" s="30">
        <v>7365</v>
      </c>
      <c r="G229" s="29">
        <v>286</v>
      </c>
      <c r="H229" s="29">
        <v>213067</v>
      </c>
      <c r="I229" s="11">
        <f t="shared" si="9"/>
        <v>6.4772747300590267E-2</v>
      </c>
      <c r="J229" s="11">
        <f t="shared" si="10"/>
        <v>2.5152757268117878E-3</v>
      </c>
      <c r="K229" s="11">
        <f t="shared" si="11"/>
        <v>1.8738540324636612</v>
      </c>
    </row>
    <row r="230" spans="1:11">
      <c r="A230" s="16" t="s">
        <v>26</v>
      </c>
      <c r="B230" s="14" t="s">
        <v>15</v>
      </c>
      <c r="C230" s="14" t="s">
        <v>16</v>
      </c>
      <c r="D230" s="22">
        <v>183403</v>
      </c>
      <c r="E230" s="1">
        <v>2006</v>
      </c>
      <c r="F230" s="30"/>
      <c r="G230" s="29"/>
      <c r="H230" s="29"/>
      <c r="I230" s="11">
        <f t="shared" si="9"/>
        <v>0</v>
      </c>
      <c r="J230" s="11">
        <f t="shared" si="10"/>
        <v>0</v>
      </c>
      <c r="K230" s="11">
        <f t="shared" si="11"/>
        <v>0</v>
      </c>
    </row>
    <row r="231" spans="1:11">
      <c r="A231" s="14" t="s">
        <v>26</v>
      </c>
      <c r="B231" s="14" t="s">
        <v>15</v>
      </c>
      <c r="C231" s="14" t="s">
        <v>16</v>
      </c>
      <c r="D231" s="22">
        <v>184884</v>
      </c>
      <c r="E231" s="1">
        <v>2007</v>
      </c>
      <c r="F231" s="30"/>
      <c r="G231" s="29"/>
      <c r="H231" s="29"/>
      <c r="I231" s="11">
        <f t="shared" si="9"/>
        <v>0</v>
      </c>
      <c r="J231" s="11">
        <f t="shared" si="10"/>
        <v>0</v>
      </c>
      <c r="K231" s="11">
        <f t="shared" si="11"/>
        <v>0</v>
      </c>
    </row>
    <row r="232" spans="1:11">
      <c r="A232" s="14" t="s">
        <v>26</v>
      </c>
      <c r="B232" s="14" t="s">
        <v>15</v>
      </c>
      <c r="C232" s="14" t="s">
        <v>16</v>
      </c>
      <c r="D232" s="22">
        <v>185973</v>
      </c>
      <c r="E232" s="1">
        <v>2008</v>
      </c>
      <c r="F232" s="30"/>
      <c r="G232" s="29"/>
      <c r="H232" s="29"/>
      <c r="I232" s="11">
        <f t="shared" si="9"/>
        <v>0</v>
      </c>
      <c r="J232" s="11">
        <f t="shared" si="10"/>
        <v>0</v>
      </c>
      <c r="K232" s="11">
        <f t="shared" si="11"/>
        <v>0</v>
      </c>
    </row>
    <row r="233" spans="1:11">
      <c r="A233" s="14" t="s">
        <v>26</v>
      </c>
      <c r="B233" s="14" t="s">
        <v>15</v>
      </c>
      <c r="C233" s="14" t="s">
        <v>16</v>
      </c>
      <c r="D233" s="22">
        <v>186663</v>
      </c>
      <c r="E233" s="1">
        <v>2009</v>
      </c>
      <c r="F233" s="30"/>
      <c r="G233" s="29"/>
      <c r="H233" s="29"/>
      <c r="I233" s="11">
        <f t="shared" si="9"/>
        <v>0</v>
      </c>
      <c r="J233" s="11">
        <f t="shared" si="10"/>
        <v>0</v>
      </c>
      <c r="K233" s="11">
        <f t="shared" si="11"/>
        <v>0</v>
      </c>
    </row>
    <row r="234" spans="1:11">
      <c r="A234" s="14" t="s">
        <v>26</v>
      </c>
      <c r="B234" s="14" t="s">
        <v>15</v>
      </c>
      <c r="C234" s="14" t="s">
        <v>16</v>
      </c>
      <c r="D234" s="22">
        <v>187228</v>
      </c>
      <c r="E234" s="1">
        <v>2010</v>
      </c>
      <c r="F234" s="30"/>
      <c r="G234" s="29"/>
      <c r="H234" s="29"/>
      <c r="I234" s="11">
        <f t="shared" si="9"/>
        <v>0</v>
      </c>
      <c r="J234" s="11">
        <f t="shared" si="10"/>
        <v>0</v>
      </c>
      <c r="K234" s="11">
        <f t="shared" si="11"/>
        <v>0</v>
      </c>
    </row>
    <row r="235" spans="1:11">
      <c r="A235" s="14" t="s">
        <v>26</v>
      </c>
      <c r="B235" s="14" t="s">
        <v>15</v>
      </c>
      <c r="C235" s="14" t="s">
        <v>16</v>
      </c>
      <c r="D235" s="22">
        <v>187801</v>
      </c>
      <c r="E235" s="1">
        <v>2011</v>
      </c>
      <c r="F235" s="30"/>
      <c r="G235" s="29"/>
      <c r="H235" s="29"/>
      <c r="I235" s="11">
        <f t="shared" si="9"/>
        <v>0</v>
      </c>
      <c r="J235" s="11">
        <f t="shared" si="10"/>
        <v>0</v>
      </c>
      <c r="K235" s="11">
        <f t="shared" si="11"/>
        <v>0</v>
      </c>
    </row>
    <row r="236" spans="1:11">
      <c r="A236" s="14" t="s">
        <v>26</v>
      </c>
      <c r="B236" s="14" t="s">
        <v>15</v>
      </c>
      <c r="C236" s="14" t="s">
        <v>16</v>
      </c>
      <c r="D236" s="22">
        <v>188284</v>
      </c>
      <c r="E236" s="1">
        <v>2012</v>
      </c>
      <c r="F236" s="30"/>
      <c r="G236" s="29"/>
      <c r="H236" s="29"/>
      <c r="I236" s="11">
        <f t="shared" si="9"/>
        <v>0</v>
      </c>
      <c r="J236" s="11">
        <f t="shared" si="10"/>
        <v>0</v>
      </c>
      <c r="K236" s="11">
        <f t="shared" si="11"/>
        <v>0</v>
      </c>
    </row>
    <row r="237" spans="1:11">
      <c r="A237" s="14" t="s">
        <v>26</v>
      </c>
      <c r="B237" s="14" t="s">
        <v>15</v>
      </c>
      <c r="C237" s="14" t="s">
        <v>16</v>
      </c>
      <c r="D237" s="22">
        <v>188694</v>
      </c>
      <c r="E237" s="1">
        <v>2013</v>
      </c>
      <c r="F237" s="30"/>
      <c r="G237" s="29"/>
      <c r="H237" s="29"/>
      <c r="I237" s="11">
        <f t="shared" si="9"/>
        <v>0</v>
      </c>
      <c r="J237" s="11">
        <f t="shared" si="10"/>
        <v>0</v>
      </c>
      <c r="K237" s="11">
        <f t="shared" si="11"/>
        <v>0</v>
      </c>
    </row>
    <row r="238" spans="1:11">
      <c r="A238" s="14" t="s">
        <v>26</v>
      </c>
      <c r="B238" s="14" t="s">
        <v>15</v>
      </c>
      <c r="C238" s="14" t="s">
        <v>16</v>
      </c>
      <c r="D238" s="22">
        <v>189055</v>
      </c>
      <c r="E238" s="1">
        <v>2014</v>
      </c>
      <c r="F238" s="30"/>
      <c r="G238" s="29"/>
      <c r="H238" s="29"/>
      <c r="I238" s="11">
        <f t="shared" si="9"/>
        <v>0</v>
      </c>
      <c r="J238" s="11">
        <f t="shared" si="10"/>
        <v>0</v>
      </c>
      <c r="K238" s="11">
        <f t="shared" si="11"/>
        <v>0</v>
      </c>
    </row>
    <row r="239" spans="1:11">
      <c r="A239" s="14" t="s">
        <v>26</v>
      </c>
      <c r="B239" s="14" t="s">
        <v>15</v>
      </c>
      <c r="C239" s="14" t="s">
        <v>16</v>
      </c>
      <c r="D239" s="22">
        <v>189418</v>
      </c>
      <c r="E239" s="1">
        <v>2015</v>
      </c>
      <c r="F239" s="30">
        <v>1105</v>
      </c>
      <c r="G239" s="29">
        <v>271</v>
      </c>
      <c r="H239" s="29"/>
      <c r="I239" s="11">
        <f t="shared" si="9"/>
        <v>5.8336588919743635</v>
      </c>
      <c r="J239" s="11">
        <f t="shared" si="10"/>
        <v>1.4306982440950702</v>
      </c>
      <c r="K239" s="11">
        <f t="shared" si="11"/>
        <v>0</v>
      </c>
    </row>
    <row r="240" spans="1:11">
      <c r="A240" s="14" t="s">
        <v>26</v>
      </c>
      <c r="B240" s="14" t="s">
        <v>15</v>
      </c>
      <c r="C240" s="14" t="s">
        <v>16</v>
      </c>
      <c r="D240" s="22">
        <v>189813</v>
      </c>
      <c r="E240" s="1">
        <v>2016</v>
      </c>
      <c r="F240" s="30">
        <v>1056</v>
      </c>
      <c r="G240" s="29">
        <v>439</v>
      </c>
      <c r="H240" s="29"/>
      <c r="I240" s="11">
        <f t="shared" si="9"/>
        <v>5.563370264418138</v>
      </c>
      <c r="J240" s="11">
        <f t="shared" si="10"/>
        <v>2.3128026004541313</v>
      </c>
      <c r="K240" s="11">
        <f t="shared" si="11"/>
        <v>0</v>
      </c>
    </row>
    <row r="241" spans="1:11">
      <c r="A241" s="14" t="s">
        <v>26</v>
      </c>
      <c r="B241" s="14" t="s">
        <v>15</v>
      </c>
      <c r="C241" s="14" t="s">
        <v>16</v>
      </c>
      <c r="D241" s="22">
        <v>190027</v>
      </c>
      <c r="E241" s="1">
        <v>2017</v>
      </c>
      <c r="F241" s="30">
        <v>945</v>
      </c>
      <c r="G241" s="29">
        <v>356</v>
      </c>
      <c r="H241" s="29"/>
      <c r="I241" s="11">
        <f t="shared" si="9"/>
        <v>4.9729775242465539</v>
      </c>
      <c r="J241" s="11">
        <f t="shared" si="10"/>
        <v>1.8734179879701305</v>
      </c>
      <c r="K241" s="11">
        <f t="shared" si="11"/>
        <v>0</v>
      </c>
    </row>
    <row r="242" spans="1:11">
      <c r="A242" s="14" t="s">
        <v>26</v>
      </c>
      <c r="B242" s="14" t="s">
        <v>15</v>
      </c>
      <c r="C242" s="14" t="s">
        <v>16</v>
      </c>
      <c r="D242" s="22">
        <v>189983</v>
      </c>
      <c r="E242" s="1">
        <v>2018</v>
      </c>
      <c r="F242" s="30">
        <v>859</v>
      </c>
      <c r="G242" s="29">
        <v>338</v>
      </c>
      <c r="H242" s="29"/>
      <c r="I242" s="11">
        <f t="shared" si="9"/>
        <v>4.5214571830111119</v>
      </c>
      <c r="J242" s="11">
        <f t="shared" si="10"/>
        <v>1.7791065516388309</v>
      </c>
      <c r="K242" s="11">
        <f t="shared" si="11"/>
        <v>0</v>
      </c>
    </row>
    <row r="243" spans="1:11">
      <c r="A243" s="14" t="s">
        <v>26</v>
      </c>
      <c r="B243" s="14" t="s">
        <v>15</v>
      </c>
      <c r="C243" s="14" t="s">
        <v>16</v>
      </c>
      <c r="D243" s="22">
        <v>189714</v>
      </c>
      <c r="E243" s="1">
        <v>2019</v>
      </c>
      <c r="F243" s="30">
        <v>939</v>
      </c>
      <c r="G243" s="29">
        <v>334</v>
      </c>
      <c r="H243" s="29"/>
      <c r="I243" s="11">
        <f t="shared" si="9"/>
        <v>4.949555646921155</v>
      </c>
      <c r="J243" s="11">
        <f t="shared" si="10"/>
        <v>1.7605448200976206</v>
      </c>
      <c r="K243" s="11">
        <f t="shared" si="11"/>
        <v>0</v>
      </c>
    </row>
    <row r="244" spans="1:11">
      <c r="A244" s="14" t="s">
        <v>26</v>
      </c>
      <c r="B244" s="14" t="s">
        <v>15</v>
      </c>
      <c r="C244" s="14" t="s">
        <v>16</v>
      </c>
      <c r="D244" s="22">
        <v>189210</v>
      </c>
      <c r="E244" s="1">
        <v>2020</v>
      </c>
      <c r="F244" s="30">
        <v>934</v>
      </c>
      <c r="G244" s="29">
        <v>237</v>
      </c>
      <c r="H244" s="29"/>
      <c r="I244" s="11">
        <f t="shared" si="9"/>
        <v>4.9363141483008297</v>
      </c>
      <c r="J244" s="11">
        <f t="shared" si="10"/>
        <v>1.2525765022990329</v>
      </c>
      <c r="K244" s="11">
        <f t="shared" si="11"/>
        <v>0</v>
      </c>
    </row>
    <row r="245" spans="1:11">
      <c r="A245" s="14" t="s">
        <v>26</v>
      </c>
      <c r="B245" s="14" t="s">
        <v>15</v>
      </c>
      <c r="C245" s="14" t="s">
        <v>16</v>
      </c>
      <c r="D245" s="22">
        <v>188580</v>
      </c>
      <c r="E245" s="1">
        <v>2021</v>
      </c>
      <c r="F245" s="30">
        <v>995</v>
      </c>
      <c r="G245" s="29">
        <v>134</v>
      </c>
      <c r="H245" s="29"/>
      <c r="I245" s="11">
        <f t="shared" si="9"/>
        <v>5.2762753208187503</v>
      </c>
      <c r="J245" s="11">
        <f t="shared" si="10"/>
        <v>0.71057376179870613</v>
      </c>
      <c r="K245" s="11">
        <f t="shared" si="11"/>
        <v>0</v>
      </c>
    </row>
    <row r="246" spans="1:11">
      <c r="A246" s="14" t="s">
        <v>26</v>
      </c>
      <c r="B246" s="14" t="s">
        <v>15</v>
      </c>
      <c r="C246" s="14" t="s">
        <v>16</v>
      </c>
      <c r="D246" s="22">
        <v>187955</v>
      </c>
      <c r="E246" s="1">
        <v>2022</v>
      </c>
      <c r="F246" s="30">
        <v>1028</v>
      </c>
      <c r="G246" s="29">
        <v>186</v>
      </c>
      <c r="H246" s="29"/>
      <c r="I246" s="11">
        <f t="shared" si="9"/>
        <v>5.4693942699050302</v>
      </c>
      <c r="J246" s="11">
        <f t="shared" si="10"/>
        <v>0.98959857412678554</v>
      </c>
      <c r="K246" s="11">
        <f t="shared" si="11"/>
        <v>0</v>
      </c>
    </row>
    <row r="247" spans="1:11">
      <c r="A247" s="14" t="s">
        <v>26</v>
      </c>
      <c r="B247" s="14" t="s">
        <v>15</v>
      </c>
      <c r="C247" s="14" t="s">
        <v>16</v>
      </c>
      <c r="D247" s="22">
        <v>187527</v>
      </c>
      <c r="E247" s="1">
        <v>2023</v>
      </c>
      <c r="F247" s="30">
        <v>1449</v>
      </c>
      <c r="G247" s="29">
        <v>201</v>
      </c>
      <c r="H247" s="29"/>
      <c r="I247" s="11">
        <f t="shared" si="9"/>
        <v>7.7268873282247359</v>
      </c>
      <c r="J247" s="11">
        <f t="shared" si="10"/>
        <v>1.0718456542257915</v>
      </c>
      <c r="K247" s="11">
        <f t="shared" si="11"/>
        <v>0</v>
      </c>
    </row>
    <row r="248" spans="1:11">
      <c r="A248" s="14" t="s">
        <v>26</v>
      </c>
      <c r="B248" s="14" t="s">
        <v>15</v>
      </c>
      <c r="C248" s="14" t="s">
        <v>16</v>
      </c>
      <c r="D248" s="22">
        <v>187017</v>
      </c>
      <c r="E248" s="1">
        <v>2024</v>
      </c>
      <c r="F248" s="30">
        <v>1517</v>
      </c>
      <c r="G248" s="29">
        <v>311</v>
      </c>
      <c r="H248" s="29"/>
      <c r="I248" s="11">
        <f t="shared" si="9"/>
        <v>8.1115620505087769</v>
      </c>
      <c r="J248" s="11">
        <f t="shared" si="10"/>
        <v>1.6629504269665325</v>
      </c>
      <c r="K248" s="11">
        <f t="shared" si="11"/>
        <v>0</v>
      </c>
    </row>
    <row r="249" spans="1:11">
      <c r="A249" s="16" t="s">
        <v>27</v>
      </c>
      <c r="B249" s="14" t="s">
        <v>8</v>
      </c>
      <c r="C249" s="14" t="s">
        <v>9</v>
      </c>
      <c r="D249" s="22">
        <v>6727430</v>
      </c>
      <c r="E249" s="1">
        <v>2006</v>
      </c>
      <c r="F249" s="40">
        <v>1885</v>
      </c>
      <c r="G249" s="39">
        <v>1086</v>
      </c>
      <c r="H249" s="39">
        <v>28675</v>
      </c>
      <c r="I249" s="11">
        <f t="shared" si="9"/>
        <v>0.28019615217103711</v>
      </c>
      <c r="J249" s="11">
        <f t="shared" si="10"/>
        <v>0.16142865849217308</v>
      </c>
      <c r="K249" s="11">
        <f t="shared" si="11"/>
        <v>4.2624003519917713</v>
      </c>
    </row>
    <row r="250" spans="1:11">
      <c r="A250" s="14" t="s">
        <v>27</v>
      </c>
      <c r="B250" s="14" t="s">
        <v>8</v>
      </c>
      <c r="C250" s="14" t="s">
        <v>9</v>
      </c>
      <c r="D250" s="22">
        <v>6722903</v>
      </c>
      <c r="E250" s="1">
        <v>2007</v>
      </c>
      <c r="F250" s="40">
        <v>3820</v>
      </c>
      <c r="G250" s="39">
        <v>1093</v>
      </c>
      <c r="H250" s="39">
        <v>31475</v>
      </c>
      <c r="I250" s="11">
        <f t="shared" si="9"/>
        <v>0.56820691894558051</v>
      </c>
      <c r="J250" s="11">
        <f t="shared" si="10"/>
        <v>0.16257857654647107</v>
      </c>
      <c r="K250" s="11">
        <f t="shared" si="11"/>
        <v>4.6817572706314516</v>
      </c>
    </row>
    <row r="251" spans="1:11">
      <c r="A251" s="14" t="s">
        <v>27</v>
      </c>
      <c r="B251" s="14" t="s">
        <v>8</v>
      </c>
      <c r="C251" s="14" t="s">
        <v>9</v>
      </c>
      <c r="D251" s="22">
        <v>6734275</v>
      </c>
      <c r="E251" s="1">
        <v>2008</v>
      </c>
      <c r="F251" s="40">
        <v>5168</v>
      </c>
      <c r="G251" s="39">
        <v>1316</v>
      </c>
      <c r="H251" s="39">
        <v>35433</v>
      </c>
      <c r="I251" s="11">
        <f t="shared" si="9"/>
        <v>0.76741742800821167</v>
      </c>
      <c r="J251" s="11">
        <f t="shared" si="10"/>
        <v>0.19541821502685885</v>
      </c>
      <c r="K251" s="11">
        <f t="shared" si="11"/>
        <v>5.2615908913728653</v>
      </c>
    </row>
    <row r="252" spans="1:11">
      <c r="A252" s="14" t="s">
        <v>27</v>
      </c>
      <c r="B252" s="14" t="s">
        <v>8</v>
      </c>
      <c r="C252" s="14" t="s">
        <v>9</v>
      </c>
      <c r="D252" s="22">
        <v>6747512</v>
      </c>
      <c r="E252" s="1">
        <v>2009</v>
      </c>
      <c r="F252" s="40">
        <v>5714</v>
      </c>
      <c r="G252" s="39">
        <v>2097</v>
      </c>
      <c r="H252" s="39">
        <v>39184</v>
      </c>
      <c r="I252" s="11">
        <f t="shared" si="9"/>
        <v>0.84683065402477242</v>
      </c>
      <c r="J252" s="11">
        <f t="shared" si="10"/>
        <v>0.31078121832165689</v>
      </c>
      <c r="K252" s="11">
        <f t="shared" si="11"/>
        <v>5.807177519654652</v>
      </c>
    </row>
    <row r="253" spans="1:11">
      <c r="A253" s="14" t="s">
        <v>27</v>
      </c>
      <c r="B253" s="14" t="s">
        <v>8</v>
      </c>
      <c r="C253" s="14" t="s">
        <v>9</v>
      </c>
      <c r="D253" s="22">
        <v>6753098</v>
      </c>
      <c r="E253" s="1">
        <v>2010</v>
      </c>
      <c r="F253" s="40">
        <v>6399</v>
      </c>
      <c r="G253" s="39">
        <v>2412</v>
      </c>
      <c r="H253" s="39">
        <v>43339</v>
      </c>
      <c r="I253" s="11">
        <f t="shared" si="9"/>
        <v>0.94756510271285854</v>
      </c>
      <c r="J253" s="11">
        <f t="shared" si="10"/>
        <v>0.35716940580456552</v>
      </c>
      <c r="K253" s="11">
        <f t="shared" si="11"/>
        <v>6.4176471302504421</v>
      </c>
    </row>
    <row r="254" spans="1:11">
      <c r="A254" s="14" t="s">
        <v>27</v>
      </c>
      <c r="B254" s="14" t="s">
        <v>8</v>
      </c>
      <c r="C254" s="14" t="s">
        <v>9</v>
      </c>
      <c r="D254" s="22">
        <v>6741618</v>
      </c>
      <c r="E254" s="1">
        <v>2011</v>
      </c>
      <c r="F254" s="40">
        <v>6063</v>
      </c>
      <c r="G254" s="39">
        <v>2424</v>
      </c>
      <c r="H254" s="39">
        <v>47124</v>
      </c>
      <c r="I254" s="11">
        <f t="shared" si="9"/>
        <v>0.89933900140886058</v>
      </c>
      <c r="J254" s="11">
        <f t="shared" si="10"/>
        <v>0.35955760175079632</v>
      </c>
      <c r="K254" s="11">
        <f t="shared" si="11"/>
        <v>6.9900133766107784</v>
      </c>
    </row>
    <row r="255" spans="1:11">
      <c r="A255" s="14" t="s">
        <v>27</v>
      </c>
      <c r="B255" s="14" t="s">
        <v>8</v>
      </c>
      <c r="C255" s="14" t="s">
        <v>9</v>
      </c>
      <c r="D255" s="22">
        <v>6706394</v>
      </c>
      <c r="E255" s="1">
        <v>2012</v>
      </c>
      <c r="F255" s="66">
        <v>7674</v>
      </c>
      <c r="G255" s="39">
        <v>2829</v>
      </c>
      <c r="H255" s="39">
        <v>52134</v>
      </c>
      <c r="I255" s="11">
        <f t="shared" si="9"/>
        <v>1.1442811144111127</v>
      </c>
      <c r="J255" s="11">
        <f t="shared" si="10"/>
        <v>0.42183623568791212</v>
      </c>
      <c r="K255" s="11">
        <f t="shared" si="11"/>
        <v>7.7737752956357768</v>
      </c>
    </row>
    <row r="256" spans="1:11">
      <c r="A256" s="14" t="s">
        <v>27</v>
      </c>
      <c r="B256" s="14" t="s">
        <v>8</v>
      </c>
      <c r="C256" s="14" t="s">
        <v>9</v>
      </c>
      <c r="D256" s="22">
        <v>6664685</v>
      </c>
      <c r="E256" s="1">
        <v>2013</v>
      </c>
      <c r="F256" s="66">
        <v>8983</v>
      </c>
      <c r="G256" s="39">
        <v>2622</v>
      </c>
      <c r="H256" s="39">
        <v>58448</v>
      </c>
      <c r="I256" s="11">
        <f t="shared" si="9"/>
        <v>1.3478506486052979</v>
      </c>
      <c r="J256" s="11">
        <f t="shared" si="10"/>
        <v>0.39341694318636211</v>
      </c>
      <c r="K256" s="11">
        <f t="shared" si="11"/>
        <v>8.7698068250787546</v>
      </c>
    </row>
    <row r="257" spans="1:11">
      <c r="A257" s="14" t="s">
        <v>27</v>
      </c>
      <c r="B257" s="14" t="s">
        <v>8</v>
      </c>
      <c r="C257" s="14" t="s">
        <v>9</v>
      </c>
      <c r="D257" s="22">
        <v>6620429</v>
      </c>
      <c r="E257" s="1">
        <v>2014</v>
      </c>
      <c r="F257" s="66">
        <v>7019</v>
      </c>
      <c r="G257" s="39">
        <v>2999</v>
      </c>
      <c r="H257" s="39">
        <v>63040</v>
      </c>
      <c r="I257" s="11">
        <f t="shared" si="9"/>
        <v>1.0602031983123752</v>
      </c>
      <c r="J257" s="11">
        <f t="shared" si="10"/>
        <v>0.45299179252583177</v>
      </c>
      <c r="K257" s="11">
        <f t="shared" si="11"/>
        <v>9.5220415474586311</v>
      </c>
    </row>
    <row r="258" spans="1:11">
      <c r="A258" s="14" t="s">
        <v>27</v>
      </c>
      <c r="B258" s="14" t="s">
        <v>8</v>
      </c>
      <c r="C258" s="14" t="s">
        <v>9</v>
      </c>
      <c r="D258" s="22">
        <v>6577083</v>
      </c>
      <c r="E258" s="1">
        <v>2015</v>
      </c>
      <c r="F258" s="66">
        <v>6095</v>
      </c>
      <c r="G258" s="39">
        <v>3764</v>
      </c>
      <c r="H258" s="39">
        <v>64706</v>
      </c>
      <c r="I258" s="11">
        <f t="shared" ref="I258:I321" si="12">(F258/D258)*1000</f>
        <v>0.92670261269319554</v>
      </c>
      <c r="J258" s="11">
        <f t="shared" ref="J258:J321" si="13">(G258/D258)*1000</f>
        <v>0.57229017787976821</v>
      </c>
      <c r="K258" s="11">
        <f t="shared" ref="K258:K321" si="14">(H258/D258)*1000</f>
        <v>9.8380999601190986</v>
      </c>
    </row>
    <row r="259" spans="1:11">
      <c r="A259" s="14" t="s">
        <v>27</v>
      </c>
      <c r="B259" s="14" t="s">
        <v>8</v>
      </c>
      <c r="C259" s="14" t="s">
        <v>9</v>
      </c>
      <c r="D259" s="22">
        <v>6533095</v>
      </c>
      <c r="E259" s="1">
        <v>2016</v>
      </c>
      <c r="F259" s="66">
        <v>6427</v>
      </c>
      <c r="G259" s="39">
        <v>3692</v>
      </c>
      <c r="H259" s="39">
        <v>69113</v>
      </c>
      <c r="I259" s="11">
        <f t="shared" si="12"/>
        <v>0.9837603769729355</v>
      </c>
      <c r="J259" s="11">
        <f t="shared" si="13"/>
        <v>0.56512265626016467</v>
      </c>
      <c r="K259" s="11">
        <f t="shared" si="14"/>
        <v>10.578906322347985</v>
      </c>
    </row>
    <row r="260" spans="1:11">
      <c r="A260" s="14" t="s">
        <v>27</v>
      </c>
      <c r="B260" s="14" t="s">
        <v>8</v>
      </c>
      <c r="C260" s="14" t="s">
        <v>9</v>
      </c>
      <c r="D260" s="22">
        <v>6478331</v>
      </c>
      <c r="E260" s="1">
        <v>2017</v>
      </c>
      <c r="F260" s="66">
        <v>7861</v>
      </c>
      <c r="G260" s="39">
        <v>4570</v>
      </c>
      <c r="H260" s="39">
        <v>73208</v>
      </c>
      <c r="I260" s="11">
        <f t="shared" si="12"/>
        <v>1.213429817031578</v>
      </c>
      <c r="J260" s="11">
        <f t="shared" si="13"/>
        <v>0.70542860499100768</v>
      </c>
      <c r="K260" s="11">
        <f t="shared" si="14"/>
        <v>11.30044142542269</v>
      </c>
    </row>
    <row r="261" spans="1:11">
      <c r="A261" s="14" t="s">
        <v>27</v>
      </c>
      <c r="B261" s="14" t="s">
        <v>8</v>
      </c>
      <c r="C261" s="14" t="s">
        <v>9</v>
      </c>
      <c r="D261" s="22">
        <v>6425895</v>
      </c>
      <c r="E261" s="1">
        <v>2018</v>
      </c>
      <c r="F261" s="66">
        <v>8700</v>
      </c>
      <c r="G261" s="39">
        <v>5691</v>
      </c>
      <c r="H261" s="39">
        <v>76933</v>
      </c>
      <c r="I261" s="11">
        <f t="shared" si="12"/>
        <v>1.3538970057867425</v>
      </c>
      <c r="J261" s="11">
        <f t="shared" si="13"/>
        <v>0.88563538619912097</v>
      </c>
      <c r="K261" s="11">
        <f t="shared" si="14"/>
        <v>11.972340039792122</v>
      </c>
    </row>
    <row r="262" spans="1:11">
      <c r="A262" s="14" t="s">
        <v>27</v>
      </c>
      <c r="B262" s="14" t="s">
        <v>8</v>
      </c>
      <c r="C262" s="14" t="s">
        <v>9</v>
      </c>
      <c r="D262" s="22">
        <v>6372902</v>
      </c>
      <c r="E262" s="1">
        <v>2019</v>
      </c>
      <c r="F262" s="66">
        <v>8697</v>
      </c>
      <c r="G262" s="39">
        <v>5250</v>
      </c>
      <c r="H262" s="39">
        <v>65865</v>
      </c>
      <c r="I262" s="11">
        <f t="shared" si="12"/>
        <v>1.3646844090808239</v>
      </c>
      <c r="J262" s="11">
        <f t="shared" si="13"/>
        <v>0.82380052290149763</v>
      </c>
      <c r="K262" s="11">
        <f t="shared" si="14"/>
        <v>10.335165988744217</v>
      </c>
    </row>
    <row r="263" spans="1:11">
      <c r="A263" s="14" t="s">
        <v>27</v>
      </c>
      <c r="B263" s="14" t="s">
        <v>8</v>
      </c>
      <c r="C263" s="14" t="s">
        <v>9</v>
      </c>
      <c r="D263" s="22">
        <v>6305149</v>
      </c>
      <c r="E263" s="1">
        <v>2020</v>
      </c>
      <c r="F263" s="66">
        <v>7204</v>
      </c>
      <c r="G263" s="39">
        <v>4928</v>
      </c>
      <c r="H263" s="39"/>
      <c r="I263" s="11">
        <f t="shared" si="12"/>
        <v>1.142558248821717</v>
      </c>
      <c r="J263" s="11">
        <f t="shared" si="13"/>
        <v>0.78158343284195197</v>
      </c>
      <c r="K263" s="11">
        <f t="shared" si="14"/>
        <v>0</v>
      </c>
    </row>
    <row r="264" spans="1:11">
      <c r="A264" s="14" t="s">
        <v>27</v>
      </c>
      <c r="B264" s="14" t="s">
        <v>8</v>
      </c>
      <c r="C264" s="14" t="s">
        <v>9</v>
      </c>
      <c r="D264" s="22">
        <v>6219444</v>
      </c>
      <c r="E264" s="1">
        <v>2021</v>
      </c>
      <c r="F264" s="66">
        <v>8127</v>
      </c>
      <c r="G264" s="39"/>
      <c r="H264" s="39"/>
      <c r="I264" s="11">
        <f t="shared" si="12"/>
        <v>1.3067084453208357</v>
      </c>
      <c r="J264" s="11">
        <f t="shared" si="13"/>
        <v>0</v>
      </c>
      <c r="K264" s="11">
        <f t="shared" si="14"/>
        <v>0</v>
      </c>
    </row>
    <row r="265" spans="1:11">
      <c r="A265" s="14" t="s">
        <v>27</v>
      </c>
      <c r="B265" s="14" t="s">
        <v>8</v>
      </c>
      <c r="C265" s="14" t="s">
        <v>9</v>
      </c>
      <c r="D265" s="22">
        <v>6139746</v>
      </c>
      <c r="E265" s="1">
        <v>2022</v>
      </c>
      <c r="F265" s="66">
        <v>7820</v>
      </c>
      <c r="G265" s="39"/>
      <c r="H265" s="39"/>
      <c r="I265" s="11">
        <f t="shared" si="12"/>
        <v>1.2736683243899667</v>
      </c>
      <c r="J265" s="11">
        <f t="shared" si="13"/>
        <v>0</v>
      </c>
      <c r="K265" s="11">
        <f t="shared" si="14"/>
        <v>0</v>
      </c>
    </row>
    <row r="266" spans="1:11">
      <c r="A266" s="14" t="s">
        <v>27</v>
      </c>
      <c r="B266" s="14" t="s">
        <v>8</v>
      </c>
      <c r="C266" s="14" t="s">
        <v>9</v>
      </c>
      <c r="D266" s="22">
        <v>6081792</v>
      </c>
      <c r="E266" s="1">
        <v>2023</v>
      </c>
      <c r="F266" s="35"/>
      <c r="G266" s="29"/>
      <c r="H266" s="29"/>
      <c r="I266" s="11">
        <f t="shared" si="12"/>
        <v>0</v>
      </c>
      <c r="J266" s="11">
        <f t="shared" si="13"/>
        <v>0</v>
      </c>
      <c r="K266" s="11">
        <f t="shared" si="14"/>
        <v>0</v>
      </c>
    </row>
    <row r="267" spans="1:11">
      <c r="A267" s="14" t="s">
        <v>27</v>
      </c>
      <c r="B267" s="14" t="s">
        <v>8</v>
      </c>
      <c r="C267" s="14" t="s">
        <v>9</v>
      </c>
      <c r="D267" s="22">
        <v>6031557</v>
      </c>
      <c r="E267" s="1">
        <v>2024</v>
      </c>
      <c r="F267" s="30"/>
      <c r="G267" s="29"/>
      <c r="H267" s="29"/>
      <c r="I267" s="11">
        <f t="shared" si="12"/>
        <v>0</v>
      </c>
      <c r="J267" s="11">
        <f t="shared" si="13"/>
        <v>0</v>
      </c>
      <c r="K267" s="11">
        <f t="shared" si="14"/>
        <v>0</v>
      </c>
    </row>
    <row r="268" spans="1:11">
      <c r="A268" s="16" t="s">
        <v>28</v>
      </c>
      <c r="B268" s="14" t="s">
        <v>8</v>
      </c>
      <c r="C268" s="14" t="s">
        <v>16</v>
      </c>
      <c r="D268" s="22">
        <v>6941221</v>
      </c>
      <c r="E268" s="1">
        <v>2006</v>
      </c>
      <c r="F268" s="30">
        <v>20989</v>
      </c>
      <c r="G268" s="29">
        <v>11800</v>
      </c>
      <c r="H268" s="29">
        <v>300028</v>
      </c>
      <c r="I268" s="11">
        <f t="shared" si="12"/>
        <v>3.0238195844794453</v>
      </c>
      <c r="J268" s="11">
        <f t="shared" si="13"/>
        <v>1.6999890941377607</v>
      </c>
      <c r="K268" s="11">
        <f t="shared" si="14"/>
        <v>43.224095587793563</v>
      </c>
    </row>
    <row r="269" spans="1:11">
      <c r="A269" s="14" t="s">
        <v>28</v>
      </c>
      <c r="B269" s="14" t="s">
        <v>8</v>
      </c>
      <c r="C269" s="14" t="s">
        <v>16</v>
      </c>
      <c r="D269" s="22">
        <v>7010765</v>
      </c>
      <c r="E269" s="1">
        <v>2007</v>
      </c>
      <c r="F269" s="30">
        <v>23256</v>
      </c>
      <c r="G269" s="29">
        <v>11224</v>
      </c>
      <c r="H269" s="29">
        <v>312678</v>
      </c>
      <c r="I269" s="11">
        <f t="shared" si="12"/>
        <v>3.317184358625628</v>
      </c>
      <c r="J269" s="11">
        <f t="shared" si="13"/>
        <v>1.600966513640095</v>
      </c>
      <c r="K269" s="11">
        <f t="shared" si="14"/>
        <v>44.599697750530794</v>
      </c>
    </row>
    <row r="270" spans="1:11">
      <c r="A270" s="14" t="s">
        <v>28</v>
      </c>
      <c r="B270" s="14" t="s">
        <v>8</v>
      </c>
      <c r="C270" s="14" t="s">
        <v>16</v>
      </c>
      <c r="D270" s="22">
        <v>7073147</v>
      </c>
      <c r="E270" s="1">
        <v>2008</v>
      </c>
      <c r="F270" s="30">
        <v>22910</v>
      </c>
      <c r="G270" s="29">
        <v>10583</v>
      </c>
      <c r="H270" s="29">
        <v>324825</v>
      </c>
      <c r="I270" s="11">
        <f t="shared" si="12"/>
        <v>3.2390108674399105</v>
      </c>
      <c r="J270" s="11">
        <f t="shared" si="13"/>
        <v>1.496222261462967</v>
      </c>
      <c r="K270" s="11">
        <f t="shared" si="14"/>
        <v>45.923688564651634</v>
      </c>
    </row>
    <row r="271" spans="1:11">
      <c r="A271" s="14" t="s">
        <v>28</v>
      </c>
      <c r="B271" s="14" t="s">
        <v>8</v>
      </c>
      <c r="C271" s="14" t="s">
        <v>16</v>
      </c>
      <c r="D271" s="22">
        <v>7126659</v>
      </c>
      <c r="E271" s="1">
        <v>2009</v>
      </c>
      <c r="F271" s="30">
        <v>20071</v>
      </c>
      <c r="G271" s="29">
        <v>11834</v>
      </c>
      <c r="H271" s="29">
        <v>333122</v>
      </c>
      <c r="I271" s="11">
        <f t="shared" si="12"/>
        <v>2.8163266967031819</v>
      </c>
      <c r="J271" s="11">
        <f t="shared" si="13"/>
        <v>1.6605256404157964</v>
      </c>
      <c r="K271" s="11">
        <f t="shared" si="14"/>
        <v>46.743081154858118</v>
      </c>
    </row>
    <row r="272" spans="1:11">
      <c r="A272" s="14" t="s">
        <v>28</v>
      </c>
      <c r="B272" s="14" t="s">
        <v>8</v>
      </c>
      <c r="C272" s="14" t="s">
        <v>16</v>
      </c>
      <c r="D272" s="22">
        <v>7184817</v>
      </c>
      <c r="E272" s="1">
        <v>2010</v>
      </c>
      <c r="F272" s="30">
        <v>23161</v>
      </c>
      <c r="G272" s="29">
        <v>12583</v>
      </c>
      <c r="H272" s="29">
        <v>343975</v>
      </c>
      <c r="I272" s="11">
        <f t="shared" si="12"/>
        <v>3.2236033290757438</v>
      </c>
      <c r="J272" s="11">
        <f t="shared" si="13"/>
        <v>1.7513320102655365</v>
      </c>
      <c r="K272" s="11">
        <f t="shared" si="14"/>
        <v>47.875262515384875</v>
      </c>
    </row>
    <row r="273" spans="1:11">
      <c r="A273" s="14" t="s">
        <v>28</v>
      </c>
      <c r="B273" s="14" t="s">
        <v>8</v>
      </c>
      <c r="C273" s="14" t="s">
        <v>16</v>
      </c>
      <c r="D273" s="22">
        <v>7260019</v>
      </c>
      <c r="E273" s="1">
        <v>2011</v>
      </c>
      <c r="F273" s="30">
        <v>24564</v>
      </c>
      <c r="G273" s="29">
        <v>13079</v>
      </c>
      <c r="H273" s="29">
        <v>355726</v>
      </c>
      <c r="I273" s="11">
        <f t="shared" si="12"/>
        <v>3.3834622195892323</v>
      </c>
      <c r="J273" s="11">
        <f t="shared" si="13"/>
        <v>1.801510436818416</v>
      </c>
      <c r="K273" s="11">
        <f t="shared" si="14"/>
        <v>48.997943393812058</v>
      </c>
    </row>
    <row r="274" spans="1:11">
      <c r="A274" s="14" t="s">
        <v>28</v>
      </c>
      <c r="B274" s="14" t="s">
        <v>8</v>
      </c>
      <c r="C274" s="14" t="s">
        <v>16</v>
      </c>
      <c r="D274" s="22">
        <v>7278246</v>
      </c>
      <c r="E274" s="1">
        <v>2012</v>
      </c>
      <c r="F274" s="30">
        <v>22016</v>
      </c>
      <c r="G274" s="29">
        <v>13787</v>
      </c>
      <c r="H274" s="29">
        <v>364230</v>
      </c>
      <c r="I274" s="11">
        <f t="shared" si="12"/>
        <v>3.0249046267466091</v>
      </c>
      <c r="J274" s="11">
        <f t="shared" si="13"/>
        <v>1.8942750767149117</v>
      </c>
      <c r="K274" s="11">
        <f t="shared" si="14"/>
        <v>50.043650626813111</v>
      </c>
    </row>
    <row r="275" spans="1:11">
      <c r="A275" s="14" t="s">
        <v>28</v>
      </c>
      <c r="B275" s="14" t="s">
        <v>8</v>
      </c>
      <c r="C275" s="14" t="s">
        <v>16</v>
      </c>
      <c r="D275" s="22">
        <v>7286098</v>
      </c>
      <c r="E275" s="1">
        <v>2013</v>
      </c>
      <c r="F275" s="30">
        <v>18931</v>
      </c>
      <c r="G275" s="29">
        <v>16243</v>
      </c>
      <c r="H275" s="29">
        <v>367185</v>
      </c>
      <c r="I275" s="11">
        <f t="shared" si="12"/>
        <v>2.5982357086056211</v>
      </c>
      <c r="J275" s="11">
        <f t="shared" si="13"/>
        <v>2.2293139620136868</v>
      </c>
      <c r="K275" s="11">
        <f t="shared" si="14"/>
        <v>50.395287024687292</v>
      </c>
    </row>
    <row r="276" spans="1:11">
      <c r="A276" s="14" t="s">
        <v>28</v>
      </c>
      <c r="B276" s="14" t="s">
        <v>8</v>
      </c>
      <c r="C276" s="14" t="s">
        <v>16</v>
      </c>
      <c r="D276" s="22">
        <v>7290315</v>
      </c>
      <c r="E276" s="1">
        <v>2014</v>
      </c>
      <c r="F276" s="30">
        <v>23643</v>
      </c>
      <c r="G276" s="29">
        <v>20396</v>
      </c>
      <c r="H276" s="29">
        <v>370810</v>
      </c>
      <c r="I276" s="11">
        <f t="shared" si="12"/>
        <v>3.2430697438999552</v>
      </c>
      <c r="J276" s="11">
        <f t="shared" si="13"/>
        <v>2.7976843250257364</v>
      </c>
      <c r="K276" s="11">
        <f t="shared" si="14"/>
        <v>50.863371472974762</v>
      </c>
    </row>
    <row r="277" spans="1:11">
      <c r="A277" s="14" t="s">
        <v>28</v>
      </c>
      <c r="B277" s="14" t="s">
        <v>8</v>
      </c>
      <c r="C277" s="14" t="s">
        <v>16</v>
      </c>
      <c r="D277" s="22">
        <v>7310530</v>
      </c>
      <c r="E277" s="1">
        <v>2015</v>
      </c>
      <c r="F277" s="30">
        <v>21785</v>
      </c>
      <c r="G277" s="29">
        <v>14730</v>
      </c>
      <c r="H277" s="29">
        <v>378305</v>
      </c>
      <c r="I277" s="11">
        <f t="shared" si="12"/>
        <v>2.9799481022579761</v>
      </c>
      <c r="J277" s="11">
        <f t="shared" si="13"/>
        <v>2.0149017923461088</v>
      </c>
      <c r="K277" s="11">
        <f t="shared" si="14"/>
        <v>51.747958082382532</v>
      </c>
    </row>
    <row r="278" spans="1:11">
      <c r="A278" s="14" t="s">
        <v>28</v>
      </c>
      <c r="B278" s="14" t="s">
        <v>8</v>
      </c>
      <c r="C278" s="14" t="s">
        <v>16</v>
      </c>
      <c r="D278" s="22">
        <v>7326984</v>
      </c>
      <c r="E278" s="1">
        <v>2016</v>
      </c>
      <c r="F278" s="30">
        <v>28273</v>
      </c>
      <c r="G278" s="29">
        <v>13407</v>
      </c>
      <c r="H278" s="29">
        <v>393772</v>
      </c>
      <c r="I278" s="11">
        <f t="shared" si="12"/>
        <v>3.8587500668760844</v>
      </c>
      <c r="J278" s="11">
        <f t="shared" si="13"/>
        <v>1.829811556842488</v>
      </c>
      <c r="K278" s="11">
        <f t="shared" si="14"/>
        <v>53.742713236442171</v>
      </c>
    </row>
    <row r="279" spans="1:11">
      <c r="A279" s="14" t="s">
        <v>28</v>
      </c>
      <c r="B279" s="14" t="s">
        <v>8</v>
      </c>
      <c r="C279" s="14" t="s">
        <v>16</v>
      </c>
      <c r="D279" s="22">
        <v>7330451</v>
      </c>
      <c r="E279" s="1">
        <v>2017</v>
      </c>
      <c r="F279" s="30">
        <v>24790</v>
      </c>
      <c r="G279" s="29">
        <v>14845</v>
      </c>
      <c r="H279" s="29">
        <v>404333</v>
      </c>
      <c r="I279" s="11">
        <f t="shared" si="12"/>
        <v>3.3817837401818793</v>
      </c>
      <c r="J279" s="11">
        <f t="shared" si="13"/>
        <v>2.0251141437273099</v>
      </c>
      <c r="K279" s="11">
        <f t="shared" si="14"/>
        <v>55.15799778212827</v>
      </c>
    </row>
    <row r="280" spans="1:11">
      <c r="A280" s="14" t="s">
        <v>28</v>
      </c>
      <c r="B280" s="14" t="s">
        <v>8</v>
      </c>
      <c r="C280" s="14" t="s">
        <v>16</v>
      </c>
      <c r="D280" s="22">
        <v>7341283</v>
      </c>
      <c r="E280" s="1">
        <v>2018</v>
      </c>
      <c r="F280" s="30">
        <v>25344</v>
      </c>
      <c r="G280" s="29">
        <v>15212</v>
      </c>
      <c r="H280" s="29">
        <v>415308</v>
      </c>
      <c r="I280" s="11">
        <f t="shared" si="12"/>
        <v>3.4522575958453041</v>
      </c>
      <c r="J280" s="11">
        <f t="shared" si="13"/>
        <v>2.0721173669507085</v>
      </c>
      <c r="K280" s="11">
        <f t="shared" si="14"/>
        <v>56.571582923584337</v>
      </c>
    </row>
    <row r="281" spans="1:11">
      <c r="A281" s="14" t="s">
        <v>28</v>
      </c>
      <c r="B281" s="14" t="s">
        <v>8</v>
      </c>
      <c r="C281" s="14" t="s">
        <v>16</v>
      </c>
      <c r="D281" s="22">
        <v>7362072</v>
      </c>
      <c r="E281" s="1">
        <v>2019</v>
      </c>
      <c r="F281" s="30">
        <v>29093</v>
      </c>
      <c r="G281" s="29">
        <v>16434</v>
      </c>
      <c r="H281" s="29">
        <v>428124</v>
      </c>
      <c r="I281" s="11">
        <f t="shared" si="12"/>
        <v>3.951740759938235</v>
      </c>
      <c r="J281" s="11">
        <f t="shared" si="13"/>
        <v>2.2322520073153322</v>
      </c>
      <c r="K281" s="11">
        <f t="shared" si="14"/>
        <v>58.152650503825548</v>
      </c>
    </row>
    <row r="282" spans="1:11">
      <c r="A282" s="14" t="s">
        <v>28</v>
      </c>
      <c r="B282" s="14" t="s">
        <v>8</v>
      </c>
      <c r="C282" s="14" t="s">
        <v>16</v>
      </c>
      <c r="D282" s="22">
        <v>7381890</v>
      </c>
      <c r="E282" s="1">
        <v>2020</v>
      </c>
      <c r="F282" s="30">
        <v>32355</v>
      </c>
      <c r="G282" s="29">
        <v>15324</v>
      </c>
      <c r="H282" s="29">
        <v>445910</v>
      </c>
      <c r="I282" s="11">
        <f t="shared" si="12"/>
        <v>4.3830238597432363</v>
      </c>
      <c r="J282" s="11">
        <f t="shared" si="13"/>
        <v>2.0758911335714836</v>
      </c>
      <c r="K282" s="11">
        <f t="shared" si="14"/>
        <v>60.405939400343271</v>
      </c>
    </row>
    <row r="283" spans="1:11">
      <c r="A283" s="14" t="s">
        <v>28</v>
      </c>
      <c r="B283" s="14" t="s">
        <v>8</v>
      </c>
      <c r="C283" s="14" t="s">
        <v>16</v>
      </c>
      <c r="D283" s="22">
        <v>7399545</v>
      </c>
      <c r="E283" s="1">
        <v>2021</v>
      </c>
      <c r="F283" s="30">
        <v>36817</v>
      </c>
      <c r="G283" s="29">
        <v>16101</v>
      </c>
      <c r="H283" s="29">
        <v>467274</v>
      </c>
      <c r="I283" s="11">
        <f t="shared" si="12"/>
        <v>4.9755762009691136</v>
      </c>
      <c r="J283" s="11">
        <f t="shared" si="13"/>
        <v>2.1759446019991771</v>
      </c>
      <c r="K283" s="11">
        <f t="shared" si="14"/>
        <v>63.149017946373732</v>
      </c>
    </row>
    <row r="284" spans="1:11">
      <c r="A284" s="14" t="s">
        <v>28</v>
      </c>
      <c r="B284" s="14" t="s">
        <v>8</v>
      </c>
      <c r="C284" s="14" t="s">
        <v>16</v>
      </c>
      <c r="D284" s="22">
        <v>7440659</v>
      </c>
      <c r="E284" s="1">
        <v>2022</v>
      </c>
      <c r="F284" s="30">
        <v>47144</v>
      </c>
      <c r="G284" s="29">
        <v>16444</v>
      </c>
      <c r="H284" s="29">
        <v>498453</v>
      </c>
      <c r="I284" s="11">
        <f t="shared" si="12"/>
        <v>6.335997927065331</v>
      </c>
      <c r="J284" s="11">
        <f t="shared" si="13"/>
        <v>2.210019300709789</v>
      </c>
      <c r="K284" s="11">
        <f t="shared" si="14"/>
        <v>66.990437271752413</v>
      </c>
    </row>
    <row r="285" spans="1:11">
      <c r="A285" s="14" t="s">
        <v>28</v>
      </c>
      <c r="B285" s="14" t="s">
        <v>8</v>
      </c>
      <c r="C285" s="14" t="s">
        <v>16</v>
      </c>
      <c r="D285" s="22">
        <v>7492555</v>
      </c>
      <c r="E285" s="1">
        <v>2023</v>
      </c>
      <c r="F285" s="30">
        <v>39772</v>
      </c>
      <c r="G285" s="29">
        <v>18827</v>
      </c>
      <c r="H285" s="29">
        <v>517565</v>
      </c>
      <c r="I285" s="11">
        <f t="shared" si="12"/>
        <v>5.308202609123323</v>
      </c>
      <c r="J285" s="11">
        <f t="shared" si="13"/>
        <v>2.5127610007534149</v>
      </c>
      <c r="K285" s="11">
        <f t="shared" si="14"/>
        <v>69.077237337597111</v>
      </c>
    </row>
    <row r="286" spans="1:11">
      <c r="A286" s="14" t="s">
        <v>28</v>
      </c>
      <c r="B286" s="14" t="s">
        <v>8</v>
      </c>
      <c r="C286" s="14" t="s">
        <v>16</v>
      </c>
      <c r="D286" s="22">
        <v>7535358</v>
      </c>
      <c r="E286" s="1">
        <v>2024</v>
      </c>
      <c r="F286" s="30"/>
      <c r="G286" s="29"/>
      <c r="H286" s="29"/>
      <c r="I286" s="11">
        <f t="shared" si="12"/>
        <v>0</v>
      </c>
      <c r="J286" s="11">
        <f t="shared" si="13"/>
        <v>0</v>
      </c>
      <c r="K286" s="11">
        <f t="shared" si="14"/>
        <v>0</v>
      </c>
    </row>
    <row r="287" spans="1:11">
      <c r="A287" s="16" t="s">
        <v>29</v>
      </c>
      <c r="B287" s="14" t="s">
        <v>15</v>
      </c>
      <c r="C287" s="14" t="s">
        <v>9</v>
      </c>
      <c r="D287" s="22">
        <v>168427</v>
      </c>
      <c r="E287" s="1">
        <v>2006</v>
      </c>
      <c r="F287" s="30"/>
      <c r="G287" s="29"/>
      <c r="H287" s="29"/>
      <c r="I287" s="11">
        <f t="shared" si="12"/>
        <v>0</v>
      </c>
      <c r="J287" s="11">
        <f t="shared" si="13"/>
        <v>0</v>
      </c>
      <c r="K287" s="11">
        <f t="shared" si="14"/>
        <v>0</v>
      </c>
    </row>
    <row r="288" spans="1:11">
      <c r="A288" s="14" t="s">
        <v>29</v>
      </c>
      <c r="B288" s="14" t="s">
        <v>15</v>
      </c>
      <c r="C288" s="14" t="s">
        <v>9</v>
      </c>
      <c r="D288" s="22">
        <v>174477</v>
      </c>
      <c r="E288" s="1">
        <v>2007</v>
      </c>
      <c r="F288" s="30">
        <v>923</v>
      </c>
      <c r="G288" s="29"/>
      <c r="H288" s="29"/>
      <c r="I288" s="11">
        <f t="shared" si="12"/>
        <v>5.2900955426789782</v>
      </c>
      <c r="J288" s="11">
        <f t="shared" si="13"/>
        <v>0</v>
      </c>
      <c r="K288" s="11">
        <f t="shared" si="14"/>
        <v>0</v>
      </c>
    </row>
    <row r="289" spans="1:11">
      <c r="A289" s="14" t="s">
        <v>29</v>
      </c>
      <c r="B289" s="14" t="s">
        <v>15</v>
      </c>
      <c r="C289" s="14" t="s">
        <v>9</v>
      </c>
      <c r="D289" s="22">
        <v>180656</v>
      </c>
      <c r="E289" s="1">
        <v>2008</v>
      </c>
      <c r="F289" s="30">
        <v>801</v>
      </c>
      <c r="G289" s="29"/>
      <c r="H289" s="29"/>
      <c r="I289" s="11">
        <f t="shared" si="12"/>
        <v>4.4338411123903994</v>
      </c>
      <c r="J289" s="11">
        <f t="shared" si="13"/>
        <v>0</v>
      </c>
      <c r="K289" s="11">
        <f t="shared" si="14"/>
        <v>0</v>
      </c>
    </row>
    <row r="290" spans="1:11">
      <c r="A290" s="14" t="s">
        <v>29</v>
      </c>
      <c r="B290" s="14" t="s">
        <v>15</v>
      </c>
      <c r="C290" s="14" t="s">
        <v>9</v>
      </c>
      <c r="D290" s="22">
        <v>186976</v>
      </c>
      <c r="E290" s="1">
        <v>2009</v>
      </c>
      <c r="F290" s="30">
        <v>583</v>
      </c>
      <c r="G290" s="29"/>
      <c r="H290" s="29"/>
      <c r="I290" s="11">
        <f t="shared" si="12"/>
        <v>3.1180472360088998</v>
      </c>
      <c r="J290" s="11">
        <f t="shared" si="13"/>
        <v>0</v>
      </c>
      <c r="K290" s="11">
        <f t="shared" si="14"/>
        <v>0</v>
      </c>
    </row>
    <row r="291" spans="1:11">
      <c r="A291" s="14" t="s">
        <v>29</v>
      </c>
      <c r="B291" s="14" t="s">
        <v>15</v>
      </c>
      <c r="C291" s="14" t="s">
        <v>9</v>
      </c>
      <c r="D291" s="22">
        <v>193658</v>
      </c>
      <c r="E291" s="1">
        <v>2010</v>
      </c>
      <c r="F291" s="30">
        <v>604</v>
      </c>
      <c r="G291" s="29"/>
      <c r="H291" s="29"/>
      <c r="I291" s="11">
        <f t="shared" si="12"/>
        <v>3.1189003294467565</v>
      </c>
      <c r="J291" s="11">
        <f t="shared" si="13"/>
        <v>0</v>
      </c>
      <c r="K291" s="11">
        <f t="shared" si="14"/>
        <v>0</v>
      </c>
    </row>
    <row r="292" spans="1:11">
      <c r="A292" s="14" t="s">
        <v>29</v>
      </c>
      <c r="B292" s="14" t="s">
        <v>15</v>
      </c>
      <c r="C292" s="14" t="s">
        <v>9</v>
      </c>
      <c r="D292" s="22">
        <v>200593</v>
      </c>
      <c r="E292" s="1">
        <v>2011</v>
      </c>
      <c r="F292" s="30">
        <v>1000</v>
      </c>
      <c r="G292" s="29"/>
      <c r="H292" s="29"/>
      <c r="I292" s="11">
        <f t="shared" si="12"/>
        <v>4.9852188261803754</v>
      </c>
      <c r="J292" s="11">
        <f t="shared" si="13"/>
        <v>0</v>
      </c>
      <c r="K292" s="11">
        <f t="shared" si="14"/>
        <v>0</v>
      </c>
    </row>
    <row r="293" spans="1:11">
      <c r="A293" s="14" t="s">
        <v>29</v>
      </c>
      <c r="B293" s="14" t="s">
        <v>15</v>
      </c>
      <c r="C293" s="14" t="s">
        <v>9</v>
      </c>
      <c r="D293" s="22">
        <v>207470</v>
      </c>
      <c r="E293" s="1">
        <v>2012</v>
      </c>
      <c r="F293" s="30">
        <v>863</v>
      </c>
      <c r="G293" s="29"/>
      <c r="H293" s="29"/>
      <c r="I293" s="11">
        <f t="shared" si="12"/>
        <v>4.1596375379572947</v>
      </c>
      <c r="J293" s="11">
        <f t="shared" si="13"/>
        <v>0</v>
      </c>
      <c r="K293" s="11">
        <f t="shared" si="14"/>
        <v>0</v>
      </c>
    </row>
    <row r="294" spans="1:11">
      <c r="A294" s="14" t="s">
        <v>29</v>
      </c>
      <c r="B294" s="14" t="s">
        <v>15</v>
      </c>
      <c r="C294" s="14" t="s">
        <v>9</v>
      </c>
      <c r="D294" s="22">
        <v>214367</v>
      </c>
      <c r="E294" s="1">
        <v>2013</v>
      </c>
      <c r="F294" s="30">
        <v>801</v>
      </c>
      <c r="G294" s="29"/>
      <c r="H294" s="29"/>
      <c r="I294" s="11">
        <f t="shared" si="12"/>
        <v>3.7365825896709848</v>
      </c>
      <c r="J294" s="11">
        <f t="shared" si="13"/>
        <v>0</v>
      </c>
      <c r="K294" s="11">
        <f t="shared" si="14"/>
        <v>0</v>
      </c>
    </row>
    <row r="295" spans="1:11">
      <c r="A295" s="14" t="s">
        <v>29</v>
      </c>
      <c r="B295" s="14" t="s">
        <v>15</v>
      </c>
      <c r="C295" s="14" t="s">
        <v>9</v>
      </c>
      <c r="D295" s="22">
        <v>221324</v>
      </c>
      <c r="E295" s="1">
        <v>2014</v>
      </c>
      <c r="F295" s="30">
        <v>655</v>
      </c>
      <c r="G295" s="29"/>
      <c r="H295" s="29"/>
      <c r="I295" s="11">
        <f t="shared" si="12"/>
        <v>2.9594621459941082</v>
      </c>
      <c r="J295" s="11">
        <f t="shared" si="13"/>
        <v>0</v>
      </c>
      <c r="K295" s="11">
        <f t="shared" si="14"/>
        <v>0</v>
      </c>
    </row>
    <row r="296" spans="1:11">
      <c r="A296" s="14" t="s">
        <v>29</v>
      </c>
      <c r="B296" s="14" t="s">
        <v>15</v>
      </c>
      <c r="C296" s="14" t="s">
        <v>9</v>
      </c>
      <c r="D296" s="22">
        <v>228363</v>
      </c>
      <c r="E296" s="1">
        <v>2015</v>
      </c>
      <c r="F296" s="30">
        <v>675</v>
      </c>
      <c r="G296" s="29"/>
      <c r="H296" s="29"/>
      <c r="I296" s="11">
        <f t="shared" si="12"/>
        <v>2.9558203386713258</v>
      </c>
      <c r="J296" s="11">
        <f t="shared" si="13"/>
        <v>0</v>
      </c>
      <c r="K296" s="11">
        <f t="shared" si="14"/>
        <v>0</v>
      </c>
    </row>
    <row r="297" spans="1:11">
      <c r="A297" s="14" t="s">
        <v>29</v>
      </c>
      <c r="B297" s="14" t="s">
        <v>15</v>
      </c>
      <c r="C297" s="14" t="s">
        <v>9</v>
      </c>
      <c r="D297" s="22">
        <v>236209</v>
      </c>
      <c r="E297" s="1">
        <v>2016</v>
      </c>
      <c r="F297" s="30">
        <v>701</v>
      </c>
      <c r="G297" s="29"/>
      <c r="H297" s="29"/>
      <c r="I297" s="11">
        <f t="shared" si="12"/>
        <v>2.9677107984877797</v>
      </c>
      <c r="J297" s="11">
        <f t="shared" si="13"/>
        <v>0</v>
      </c>
      <c r="K297" s="11">
        <f t="shared" si="14"/>
        <v>0</v>
      </c>
    </row>
    <row r="298" spans="1:11">
      <c r="A298" s="14" t="s">
        <v>29</v>
      </c>
      <c r="B298" s="14" t="s">
        <v>15</v>
      </c>
      <c r="C298" s="14" t="s">
        <v>9</v>
      </c>
      <c r="D298" s="22">
        <v>244024</v>
      </c>
      <c r="E298" s="1">
        <v>2017</v>
      </c>
      <c r="F298" s="30">
        <v>777</v>
      </c>
      <c r="G298" s="29"/>
      <c r="H298" s="29"/>
      <c r="I298" s="11">
        <f t="shared" si="12"/>
        <v>3.1841130380618297</v>
      </c>
      <c r="J298" s="11">
        <f t="shared" si="13"/>
        <v>0</v>
      </c>
      <c r="K298" s="11">
        <f t="shared" si="14"/>
        <v>0</v>
      </c>
    </row>
    <row r="299" spans="1:11">
      <c r="A299" s="14" t="s">
        <v>29</v>
      </c>
      <c r="B299" s="14" t="s">
        <v>15</v>
      </c>
      <c r="C299" s="14" t="s">
        <v>9</v>
      </c>
      <c r="D299" s="22">
        <v>250318</v>
      </c>
      <c r="E299" s="1">
        <v>2018</v>
      </c>
      <c r="F299" s="30">
        <v>763</v>
      </c>
      <c r="G299" s="29"/>
      <c r="H299" s="29"/>
      <c r="I299" s="11">
        <f t="shared" si="12"/>
        <v>3.048122787813901</v>
      </c>
      <c r="J299" s="11">
        <f t="shared" si="13"/>
        <v>0</v>
      </c>
      <c r="K299" s="11">
        <f t="shared" si="14"/>
        <v>0</v>
      </c>
    </row>
    <row r="300" spans="1:11">
      <c r="A300" s="14" t="s">
        <v>29</v>
      </c>
      <c r="B300" s="14" t="s">
        <v>15</v>
      </c>
      <c r="C300" s="14" t="s">
        <v>9</v>
      </c>
      <c r="D300" s="22">
        <v>255451</v>
      </c>
      <c r="E300" s="1">
        <v>2019</v>
      </c>
      <c r="F300" s="30">
        <v>769</v>
      </c>
      <c r="G300" s="29"/>
      <c r="H300" s="29"/>
      <c r="I300" s="11">
        <f t="shared" si="12"/>
        <v>3.0103620655233292</v>
      </c>
      <c r="J300" s="11">
        <f t="shared" si="13"/>
        <v>0</v>
      </c>
      <c r="K300" s="11">
        <f t="shared" si="14"/>
        <v>0</v>
      </c>
    </row>
    <row r="301" spans="1:11">
      <c r="A301" s="14" t="s">
        <v>29</v>
      </c>
      <c r="B301" s="14" t="s">
        <v>15</v>
      </c>
      <c r="C301" s="14" t="s">
        <v>9</v>
      </c>
      <c r="D301" s="22">
        <v>260358</v>
      </c>
      <c r="E301" s="1">
        <v>2020</v>
      </c>
      <c r="F301" s="30">
        <v>671</v>
      </c>
      <c r="G301" s="29"/>
      <c r="H301" s="29"/>
      <c r="I301" s="11">
        <f t="shared" si="12"/>
        <v>2.5772205962559247</v>
      </c>
      <c r="J301" s="11">
        <f t="shared" si="13"/>
        <v>0</v>
      </c>
      <c r="K301" s="11">
        <f t="shared" si="14"/>
        <v>0</v>
      </c>
    </row>
    <row r="302" spans="1:11">
      <c r="A302" s="14" t="s">
        <v>29</v>
      </c>
      <c r="B302" s="14" t="s">
        <v>15</v>
      </c>
      <c r="C302" s="14" t="s">
        <v>9</v>
      </c>
      <c r="D302" s="22">
        <v>265219</v>
      </c>
      <c r="E302" s="1">
        <v>2021</v>
      </c>
      <c r="F302" s="30">
        <v>1002</v>
      </c>
      <c r="G302" s="29"/>
      <c r="H302" s="29"/>
      <c r="I302" s="11">
        <f t="shared" si="12"/>
        <v>3.7780098710876668</v>
      </c>
      <c r="J302" s="11">
        <f t="shared" si="13"/>
        <v>0</v>
      </c>
      <c r="K302" s="11">
        <f t="shared" si="14"/>
        <v>0</v>
      </c>
    </row>
    <row r="303" spans="1:11">
      <c r="A303" s="14" t="s">
        <v>29</v>
      </c>
      <c r="B303" s="14" t="s">
        <v>15</v>
      </c>
      <c r="C303" s="14" t="s">
        <v>9</v>
      </c>
      <c r="D303" s="22">
        <v>272573</v>
      </c>
      <c r="E303" s="1">
        <v>2022</v>
      </c>
      <c r="F303" s="30">
        <v>1123</v>
      </c>
      <c r="G303" s="29"/>
      <c r="H303" s="29"/>
      <c r="I303" s="11">
        <f t="shared" si="12"/>
        <v>4.1199972117561163</v>
      </c>
      <c r="J303" s="11">
        <f t="shared" si="13"/>
        <v>0</v>
      </c>
      <c r="K303" s="11">
        <f t="shared" si="14"/>
        <v>0</v>
      </c>
    </row>
    <row r="304" spans="1:11">
      <c r="A304" s="14" t="s">
        <v>29</v>
      </c>
      <c r="B304" s="14" t="s">
        <v>15</v>
      </c>
      <c r="C304" s="14" t="s">
        <v>9</v>
      </c>
      <c r="D304" s="22">
        <v>280235</v>
      </c>
      <c r="E304" s="1">
        <v>2023</v>
      </c>
      <c r="F304" s="30">
        <v>3244</v>
      </c>
      <c r="G304" s="29">
        <v>68</v>
      </c>
      <c r="H304" s="29">
        <v>11327</v>
      </c>
      <c r="I304" s="11">
        <f t="shared" si="12"/>
        <v>11.575998715363891</v>
      </c>
      <c r="J304" s="11">
        <f t="shared" si="13"/>
        <v>0.24265348725177083</v>
      </c>
      <c r="K304" s="11">
        <f t="shared" si="14"/>
        <v>40.41964779560012</v>
      </c>
    </row>
    <row r="305" spans="1:11">
      <c r="A305" s="14" t="s">
        <v>29</v>
      </c>
      <c r="B305" s="14" t="s">
        <v>15</v>
      </c>
      <c r="C305" s="14" t="s">
        <v>9</v>
      </c>
      <c r="D305" s="22">
        <v>285268</v>
      </c>
      <c r="E305" s="1">
        <v>2024</v>
      </c>
      <c r="F305" s="30">
        <v>3710</v>
      </c>
      <c r="G305" s="29">
        <v>123</v>
      </c>
      <c r="H305" s="29">
        <v>15037</v>
      </c>
      <c r="I305" s="11">
        <f t="shared" si="12"/>
        <v>13.005314300938064</v>
      </c>
      <c r="J305" s="11">
        <f t="shared" si="13"/>
        <v>0.43117349299605984</v>
      </c>
      <c r="K305" s="11">
        <f t="shared" si="14"/>
        <v>52.71183588765652</v>
      </c>
    </row>
    <row r="306" spans="1:11">
      <c r="A306" s="16" t="s">
        <v>30</v>
      </c>
      <c r="B306" s="14" t="s">
        <v>12</v>
      </c>
      <c r="C306" s="14" t="s">
        <v>13</v>
      </c>
      <c r="D306" s="22">
        <v>4564243</v>
      </c>
      <c r="E306" s="1">
        <v>2006</v>
      </c>
      <c r="F306" s="30">
        <v>132</v>
      </c>
      <c r="G306" s="29"/>
      <c r="H306" s="29"/>
      <c r="I306" s="11">
        <f t="shared" si="12"/>
        <v>2.8920458441848953E-2</v>
      </c>
      <c r="J306" s="11">
        <f t="shared" si="13"/>
        <v>0</v>
      </c>
      <c r="K306" s="11">
        <f t="shared" si="14"/>
        <v>0</v>
      </c>
    </row>
    <row r="307" spans="1:11">
      <c r="A307" s="14" t="s">
        <v>30</v>
      </c>
      <c r="B307" s="14" t="s">
        <v>12</v>
      </c>
      <c r="C307" s="14" t="s">
        <v>13</v>
      </c>
      <c r="D307" s="22">
        <v>4707296</v>
      </c>
      <c r="E307" s="1">
        <v>2007</v>
      </c>
      <c r="F307" s="30">
        <v>172</v>
      </c>
      <c r="G307" s="29"/>
      <c r="H307" s="29"/>
      <c r="I307" s="11">
        <f t="shared" si="12"/>
        <v>3.6539023677287341E-2</v>
      </c>
      <c r="J307" s="11">
        <f t="shared" si="13"/>
        <v>0</v>
      </c>
      <c r="K307" s="11">
        <f t="shared" si="14"/>
        <v>0</v>
      </c>
    </row>
    <row r="308" spans="1:11">
      <c r="A308" s="14" t="s">
        <v>30</v>
      </c>
      <c r="B308" s="14" t="s">
        <v>12</v>
      </c>
      <c r="C308" s="14" t="s">
        <v>13</v>
      </c>
      <c r="D308" s="22">
        <v>4861732</v>
      </c>
      <c r="E308" s="1">
        <v>2008</v>
      </c>
      <c r="F308" s="30">
        <v>175</v>
      </c>
      <c r="G308" s="29"/>
      <c r="H308" s="29"/>
      <c r="I308" s="11">
        <f t="shared" si="12"/>
        <v>3.5995402461509604E-2</v>
      </c>
      <c r="J308" s="11">
        <f t="shared" si="13"/>
        <v>0</v>
      </c>
      <c r="K308" s="11">
        <f t="shared" si="14"/>
        <v>0</v>
      </c>
    </row>
    <row r="309" spans="1:11">
      <c r="A309" s="14" t="s">
        <v>30</v>
      </c>
      <c r="B309" s="14" t="s">
        <v>12</v>
      </c>
      <c r="C309" s="14" t="s">
        <v>13</v>
      </c>
      <c r="D309" s="22">
        <v>5026063</v>
      </c>
      <c r="E309" s="1">
        <v>2009</v>
      </c>
      <c r="F309" s="30">
        <v>206</v>
      </c>
      <c r="G309" s="29"/>
      <c r="H309" s="29"/>
      <c r="I309" s="11">
        <f t="shared" si="12"/>
        <v>4.0986354528385338E-2</v>
      </c>
      <c r="J309" s="11">
        <f t="shared" si="13"/>
        <v>0</v>
      </c>
      <c r="K309" s="11">
        <f t="shared" si="14"/>
        <v>0</v>
      </c>
    </row>
    <row r="310" spans="1:11">
      <c r="A310" s="14" t="s">
        <v>30</v>
      </c>
      <c r="B310" s="14" t="s">
        <v>12</v>
      </c>
      <c r="C310" s="14" t="s">
        <v>13</v>
      </c>
      <c r="D310" s="22">
        <v>5196317</v>
      </c>
      <c r="E310" s="1">
        <v>2010</v>
      </c>
      <c r="F310" s="30">
        <v>199</v>
      </c>
      <c r="G310" s="29"/>
      <c r="H310" s="29"/>
      <c r="I310" s="11">
        <f t="shared" si="12"/>
        <v>3.829635489905639E-2</v>
      </c>
      <c r="J310" s="11">
        <f t="shared" si="13"/>
        <v>0</v>
      </c>
      <c r="K310" s="11">
        <f t="shared" si="14"/>
        <v>0</v>
      </c>
    </row>
    <row r="311" spans="1:11">
      <c r="A311" s="14" t="s">
        <v>30</v>
      </c>
      <c r="B311" s="14" t="s">
        <v>12</v>
      </c>
      <c r="C311" s="14" t="s">
        <v>13</v>
      </c>
      <c r="D311" s="22">
        <v>5367167</v>
      </c>
      <c r="E311" s="1">
        <v>2011</v>
      </c>
      <c r="F311" s="30">
        <v>287</v>
      </c>
      <c r="G311" s="29"/>
      <c r="H311" s="29"/>
      <c r="I311" s="11">
        <f t="shared" si="12"/>
        <v>5.347327556604816E-2</v>
      </c>
      <c r="J311" s="11">
        <f t="shared" si="13"/>
        <v>0</v>
      </c>
      <c r="K311" s="11">
        <f t="shared" si="14"/>
        <v>0</v>
      </c>
    </row>
    <row r="312" spans="1:11">
      <c r="A312" s="14" t="s">
        <v>30</v>
      </c>
      <c r="B312" s="14" t="s">
        <v>12</v>
      </c>
      <c r="C312" s="14" t="s">
        <v>13</v>
      </c>
      <c r="D312" s="22">
        <v>5540624</v>
      </c>
      <c r="E312" s="1">
        <v>2012</v>
      </c>
      <c r="F312" s="30">
        <v>767</v>
      </c>
      <c r="G312" s="29"/>
      <c r="H312" s="29"/>
      <c r="I312" s="11">
        <f t="shared" si="12"/>
        <v>0.13843206108192868</v>
      </c>
      <c r="J312" s="11">
        <f t="shared" si="13"/>
        <v>0</v>
      </c>
      <c r="K312" s="11">
        <f t="shared" si="14"/>
        <v>0</v>
      </c>
    </row>
    <row r="313" spans="1:11">
      <c r="A313" s="14" t="s">
        <v>30</v>
      </c>
      <c r="B313" s="14" t="s">
        <v>12</v>
      </c>
      <c r="C313" s="14" t="s">
        <v>13</v>
      </c>
      <c r="D313" s="22">
        <v>5716400</v>
      </c>
      <c r="E313" s="1">
        <v>2013</v>
      </c>
      <c r="F313" s="30">
        <v>1060</v>
      </c>
      <c r="G313" s="29"/>
      <c r="H313" s="29"/>
      <c r="I313" s="11">
        <f t="shared" si="12"/>
        <v>0.18543139038555737</v>
      </c>
      <c r="J313" s="11">
        <f t="shared" si="13"/>
        <v>0</v>
      </c>
      <c r="K313" s="11">
        <f t="shared" si="14"/>
        <v>0</v>
      </c>
    </row>
    <row r="314" spans="1:11">
      <c r="A314" s="14" t="s">
        <v>30</v>
      </c>
      <c r="B314" s="14" t="s">
        <v>12</v>
      </c>
      <c r="C314" s="14" t="s">
        <v>13</v>
      </c>
      <c r="D314" s="22">
        <v>5897855</v>
      </c>
      <c r="E314" s="1">
        <v>2014</v>
      </c>
      <c r="F314" s="30">
        <v>1512</v>
      </c>
      <c r="G314" s="29"/>
      <c r="H314" s="29"/>
      <c r="I314" s="11">
        <f t="shared" si="12"/>
        <v>0.25636439010453799</v>
      </c>
      <c r="J314" s="11">
        <f t="shared" si="13"/>
        <v>0</v>
      </c>
      <c r="K314" s="11">
        <f t="shared" si="14"/>
        <v>0</v>
      </c>
    </row>
    <row r="315" spans="1:11">
      <c r="A315" s="14" t="s">
        <v>30</v>
      </c>
      <c r="B315" s="14" t="s">
        <v>12</v>
      </c>
      <c r="C315" s="14" t="s">
        <v>13</v>
      </c>
      <c r="D315" s="22">
        <v>6085290</v>
      </c>
      <c r="E315" s="1">
        <v>2015</v>
      </c>
      <c r="F315" s="30">
        <v>3110</v>
      </c>
      <c r="G315" s="29"/>
      <c r="H315" s="29"/>
      <c r="I315" s="11">
        <f t="shared" si="12"/>
        <v>0.51106849468143667</v>
      </c>
      <c r="J315" s="11">
        <f t="shared" si="13"/>
        <v>0</v>
      </c>
      <c r="K315" s="11">
        <f t="shared" si="14"/>
        <v>0</v>
      </c>
    </row>
    <row r="316" spans="1:11">
      <c r="A316" s="14" t="s">
        <v>30</v>
      </c>
      <c r="B316" s="14" t="s">
        <v>12</v>
      </c>
      <c r="C316" s="14" t="s">
        <v>13</v>
      </c>
      <c r="D316" s="22">
        <v>6276666</v>
      </c>
      <c r="E316" s="1">
        <v>2016</v>
      </c>
      <c r="F316" s="30">
        <v>3201</v>
      </c>
      <c r="G316" s="29"/>
      <c r="H316" s="29"/>
      <c r="I316" s="11">
        <f t="shared" si="12"/>
        <v>0.50998412214382605</v>
      </c>
      <c r="J316" s="11">
        <f t="shared" si="13"/>
        <v>0</v>
      </c>
      <c r="K316" s="11">
        <f t="shared" si="14"/>
        <v>0</v>
      </c>
    </row>
    <row r="317" spans="1:11">
      <c r="A317" s="14" t="s">
        <v>30</v>
      </c>
      <c r="B317" s="14" t="s">
        <v>12</v>
      </c>
      <c r="C317" s="14" t="s">
        <v>13</v>
      </c>
      <c r="D317" s="22">
        <v>6473084</v>
      </c>
      <c r="E317" s="1">
        <v>2017</v>
      </c>
      <c r="F317" s="30">
        <v>3377</v>
      </c>
      <c r="G317" s="29"/>
      <c r="H317" s="29"/>
      <c r="I317" s="11">
        <f t="shared" si="12"/>
        <v>0.52169877603936554</v>
      </c>
      <c r="J317" s="11">
        <f t="shared" si="13"/>
        <v>0</v>
      </c>
      <c r="K317" s="11">
        <f t="shared" si="14"/>
        <v>0</v>
      </c>
    </row>
    <row r="318" spans="1:11">
      <c r="A318" s="14" t="s">
        <v>30</v>
      </c>
      <c r="B318" s="14" t="s">
        <v>12</v>
      </c>
      <c r="C318" s="14" t="s">
        <v>13</v>
      </c>
      <c r="D318" s="22">
        <v>6675407</v>
      </c>
      <c r="E318" s="1">
        <v>2018</v>
      </c>
      <c r="F318" s="30">
        <v>3315</v>
      </c>
      <c r="G318" s="29"/>
      <c r="H318" s="29"/>
      <c r="I318" s="11">
        <f t="shared" si="12"/>
        <v>0.49659893396762178</v>
      </c>
      <c r="J318" s="11">
        <f t="shared" si="13"/>
        <v>0</v>
      </c>
      <c r="K318" s="11">
        <f t="shared" si="14"/>
        <v>0</v>
      </c>
    </row>
    <row r="319" spans="1:11">
      <c r="A319" s="14" t="s">
        <v>30</v>
      </c>
      <c r="B319" s="14" t="s">
        <v>12</v>
      </c>
      <c r="C319" s="14" t="s">
        <v>13</v>
      </c>
      <c r="D319" s="22">
        <v>6883869</v>
      </c>
      <c r="E319" s="1">
        <v>2019</v>
      </c>
      <c r="F319" s="30">
        <v>3632</v>
      </c>
      <c r="G319" s="29"/>
      <c r="H319" s="29"/>
      <c r="I319" s="11">
        <f t="shared" si="12"/>
        <v>0.52761027265335825</v>
      </c>
      <c r="J319" s="11">
        <f t="shared" si="13"/>
        <v>0</v>
      </c>
      <c r="K319" s="11">
        <f t="shared" si="14"/>
        <v>0</v>
      </c>
    </row>
    <row r="320" spans="1:11">
      <c r="A320" s="14" t="s">
        <v>30</v>
      </c>
      <c r="B320" s="14" t="s">
        <v>12</v>
      </c>
      <c r="C320" s="14" t="s">
        <v>13</v>
      </c>
      <c r="D320" s="22">
        <v>7097998</v>
      </c>
      <c r="E320" s="1">
        <v>2020</v>
      </c>
      <c r="F320" s="30">
        <v>4256</v>
      </c>
      <c r="G320" s="29"/>
      <c r="H320" s="29"/>
      <c r="I320" s="11">
        <f t="shared" si="12"/>
        <v>0.59960569163304922</v>
      </c>
      <c r="J320" s="11">
        <f t="shared" si="13"/>
        <v>0</v>
      </c>
      <c r="K320" s="11">
        <f t="shared" si="14"/>
        <v>0</v>
      </c>
    </row>
    <row r="321" spans="1:11">
      <c r="A321" s="14" t="s">
        <v>30</v>
      </c>
      <c r="B321" s="14" t="s">
        <v>12</v>
      </c>
      <c r="C321" s="14" t="s">
        <v>13</v>
      </c>
      <c r="D321" s="22">
        <v>7317569</v>
      </c>
      <c r="E321" s="1">
        <v>2021</v>
      </c>
      <c r="F321" s="30">
        <v>5985</v>
      </c>
      <c r="G321" s="29"/>
      <c r="H321" s="29"/>
      <c r="I321" s="11">
        <f t="shared" si="12"/>
        <v>0.81789457673716504</v>
      </c>
      <c r="J321" s="11">
        <f t="shared" si="13"/>
        <v>0</v>
      </c>
      <c r="K321" s="11">
        <f t="shared" si="14"/>
        <v>0</v>
      </c>
    </row>
    <row r="322" spans="1:11">
      <c r="A322" s="14" t="s">
        <v>30</v>
      </c>
      <c r="B322" s="14" t="s">
        <v>12</v>
      </c>
      <c r="C322" s="14" t="s">
        <v>13</v>
      </c>
      <c r="D322" s="22">
        <v>7542523</v>
      </c>
      <c r="E322" s="1">
        <v>2022</v>
      </c>
      <c r="F322" s="30">
        <v>5560</v>
      </c>
      <c r="G322" s="29"/>
      <c r="H322" s="29"/>
      <c r="I322" s="11">
        <f t="shared" ref="I322:I385" si="15">(F322/D322)*1000</f>
        <v>0.73715386747909151</v>
      </c>
      <c r="J322" s="11">
        <f t="shared" ref="J322:J385" si="16">(G322/D322)*1000</f>
        <v>0</v>
      </c>
      <c r="K322" s="11">
        <f t="shared" ref="K322:K385" si="17">(H322/D322)*1000</f>
        <v>0</v>
      </c>
    </row>
    <row r="323" spans="1:11">
      <c r="A323" s="14" t="s">
        <v>30</v>
      </c>
      <c r="B323" s="14" t="s">
        <v>12</v>
      </c>
      <c r="C323" s="14" t="s">
        <v>13</v>
      </c>
      <c r="D323" s="22">
        <v>7771772</v>
      </c>
      <c r="E323" s="1">
        <v>2023</v>
      </c>
      <c r="F323" s="30">
        <v>6043</v>
      </c>
      <c r="G323" s="29"/>
      <c r="H323" s="29"/>
      <c r="I323" s="11">
        <f t="shared" si="15"/>
        <v>0.77755755058177212</v>
      </c>
      <c r="J323" s="11">
        <f t="shared" si="16"/>
        <v>0</v>
      </c>
      <c r="K323" s="11">
        <f t="shared" si="17"/>
        <v>0</v>
      </c>
    </row>
    <row r="324" spans="1:11">
      <c r="A324" s="14" t="s">
        <v>30</v>
      </c>
      <c r="B324" s="14" t="s">
        <v>12</v>
      </c>
      <c r="C324" s="14" t="s">
        <v>13</v>
      </c>
      <c r="D324" s="22">
        <v>8002133</v>
      </c>
      <c r="E324" s="1">
        <v>2024</v>
      </c>
      <c r="F324" s="30">
        <v>5522</v>
      </c>
      <c r="G324" s="29"/>
      <c r="H324" s="29"/>
      <c r="I324" s="11">
        <f t="shared" si="15"/>
        <v>0.69006601114977717</v>
      </c>
      <c r="J324" s="11">
        <f t="shared" si="16"/>
        <v>0</v>
      </c>
      <c r="K324" s="11">
        <f t="shared" si="17"/>
        <v>0</v>
      </c>
    </row>
    <row r="325" spans="1:11">
      <c r="A325" s="16" t="s">
        <v>31</v>
      </c>
      <c r="B325" s="14" t="s">
        <v>25</v>
      </c>
      <c r="C325" s="14" t="s">
        <v>13</v>
      </c>
      <c r="D325" s="22">
        <v>421644</v>
      </c>
      <c r="E325" s="1">
        <v>2006</v>
      </c>
      <c r="F325" s="30">
        <v>10</v>
      </c>
      <c r="G325" s="29"/>
      <c r="H325" s="29">
        <v>61</v>
      </c>
      <c r="I325" s="11">
        <f t="shared" si="15"/>
        <v>2.371668990902278E-2</v>
      </c>
      <c r="J325" s="11">
        <f t="shared" si="16"/>
        <v>0</v>
      </c>
      <c r="K325" s="11">
        <f t="shared" si="17"/>
        <v>0.14467180844503894</v>
      </c>
    </row>
    <row r="326" spans="1:11">
      <c r="A326" s="14" t="s">
        <v>31</v>
      </c>
      <c r="B326" s="14" t="s">
        <v>25</v>
      </c>
      <c r="C326" s="14" t="s">
        <v>13</v>
      </c>
      <c r="D326" s="22">
        <v>431366</v>
      </c>
      <c r="E326" s="1">
        <v>2007</v>
      </c>
      <c r="F326" s="30">
        <v>10</v>
      </c>
      <c r="G326" s="29"/>
      <c r="H326" s="29">
        <v>71</v>
      </c>
      <c r="I326" s="11">
        <f t="shared" si="15"/>
        <v>2.3182170129310144E-2</v>
      </c>
      <c r="J326" s="11">
        <f t="shared" si="16"/>
        <v>0</v>
      </c>
      <c r="K326" s="11">
        <f t="shared" si="17"/>
        <v>0.16459340791810204</v>
      </c>
    </row>
    <row r="327" spans="1:11">
      <c r="A327" s="14" t="s">
        <v>31</v>
      </c>
      <c r="B327" s="14" t="s">
        <v>25</v>
      </c>
      <c r="C327" s="14" t="s">
        <v>13</v>
      </c>
      <c r="D327" s="22">
        <v>441005</v>
      </c>
      <c r="E327" s="1">
        <v>2008</v>
      </c>
      <c r="F327" s="30">
        <v>18</v>
      </c>
      <c r="G327" s="29"/>
      <c r="H327" s="29">
        <v>89</v>
      </c>
      <c r="I327" s="11">
        <f t="shared" si="15"/>
        <v>4.0815863765716942E-2</v>
      </c>
      <c r="J327" s="11">
        <f t="shared" si="16"/>
        <v>0</v>
      </c>
      <c r="K327" s="11">
        <f t="shared" si="17"/>
        <v>0.20181177084160043</v>
      </c>
    </row>
    <row r="328" spans="1:11">
      <c r="A328" s="14" t="s">
        <v>31</v>
      </c>
      <c r="B328" s="14" t="s">
        <v>25</v>
      </c>
      <c r="C328" s="14" t="s">
        <v>13</v>
      </c>
      <c r="D328" s="22">
        <v>450335</v>
      </c>
      <c r="E328" s="1">
        <v>2009</v>
      </c>
      <c r="F328" s="30">
        <v>12</v>
      </c>
      <c r="G328" s="29"/>
      <c r="H328" s="29">
        <v>101</v>
      </c>
      <c r="I328" s="11">
        <f t="shared" si="15"/>
        <v>2.6646829582421976E-2</v>
      </c>
      <c r="J328" s="11">
        <f t="shared" si="16"/>
        <v>0</v>
      </c>
      <c r="K328" s="11">
        <f t="shared" si="17"/>
        <v>0.2242774823187183</v>
      </c>
    </row>
    <row r="329" spans="1:11">
      <c r="A329" s="14" t="s">
        <v>31</v>
      </c>
      <c r="B329" s="14" t="s">
        <v>25</v>
      </c>
      <c r="C329" s="14" t="s">
        <v>13</v>
      </c>
      <c r="D329" s="22">
        <v>459312</v>
      </c>
      <c r="E329" s="1">
        <v>2010</v>
      </c>
      <c r="F329" s="30">
        <v>15</v>
      </c>
      <c r="G329" s="29"/>
      <c r="H329" s="29">
        <v>116</v>
      </c>
      <c r="I329" s="11">
        <f t="shared" si="15"/>
        <v>3.2657539972828921E-2</v>
      </c>
      <c r="J329" s="11">
        <f t="shared" si="16"/>
        <v>0</v>
      </c>
      <c r="K329" s="11">
        <f t="shared" si="17"/>
        <v>0.25255164245654371</v>
      </c>
    </row>
    <row r="330" spans="1:11">
      <c r="A330" s="14" t="s">
        <v>31</v>
      </c>
      <c r="B330" s="14" t="s">
        <v>25</v>
      </c>
      <c r="C330" s="14" t="s">
        <v>13</v>
      </c>
      <c r="D330" s="22">
        <v>467961</v>
      </c>
      <c r="E330" s="1">
        <v>2011</v>
      </c>
      <c r="F330" s="30">
        <v>22</v>
      </c>
      <c r="G330" s="29"/>
      <c r="H330" s="29">
        <v>138</v>
      </c>
      <c r="I330" s="11">
        <f t="shared" si="15"/>
        <v>4.7012464713939842E-2</v>
      </c>
      <c r="J330" s="11">
        <f t="shared" si="16"/>
        <v>0</v>
      </c>
      <c r="K330" s="11">
        <f t="shared" si="17"/>
        <v>0.29489636956925896</v>
      </c>
    </row>
    <row r="331" spans="1:11">
      <c r="A331" s="14" t="s">
        <v>31</v>
      </c>
      <c r="B331" s="14" t="s">
        <v>25</v>
      </c>
      <c r="C331" s="14" t="s">
        <v>13</v>
      </c>
      <c r="D331" s="22">
        <v>476208</v>
      </c>
      <c r="E331" s="1">
        <v>2012</v>
      </c>
      <c r="F331" s="30">
        <v>71</v>
      </c>
      <c r="G331" s="29"/>
      <c r="H331" s="29">
        <v>209</v>
      </c>
      <c r="I331" s="11">
        <f t="shared" si="15"/>
        <v>0.14909451332190976</v>
      </c>
      <c r="J331" s="11">
        <f t="shared" si="16"/>
        <v>0</v>
      </c>
      <c r="K331" s="11">
        <f t="shared" si="17"/>
        <v>0.43888384907435407</v>
      </c>
    </row>
    <row r="332" spans="1:11">
      <c r="A332" s="14" t="s">
        <v>31</v>
      </c>
      <c r="B332" s="14" t="s">
        <v>25</v>
      </c>
      <c r="C332" s="14" t="s">
        <v>13</v>
      </c>
      <c r="D332" s="22">
        <v>484044</v>
      </c>
      <c r="E332" s="1">
        <v>2013</v>
      </c>
      <c r="F332" s="30">
        <v>23</v>
      </c>
      <c r="G332" s="29"/>
      <c r="H332" s="29">
        <v>232</v>
      </c>
      <c r="I332" s="11">
        <f t="shared" si="15"/>
        <v>4.7516341489616643E-2</v>
      </c>
      <c r="J332" s="11">
        <f t="shared" si="16"/>
        <v>0</v>
      </c>
      <c r="K332" s="11">
        <f t="shared" si="17"/>
        <v>0.47929527067787231</v>
      </c>
    </row>
    <row r="333" spans="1:11">
      <c r="A333" s="14" t="s">
        <v>31</v>
      </c>
      <c r="B333" s="14" t="s">
        <v>25</v>
      </c>
      <c r="C333" s="14" t="s">
        <v>13</v>
      </c>
      <c r="D333" s="22">
        <v>491673</v>
      </c>
      <c r="E333" s="1">
        <v>2014</v>
      </c>
      <c r="F333" s="30">
        <v>24</v>
      </c>
      <c r="G333" s="29"/>
      <c r="H333" s="29">
        <v>256</v>
      </c>
      <c r="I333" s="11">
        <f t="shared" si="15"/>
        <v>4.8812930545301454E-2</v>
      </c>
      <c r="J333" s="11">
        <f t="shared" si="16"/>
        <v>0</v>
      </c>
      <c r="K333" s="11">
        <f t="shared" si="17"/>
        <v>0.5206712591498821</v>
      </c>
    </row>
    <row r="334" spans="1:11">
      <c r="A334" s="14" t="s">
        <v>31</v>
      </c>
      <c r="B334" s="14" t="s">
        <v>25</v>
      </c>
      <c r="C334" s="14" t="s">
        <v>13</v>
      </c>
      <c r="D334" s="22">
        <v>499266</v>
      </c>
      <c r="E334" s="1">
        <v>2015</v>
      </c>
      <c r="F334" s="30">
        <v>35</v>
      </c>
      <c r="G334" s="29"/>
      <c r="H334" s="29">
        <v>291</v>
      </c>
      <c r="I334" s="11">
        <f t="shared" si="15"/>
        <v>7.0102911073455829E-2</v>
      </c>
      <c r="J334" s="11">
        <f t="shared" si="16"/>
        <v>0</v>
      </c>
      <c r="K334" s="11">
        <f t="shared" si="17"/>
        <v>0.58285563206787561</v>
      </c>
    </row>
    <row r="335" spans="1:11">
      <c r="A335" s="14" t="s">
        <v>31</v>
      </c>
      <c r="B335" s="14" t="s">
        <v>25</v>
      </c>
      <c r="C335" s="14" t="s">
        <v>13</v>
      </c>
      <c r="D335" s="22">
        <v>506861</v>
      </c>
      <c r="E335" s="1">
        <v>2016</v>
      </c>
      <c r="F335" s="30">
        <v>48</v>
      </c>
      <c r="G335" s="29"/>
      <c r="H335" s="29">
        <v>339</v>
      </c>
      <c r="I335" s="11">
        <f t="shared" si="15"/>
        <v>9.4700519471807854E-2</v>
      </c>
      <c r="J335" s="11">
        <f t="shared" si="16"/>
        <v>0</v>
      </c>
      <c r="K335" s="11">
        <f t="shared" si="17"/>
        <v>0.66882241876964299</v>
      </c>
    </row>
    <row r="336" spans="1:11">
      <c r="A336" s="14" t="s">
        <v>31</v>
      </c>
      <c r="B336" s="14" t="s">
        <v>25</v>
      </c>
      <c r="C336" s="14" t="s">
        <v>13</v>
      </c>
      <c r="D336" s="22">
        <v>515542</v>
      </c>
      <c r="E336" s="1">
        <v>2017</v>
      </c>
      <c r="F336" s="30">
        <v>68</v>
      </c>
      <c r="G336" s="29"/>
      <c r="H336" s="29">
        <v>407</v>
      </c>
      <c r="I336" s="11">
        <f t="shared" si="15"/>
        <v>0.13190001978500296</v>
      </c>
      <c r="J336" s="11">
        <f t="shared" si="16"/>
        <v>0</v>
      </c>
      <c r="K336" s="11">
        <f t="shared" si="17"/>
        <v>0.78946041253670896</v>
      </c>
    </row>
    <row r="337" spans="1:11">
      <c r="A337" s="14" t="s">
        <v>31</v>
      </c>
      <c r="B337" s="14" t="s">
        <v>25</v>
      </c>
      <c r="C337" s="14" t="s">
        <v>13</v>
      </c>
      <c r="D337" s="22">
        <v>525229</v>
      </c>
      <c r="E337" s="1">
        <v>2018</v>
      </c>
      <c r="F337" s="30">
        <v>43</v>
      </c>
      <c r="G337" s="29"/>
      <c r="H337" s="29">
        <v>450</v>
      </c>
      <c r="I337" s="11">
        <f t="shared" si="15"/>
        <v>8.1869051404244622E-2</v>
      </c>
      <c r="J337" s="11">
        <f t="shared" si="16"/>
        <v>0</v>
      </c>
      <c r="K337" s="11">
        <f t="shared" si="17"/>
        <v>0.85676914260255999</v>
      </c>
    </row>
    <row r="338" spans="1:11">
      <c r="A338" s="14" t="s">
        <v>31</v>
      </c>
      <c r="B338" s="14" t="s">
        <v>25</v>
      </c>
      <c r="C338" s="14" t="s">
        <v>13</v>
      </c>
      <c r="D338" s="22">
        <v>534677</v>
      </c>
      <c r="E338" s="1">
        <v>2019</v>
      </c>
      <c r="F338" s="30">
        <v>50</v>
      </c>
      <c r="G338" s="29"/>
      <c r="H338" s="29">
        <v>500</v>
      </c>
      <c r="I338" s="11">
        <f t="shared" si="15"/>
        <v>9.351440215307559E-2</v>
      </c>
      <c r="J338" s="11">
        <f t="shared" si="16"/>
        <v>0</v>
      </c>
      <c r="K338" s="11">
        <f t="shared" si="17"/>
        <v>0.93514402153075593</v>
      </c>
    </row>
    <row r="339" spans="1:11">
      <c r="A339" s="14" t="s">
        <v>31</v>
      </c>
      <c r="B339" s="14" t="s">
        <v>25</v>
      </c>
      <c r="C339" s="14" t="s">
        <v>13</v>
      </c>
      <c r="D339" s="22">
        <v>543690</v>
      </c>
      <c r="E339" s="1">
        <v>2020</v>
      </c>
      <c r="F339" s="30">
        <v>42</v>
      </c>
      <c r="G339" s="29"/>
      <c r="H339" s="29">
        <v>542</v>
      </c>
      <c r="I339" s="11">
        <f t="shared" si="15"/>
        <v>7.7249903437620698E-2</v>
      </c>
      <c r="J339" s="11">
        <f t="shared" si="16"/>
        <v>0</v>
      </c>
      <c r="K339" s="11">
        <f t="shared" si="17"/>
        <v>0.99689161102834334</v>
      </c>
    </row>
    <row r="340" spans="1:11">
      <c r="A340" s="14" t="s">
        <v>31</v>
      </c>
      <c r="B340" s="14" t="s">
        <v>25</v>
      </c>
      <c r="C340" s="14" t="s">
        <v>13</v>
      </c>
      <c r="D340" s="22">
        <v>552139</v>
      </c>
      <c r="E340" s="1">
        <v>2021</v>
      </c>
      <c r="F340" s="30">
        <v>45</v>
      </c>
      <c r="G340" s="29"/>
      <c r="H340" s="29">
        <v>587</v>
      </c>
      <c r="I340" s="11">
        <f t="shared" si="15"/>
        <v>8.1501216179259206E-2</v>
      </c>
      <c r="J340" s="11">
        <f t="shared" si="16"/>
        <v>0</v>
      </c>
      <c r="K340" s="11">
        <f t="shared" si="17"/>
        <v>1.0631380866050035</v>
      </c>
    </row>
    <row r="341" spans="1:11">
      <c r="A341" s="14" t="s">
        <v>31</v>
      </c>
      <c r="B341" s="14" t="s">
        <v>25</v>
      </c>
      <c r="C341" s="14" t="s">
        <v>13</v>
      </c>
      <c r="D341" s="22">
        <v>560035</v>
      </c>
      <c r="E341" s="1">
        <v>2022</v>
      </c>
      <c r="F341" s="30">
        <v>40</v>
      </c>
      <c r="G341" s="29"/>
      <c r="H341" s="29">
        <v>627</v>
      </c>
      <c r="I341" s="11">
        <f t="shared" si="15"/>
        <v>7.1424107421857563E-2</v>
      </c>
      <c r="J341" s="11">
        <f t="shared" si="16"/>
        <v>0</v>
      </c>
      <c r="K341" s="11">
        <f t="shared" si="17"/>
        <v>1.1195728838376173</v>
      </c>
    </row>
    <row r="342" spans="1:11">
      <c r="A342" s="14" t="s">
        <v>31</v>
      </c>
      <c r="B342" s="14" t="s">
        <v>25</v>
      </c>
      <c r="C342" s="14" t="s">
        <v>13</v>
      </c>
      <c r="D342" s="22">
        <v>567533</v>
      </c>
      <c r="E342" s="1">
        <v>2023</v>
      </c>
      <c r="F342" s="30"/>
      <c r="G342" s="29"/>
      <c r="H342" s="29"/>
      <c r="I342" s="11">
        <f t="shared" si="15"/>
        <v>0</v>
      </c>
      <c r="J342" s="11">
        <f t="shared" si="16"/>
        <v>0</v>
      </c>
      <c r="K342" s="11">
        <f t="shared" si="17"/>
        <v>0</v>
      </c>
    </row>
    <row r="343" spans="1:11">
      <c r="A343" s="14" t="s">
        <v>31</v>
      </c>
      <c r="B343" s="14" t="s">
        <v>25</v>
      </c>
      <c r="C343" s="14" t="s">
        <v>13</v>
      </c>
      <c r="D343" s="22">
        <v>574618</v>
      </c>
      <c r="E343" s="1">
        <v>2024</v>
      </c>
      <c r="F343" s="30"/>
      <c r="G343" s="29"/>
      <c r="H343" s="29"/>
      <c r="I343" s="11">
        <f t="shared" si="15"/>
        <v>0</v>
      </c>
      <c r="J343" s="11">
        <f t="shared" si="16"/>
        <v>0</v>
      </c>
      <c r="K343" s="11">
        <f t="shared" si="17"/>
        <v>0</v>
      </c>
    </row>
    <row r="344" spans="1:11">
      <c r="A344" s="16" t="s">
        <v>32</v>
      </c>
      <c r="B344" s="14" t="s">
        <v>15</v>
      </c>
      <c r="C344" s="14" t="s">
        <v>13</v>
      </c>
      <c r="D344" s="22">
        <v>5586802</v>
      </c>
      <c r="E344" s="1">
        <v>2006</v>
      </c>
      <c r="F344" s="30"/>
      <c r="G344" s="29"/>
      <c r="H344" s="29"/>
      <c r="I344" s="11">
        <f t="shared" si="15"/>
        <v>0</v>
      </c>
      <c r="J344" s="11">
        <f t="shared" si="16"/>
        <v>0</v>
      </c>
      <c r="K344" s="11">
        <f t="shared" si="17"/>
        <v>0</v>
      </c>
    </row>
    <row r="345" spans="1:11">
      <c r="A345" s="14" t="s">
        <v>32</v>
      </c>
      <c r="B345" s="14" t="s">
        <v>15</v>
      </c>
      <c r="C345" s="14" t="s">
        <v>13</v>
      </c>
      <c r="D345" s="22">
        <v>5720169</v>
      </c>
      <c r="E345" s="1">
        <v>2007</v>
      </c>
      <c r="F345" s="30"/>
      <c r="G345" s="29"/>
      <c r="H345" s="29"/>
      <c r="I345" s="11">
        <f t="shared" si="15"/>
        <v>0</v>
      </c>
      <c r="J345" s="11">
        <f t="shared" si="16"/>
        <v>0</v>
      </c>
      <c r="K345" s="11">
        <f t="shared" si="17"/>
        <v>0</v>
      </c>
    </row>
    <row r="346" spans="1:11">
      <c r="A346" s="14" t="s">
        <v>32</v>
      </c>
      <c r="B346" s="14" t="s">
        <v>15</v>
      </c>
      <c r="C346" s="14" t="s">
        <v>13</v>
      </c>
      <c r="D346" s="22">
        <v>5853589</v>
      </c>
      <c r="E346" s="1">
        <v>2008</v>
      </c>
      <c r="F346" s="30"/>
      <c r="G346" s="29"/>
      <c r="H346" s="29">
        <v>27628</v>
      </c>
      <c r="I346" s="11">
        <f t="shared" si="15"/>
        <v>0</v>
      </c>
      <c r="J346" s="11">
        <f t="shared" si="16"/>
        <v>0</v>
      </c>
      <c r="K346" s="11">
        <f t="shared" si="17"/>
        <v>4.7198394010922184</v>
      </c>
    </row>
    <row r="347" spans="1:11">
      <c r="A347" s="14" t="s">
        <v>32</v>
      </c>
      <c r="B347" s="14" t="s">
        <v>15</v>
      </c>
      <c r="C347" s="14" t="s">
        <v>13</v>
      </c>
      <c r="D347" s="22">
        <v>5987066</v>
      </c>
      <c r="E347" s="1">
        <v>2009</v>
      </c>
      <c r="F347" s="30"/>
      <c r="G347" s="29"/>
      <c r="H347" s="29">
        <v>30113</v>
      </c>
      <c r="I347" s="11">
        <f t="shared" si="15"/>
        <v>0</v>
      </c>
      <c r="J347" s="11">
        <f t="shared" si="16"/>
        <v>0</v>
      </c>
      <c r="K347" s="11">
        <f t="shared" si="17"/>
        <v>5.0296756374491283</v>
      </c>
    </row>
    <row r="348" spans="1:11">
      <c r="A348" s="14" t="s">
        <v>32</v>
      </c>
      <c r="B348" s="14" t="s">
        <v>15</v>
      </c>
      <c r="C348" s="14" t="s">
        <v>13</v>
      </c>
      <c r="D348" s="22">
        <v>6120745</v>
      </c>
      <c r="E348" s="1">
        <v>2010</v>
      </c>
      <c r="F348" s="30"/>
      <c r="G348" s="29"/>
      <c r="H348" s="29">
        <v>32733</v>
      </c>
      <c r="I348" s="11">
        <f t="shared" si="15"/>
        <v>0</v>
      </c>
      <c r="J348" s="11">
        <f t="shared" si="16"/>
        <v>0</v>
      </c>
      <c r="K348" s="11">
        <f t="shared" si="17"/>
        <v>5.3478784036910536</v>
      </c>
    </row>
    <row r="349" spans="1:11">
      <c r="A349" s="14" t="s">
        <v>32</v>
      </c>
      <c r="B349" s="14" t="s">
        <v>15</v>
      </c>
      <c r="C349" s="14" t="s">
        <v>13</v>
      </c>
      <c r="D349" s="22">
        <v>6255273</v>
      </c>
      <c r="E349" s="1">
        <v>2011</v>
      </c>
      <c r="F349" s="30"/>
      <c r="G349" s="29"/>
      <c r="H349" s="29">
        <v>35467</v>
      </c>
      <c r="I349" s="11">
        <f t="shared" si="15"/>
        <v>0</v>
      </c>
      <c r="J349" s="11">
        <f t="shared" si="16"/>
        <v>0</v>
      </c>
      <c r="K349" s="11">
        <f t="shared" si="17"/>
        <v>5.6699363880681144</v>
      </c>
    </row>
    <row r="350" spans="1:11">
      <c r="A350" s="14" t="s">
        <v>32</v>
      </c>
      <c r="B350" s="14" t="s">
        <v>15</v>
      </c>
      <c r="C350" s="14" t="s">
        <v>13</v>
      </c>
      <c r="D350" s="22">
        <v>6390348</v>
      </c>
      <c r="E350" s="1">
        <v>2012</v>
      </c>
      <c r="F350" s="30"/>
      <c r="G350" s="29"/>
      <c r="H350" s="29">
        <v>38828</v>
      </c>
      <c r="I350" s="11">
        <f t="shared" si="15"/>
        <v>0</v>
      </c>
      <c r="J350" s="11">
        <f t="shared" si="16"/>
        <v>0</v>
      </c>
      <c r="K350" s="11">
        <f t="shared" si="17"/>
        <v>6.0760384254503821</v>
      </c>
    </row>
    <row r="351" spans="1:11">
      <c r="A351" s="14" t="s">
        <v>32</v>
      </c>
      <c r="B351" s="14" t="s">
        <v>15</v>
      </c>
      <c r="C351" s="14" t="s">
        <v>13</v>
      </c>
      <c r="D351" s="22">
        <v>6527026</v>
      </c>
      <c r="E351" s="1">
        <v>2013</v>
      </c>
      <c r="F351" s="30"/>
      <c r="G351" s="29"/>
      <c r="H351" s="29">
        <v>42509</v>
      </c>
      <c r="I351" s="11">
        <f t="shared" si="15"/>
        <v>0</v>
      </c>
      <c r="J351" s="11">
        <f t="shared" si="16"/>
        <v>0</v>
      </c>
      <c r="K351" s="11">
        <f t="shared" si="17"/>
        <v>6.5127670703318783</v>
      </c>
    </row>
    <row r="352" spans="1:11">
      <c r="A352" s="14" t="s">
        <v>32</v>
      </c>
      <c r="B352" s="14" t="s">
        <v>15</v>
      </c>
      <c r="C352" s="14" t="s">
        <v>13</v>
      </c>
      <c r="D352" s="22">
        <v>6666920</v>
      </c>
      <c r="E352" s="1">
        <v>2014</v>
      </c>
      <c r="F352" s="30"/>
      <c r="G352" s="29"/>
      <c r="H352" s="29">
        <v>45993</v>
      </c>
      <c r="I352" s="11">
        <f t="shared" si="15"/>
        <v>0</v>
      </c>
      <c r="J352" s="11">
        <f t="shared" si="16"/>
        <v>0</v>
      </c>
      <c r="K352" s="11">
        <f t="shared" si="17"/>
        <v>6.8986878498617052</v>
      </c>
    </row>
    <row r="353" spans="1:11">
      <c r="A353" s="14" t="s">
        <v>32</v>
      </c>
      <c r="B353" s="14" t="s">
        <v>15</v>
      </c>
      <c r="C353" s="14" t="s">
        <v>13</v>
      </c>
      <c r="D353" s="22">
        <v>6807096</v>
      </c>
      <c r="E353" s="1">
        <v>2015</v>
      </c>
      <c r="F353" s="30"/>
      <c r="G353" s="29"/>
      <c r="H353" s="29">
        <v>49672</v>
      </c>
      <c r="I353" s="11">
        <f t="shared" si="15"/>
        <v>0</v>
      </c>
      <c r="J353" s="11">
        <f t="shared" si="16"/>
        <v>0</v>
      </c>
      <c r="K353" s="11">
        <f t="shared" si="17"/>
        <v>7.2970911531143381</v>
      </c>
    </row>
    <row r="354" spans="1:11">
      <c r="A354" s="14" t="s">
        <v>32</v>
      </c>
      <c r="B354" s="14" t="s">
        <v>15</v>
      </c>
      <c r="C354" s="14" t="s">
        <v>13</v>
      </c>
      <c r="D354" s="22">
        <v>6945218</v>
      </c>
      <c r="E354" s="1">
        <v>2016</v>
      </c>
      <c r="F354" s="30"/>
      <c r="G354" s="29"/>
      <c r="H354" s="29">
        <v>53048</v>
      </c>
      <c r="I354" s="11">
        <f t="shared" si="15"/>
        <v>0</v>
      </c>
      <c r="J354" s="11">
        <f t="shared" si="16"/>
        <v>0</v>
      </c>
      <c r="K354" s="11">
        <f t="shared" si="17"/>
        <v>7.6380611810889159</v>
      </c>
    </row>
    <row r="355" spans="1:11">
      <c r="A355" s="14" t="s">
        <v>32</v>
      </c>
      <c r="B355" s="14" t="s">
        <v>15</v>
      </c>
      <c r="C355" s="14" t="s">
        <v>13</v>
      </c>
      <c r="D355" s="22">
        <v>7081896</v>
      </c>
      <c r="E355" s="1">
        <v>2017</v>
      </c>
      <c r="F355" s="30"/>
      <c r="G355" s="29"/>
      <c r="H355" s="29">
        <v>56731</v>
      </c>
      <c r="I355" s="11">
        <f t="shared" si="15"/>
        <v>0</v>
      </c>
      <c r="J355" s="11">
        <f t="shared" si="16"/>
        <v>0</v>
      </c>
      <c r="K355" s="11">
        <f t="shared" si="17"/>
        <v>8.01070786693281</v>
      </c>
    </row>
    <row r="356" spans="1:11">
      <c r="A356" s="14" t="s">
        <v>32</v>
      </c>
      <c r="B356" s="14" t="s">
        <v>15</v>
      </c>
      <c r="C356" s="14" t="s">
        <v>13</v>
      </c>
      <c r="D356" s="22">
        <v>7217995</v>
      </c>
      <c r="E356" s="1">
        <v>2018</v>
      </c>
      <c r="F356" s="30">
        <v>3593</v>
      </c>
      <c r="G356" s="29"/>
      <c r="H356" s="29">
        <v>60324</v>
      </c>
      <c r="I356" s="11">
        <f t="shared" si="15"/>
        <v>0.4977836643001276</v>
      </c>
      <c r="J356" s="11">
        <f t="shared" si="16"/>
        <v>0</v>
      </c>
      <c r="K356" s="11">
        <f t="shared" si="17"/>
        <v>8.35744552330668</v>
      </c>
    </row>
    <row r="357" spans="1:11">
      <c r="A357" s="14" t="s">
        <v>32</v>
      </c>
      <c r="B357" s="14" t="s">
        <v>15</v>
      </c>
      <c r="C357" s="14" t="s">
        <v>13</v>
      </c>
      <c r="D357" s="22">
        <v>7353733</v>
      </c>
      <c r="E357" s="1">
        <v>2019</v>
      </c>
      <c r="F357" s="30">
        <v>3806</v>
      </c>
      <c r="G357" s="29"/>
      <c r="H357" s="29">
        <v>63646</v>
      </c>
      <c r="I357" s="11">
        <f t="shared" si="15"/>
        <v>0.51756026497018592</v>
      </c>
      <c r="J357" s="11">
        <f t="shared" si="16"/>
        <v>0</v>
      </c>
      <c r="K357" s="11">
        <f t="shared" si="17"/>
        <v>8.6549239685476742</v>
      </c>
    </row>
    <row r="358" spans="1:11">
      <c r="A358" s="14" t="s">
        <v>32</v>
      </c>
      <c r="B358" s="14" t="s">
        <v>15</v>
      </c>
      <c r="C358" s="14" t="s">
        <v>13</v>
      </c>
      <c r="D358" s="22">
        <v>7482810</v>
      </c>
      <c r="E358" s="1">
        <v>2020</v>
      </c>
      <c r="F358" s="30">
        <v>3189</v>
      </c>
      <c r="G358" s="29"/>
      <c r="H358" s="29">
        <v>66437</v>
      </c>
      <c r="I358" s="11">
        <f t="shared" si="15"/>
        <v>0.42617679721922647</v>
      </c>
      <c r="J358" s="11">
        <f t="shared" si="16"/>
        <v>0</v>
      </c>
      <c r="K358" s="11">
        <f t="shared" si="17"/>
        <v>8.8786164555828613</v>
      </c>
    </row>
    <row r="359" spans="1:11">
      <c r="A359" s="14" t="s">
        <v>32</v>
      </c>
      <c r="B359" s="14" t="s">
        <v>15</v>
      </c>
      <c r="C359" s="14" t="s">
        <v>13</v>
      </c>
      <c r="D359" s="22">
        <v>7602848</v>
      </c>
      <c r="E359" s="1">
        <v>2021</v>
      </c>
      <c r="F359" s="30"/>
      <c r="G359" s="29"/>
      <c r="H359" s="29">
        <v>70575</v>
      </c>
      <c r="I359" s="11">
        <f t="shared" si="15"/>
        <v>0</v>
      </c>
      <c r="J359" s="11">
        <f t="shared" si="16"/>
        <v>0</v>
      </c>
      <c r="K359" s="11">
        <f t="shared" si="17"/>
        <v>9.2827056387290643</v>
      </c>
    </row>
    <row r="360" spans="1:11">
      <c r="A360" s="14" t="s">
        <v>32</v>
      </c>
      <c r="B360" s="14" t="s">
        <v>15</v>
      </c>
      <c r="C360" s="14" t="s">
        <v>13</v>
      </c>
      <c r="D360" s="22">
        <v>7732083</v>
      </c>
      <c r="E360" s="1">
        <v>2022</v>
      </c>
      <c r="F360" s="30">
        <v>3844</v>
      </c>
      <c r="G360" s="29">
        <v>434</v>
      </c>
      <c r="H360" s="29">
        <v>74156</v>
      </c>
      <c r="I360" s="11">
        <f t="shared" si="15"/>
        <v>0.49714934513765568</v>
      </c>
      <c r="J360" s="11">
        <f t="shared" si="16"/>
        <v>5.6129764773606282E-2</v>
      </c>
      <c r="K360" s="11">
        <f t="shared" si="17"/>
        <v>9.5906885634828285</v>
      </c>
    </row>
    <row r="361" spans="1:11">
      <c r="A361" s="14" t="s">
        <v>32</v>
      </c>
      <c r="B361" s="14" t="s">
        <v>15</v>
      </c>
      <c r="C361" s="14" t="s">
        <v>13</v>
      </c>
      <c r="D361" s="22">
        <v>7873868</v>
      </c>
      <c r="E361" s="1">
        <v>2023</v>
      </c>
      <c r="F361" s="30">
        <v>3712</v>
      </c>
      <c r="G361" s="29"/>
      <c r="H361" s="29">
        <v>77559</v>
      </c>
      <c r="I361" s="11">
        <f t="shared" si="15"/>
        <v>0.47143284596592172</v>
      </c>
      <c r="J361" s="11">
        <f t="shared" si="16"/>
        <v>0</v>
      </c>
      <c r="K361" s="11">
        <f t="shared" si="17"/>
        <v>9.8501778287367792</v>
      </c>
    </row>
    <row r="362" spans="1:11">
      <c r="A362" s="14" t="s">
        <v>32</v>
      </c>
      <c r="B362" s="14" t="s">
        <v>15</v>
      </c>
      <c r="C362" s="14" t="s">
        <v>13</v>
      </c>
      <c r="D362" s="22">
        <v>8015521</v>
      </c>
      <c r="E362" s="1">
        <v>2024</v>
      </c>
      <c r="F362" s="30"/>
      <c r="G362" s="29"/>
      <c r="H362" s="29">
        <v>80853</v>
      </c>
      <c r="I362" s="11">
        <f t="shared" si="15"/>
        <v>0</v>
      </c>
      <c r="J362" s="11">
        <f t="shared" si="16"/>
        <v>0</v>
      </c>
      <c r="K362" s="11">
        <f t="shared" si="17"/>
        <v>10.087054852703899</v>
      </c>
    </row>
    <row r="363" spans="1:11">
      <c r="A363" s="16" t="s">
        <v>33</v>
      </c>
      <c r="B363" s="14" t="s">
        <v>8</v>
      </c>
      <c r="C363" s="14" t="s">
        <v>9</v>
      </c>
      <c r="D363" s="22">
        <v>2831382</v>
      </c>
      <c r="E363" s="1">
        <v>2006</v>
      </c>
      <c r="F363" s="30"/>
      <c r="G363" s="29"/>
      <c r="H363" s="29"/>
      <c r="I363" s="11">
        <f t="shared" si="15"/>
        <v>0</v>
      </c>
      <c r="J363" s="11">
        <f t="shared" si="16"/>
        <v>0</v>
      </c>
      <c r="K363" s="11">
        <f t="shared" si="17"/>
        <v>0</v>
      </c>
    </row>
    <row r="364" spans="1:11">
      <c r="A364" s="14" t="s">
        <v>33</v>
      </c>
      <c r="B364" s="14" t="s">
        <v>8</v>
      </c>
      <c r="C364" s="14" t="s">
        <v>9</v>
      </c>
      <c r="D364" s="22">
        <v>2797596</v>
      </c>
      <c r="E364" s="1">
        <v>2007</v>
      </c>
      <c r="F364" s="30"/>
      <c r="G364" s="29"/>
      <c r="H364" s="29"/>
      <c r="I364" s="11">
        <f t="shared" si="15"/>
        <v>0</v>
      </c>
      <c r="J364" s="11">
        <f t="shared" si="16"/>
        <v>0</v>
      </c>
      <c r="K364" s="11">
        <f t="shared" si="17"/>
        <v>0</v>
      </c>
    </row>
    <row r="365" spans="1:11">
      <c r="A365" s="14" t="s">
        <v>33</v>
      </c>
      <c r="B365" s="14" t="s">
        <v>8</v>
      </c>
      <c r="C365" s="14" t="s">
        <v>9</v>
      </c>
      <c r="D365" s="22">
        <v>2748916</v>
      </c>
      <c r="E365" s="1">
        <v>2008</v>
      </c>
      <c r="F365" s="30"/>
      <c r="G365" s="29"/>
      <c r="H365" s="29"/>
      <c r="I365" s="11">
        <f t="shared" si="15"/>
        <v>0</v>
      </c>
      <c r="J365" s="11">
        <f t="shared" si="16"/>
        <v>0</v>
      </c>
      <c r="K365" s="11">
        <f t="shared" si="17"/>
        <v>0</v>
      </c>
    </row>
    <row r="366" spans="1:11">
      <c r="A366" s="14" t="s">
        <v>33</v>
      </c>
      <c r="B366" s="14" t="s">
        <v>8</v>
      </c>
      <c r="C366" s="14" t="s">
        <v>9</v>
      </c>
      <c r="D366" s="22">
        <v>2696294</v>
      </c>
      <c r="E366" s="1">
        <v>2009</v>
      </c>
      <c r="F366" s="30">
        <v>1896</v>
      </c>
      <c r="G366" s="29"/>
      <c r="H366" s="29">
        <v>42256</v>
      </c>
      <c r="I366" s="11">
        <f t="shared" si="15"/>
        <v>0.70318741205521362</v>
      </c>
      <c r="J366" s="11">
        <f t="shared" si="16"/>
        <v>0</v>
      </c>
      <c r="K366" s="11">
        <f t="shared" si="17"/>
        <v>15.671881478800161</v>
      </c>
    </row>
    <row r="367" spans="1:11">
      <c r="A367" s="14" t="s">
        <v>33</v>
      </c>
      <c r="B367" s="14" t="s">
        <v>8</v>
      </c>
      <c r="C367" s="14" t="s">
        <v>9</v>
      </c>
      <c r="D367" s="22">
        <v>2641738</v>
      </c>
      <c r="E367" s="1">
        <v>2010</v>
      </c>
      <c r="F367" s="30">
        <v>1939</v>
      </c>
      <c r="G367" s="29">
        <v>681</v>
      </c>
      <c r="H367" s="29">
        <v>40194</v>
      </c>
      <c r="I367" s="11">
        <f t="shared" si="15"/>
        <v>0.73398648919764187</v>
      </c>
      <c r="J367" s="11">
        <f t="shared" si="16"/>
        <v>0.25778483710345235</v>
      </c>
      <c r="K367" s="11">
        <f t="shared" si="17"/>
        <v>15.214983469216099</v>
      </c>
    </row>
    <row r="368" spans="1:11">
      <c r="A368" s="14" t="s">
        <v>33</v>
      </c>
      <c r="B368" s="14" t="s">
        <v>8</v>
      </c>
      <c r="C368" s="14" t="s">
        <v>9</v>
      </c>
      <c r="D368" s="22">
        <v>2586871</v>
      </c>
      <c r="E368" s="1">
        <v>2011</v>
      </c>
      <c r="F368" s="30">
        <v>1897</v>
      </c>
      <c r="G368" s="29">
        <v>380</v>
      </c>
      <c r="H368" s="29">
        <v>37425</v>
      </c>
      <c r="I368" s="11">
        <f t="shared" si="15"/>
        <v>0.73331836028932251</v>
      </c>
      <c r="J368" s="11">
        <f t="shared" si="16"/>
        <v>0.14689561249865182</v>
      </c>
      <c r="K368" s="11">
        <f t="shared" si="17"/>
        <v>14.467284994110646</v>
      </c>
    </row>
    <row r="369" spans="1:11">
      <c r="A369" s="14" t="s">
        <v>33</v>
      </c>
      <c r="B369" s="14" t="s">
        <v>8</v>
      </c>
      <c r="C369" s="14" t="s">
        <v>9</v>
      </c>
      <c r="D369" s="22">
        <v>2532542</v>
      </c>
      <c r="E369" s="1">
        <v>2012</v>
      </c>
      <c r="F369" s="30">
        <v>1828</v>
      </c>
      <c r="G369" s="29">
        <v>683</v>
      </c>
      <c r="H369" s="29">
        <v>34508</v>
      </c>
      <c r="I369" s="11">
        <f t="shared" si="15"/>
        <v>0.72180441627424141</v>
      </c>
      <c r="J369" s="11">
        <f t="shared" si="16"/>
        <v>0.26968950564294686</v>
      </c>
      <c r="K369" s="11">
        <f t="shared" si="17"/>
        <v>13.625835228004117</v>
      </c>
    </row>
    <row r="370" spans="1:11">
      <c r="A370" s="14" t="s">
        <v>33</v>
      </c>
      <c r="B370" s="14" t="s">
        <v>8</v>
      </c>
      <c r="C370" s="14" t="s">
        <v>9</v>
      </c>
      <c r="D370" s="22">
        <v>2487908</v>
      </c>
      <c r="E370" s="1">
        <v>2013</v>
      </c>
      <c r="F370" s="30">
        <v>1900</v>
      </c>
      <c r="G370" s="29">
        <v>769</v>
      </c>
      <c r="H370" s="29">
        <v>33784</v>
      </c>
      <c r="I370" s="11">
        <f t="shared" si="15"/>
        <v>0.76369383433792559</v>
      </c>
      <c r="J370" s="11">
        <f t="shared" si="16"/>
        <v>0.30909503084519202</v>
      </c>
      <c r="K370" s="11">
        <f t="shared" si="17"/>
        <v>13.57928026277499</v>
      </c>
    </row>
    <row r="371" spans="1:11">
      <c r="A371" s="14" t="s">
        <v>33</v>
      </c>
      <c r="B371" s="14" t="s">
        <v>8</v>
      </c>
      <c r="C371" s="14" t="s">
        <v>9</v>
      </c>
      <c r="D371" s="22">
        <v>2450493</v>
      </c>
      <c r="E371" s="1">
        <v>2014</v>
      </c>
      <c r="F371" s="30">
        <v>2192</v>
      </c>
      <c r="G371" s="29">
        <v>901</v>
      </c>
      <c r="H371" s="29">
        <v>31207</v>
      </c>
      <c r="I371" s="11">
        <f t="shared" si="15"/>
        <v>0.89451387945201233</v>
      </c>
      <c r="J371" s="11">
        <f t="shared" si="16"/>
        <v>0.36768111559592292</v>
      </c>
      <c r="K371" s="11">
        <f t="shared" si="17"/>
        <v>12.73498842885901</v>
      </c>
    </row>
    <row r="372" spans="1:11">
      <c r="A372" s="14" t="s">
        <v>33</v>
      </c>
      <c r="B372" s="14" t="s">
        <v>8</v>
      </c>
      <c r="C372" s="14" t="s">
        <v>9</v>
      </c>
      <c r="D372" s="22">
        <v>2409056</v>
      </c>
      <c r="E372" s="1">
        <v>2015</v>
      </c>
      <c r="F372" s="30">
        <v>2323</v>
      </c>
      <c r="G372" s="29">
        <v>742</v>
      </c>
      <c r="H372" s="29">
        <v>30922</v>
      </c>
      <c r="I372" s="11">
        <f t="shared" si="15"/>
        <v>0.96427812387922907</v>
      </c>
      <c r="J372" s="11">
        <f t="shared" si="16"/>
        <v>0.30800446315901331</v>
      </c>
      <c r="K372" s="11">
        <f t="shared" si="17"/>
        <v>12.835733166850417</v>
      </c>
    </row>
    <row r="373" spans="1:11">
      <c r="A373" s="14" t="s">
        <v>33</v>
      </c>
      <c r="B373" s="14" t="s">
        <v>8</v>
      </c>
      <c r="C373" s="14" t="s">
        <v>9</v>
      </c>
      <c r="D373" s="22">
        <v>2365556</v>
      </c>
      <c r="E373" s="1">
        <v>2016</v>
      </c>
      <c r="F373" s="30">
        <v>2814</v>
      </c>
      <c r="G373" s="29">
        <v>797</v>
      </c>
      <c r="H373" s="29">
        <v>31573</v>
      </c>
      <c r="I373" s="11">
        <f t="shared" si="15"/>
        <v>1.189572345782556</v>
      </c>
      <c r="J373" s="11">
        <f t="shared" si="16"/>
        <v>0.33691867789221647</v>
      </c>
      <c r="K373" s="11">
        <f t="shared" si="17"/>
        <v>13.346967900992409</v>
      </c>
    </row>
    <row r="374" spans="1:11">
      <c r="A374" s="14" t="s">
        <v>33</v>
      </c>
      <c r="B374" s="14" t="s">
        <v>8</v>
      </c>
      <c r="C374" s="14" t="s">
        <v>9</v>
      </c>
      <c r="D374" s="22">
        <v>2321170</v>
      </c>
      <c r="E374" s="1">
        <v>2017</v>
      </c>
      <c r="F374" s="30">
        <v>2433</v>
      </c>
      <c r="G374" s="29">
        <v>797</v>
      </c>
      <c r="H374" s="29">
        <v>32145</v>
      </c>
      <c r="I374" s="11">
        <f t="shared" si="15"/>
        <v>1.0481782893971574</v>
      </c>
      <c r="J374" s="11">
        <f t="shared" si="16"/>
        <v>0.34336132209187609</v>
      </c>
      <c r="K374" s="11">
        <f t="shared" si="17"/>
        <v>13.848619446227548</v>
      </c>
    </row>
    <row r="375" spans="1:11">
      <c r="A375" s="14" t="s">
        <v>33</v>
      </c>
      <c r="B375" s="14" t="s">
        <v>8</v>
      </c>
      <c r="C375" s="14" t="s">
        <v>9</v>
      </c>
      <c r="D375" s="22">
        <v>2276239</v>
      </c>
      <c r="E375" s="1">
        <v>2018</v>
      </c>
      <c r="F375" s="30">
        <v>2493</v>
      </c>
      <c r="G375" s="29">
        <v>512</v>
      </c>
      <c r="H375" s="29">
        <v>33099</v>
      </c>
      <c r="I375" s="11">
        <f t="shared" si="15"/>
        <v>1.0952276979702043</v>
      </c>
      <c r="J375" s="11">
        <f t="shared" si="16"/>
        <v>0.22493244338577803</v>
      </c>
      <c r="K375" s="11">
        <f t="shared" si="17"/>
        <v>14.541091686769272</v>
      </c>
    </row>
    <row r="376" spans="1:11">
      <c r="A376" s="14" t="s">
        <v>33</v>
      </c>
      <c r="B376" s="14" t="s">
        <v>8</v>
      </c>
      <c r="C376" s="14" t="s">
        <v>9</v>
      </c>
      <c r="D376" s="22">
        <v>2230475</v>
      </c>
      <c r="E376" s="1">
        <v>2019</v>
      </c>
      <c r="F376" s="30">
        <v>2547</v>
      </c>
      <c r="G376" s="29">
        <v>767</v>
      </c>
      <c r="H376" s="29">
        <v>34334</v>
      </c>
      <c r="I376" s="11">
        <f t="shared" si="15"/>
        <v>1.1419092345800783</v>
      </c>
      <c r="J376" s="11">
        <f t="shared" si="16"/>
        <v>0.34387294186215939</v>
      </c>
      <c r="K376" s="11">
        <f t="shared" si="17"/>
        <v>15.393133749537654</v>
      </c>
    </row>
    <row r="377" spans="1:11">
      <c r="A377" s="14" t="s">
        <v>33</v>
      </c>
      <c r="B377" s="14" t="s">
        <v>8</v>
      </c>
      <c r="C377" s="14" t="s">
        <v>9</v>
      </c>
      <c r="D377" s="22">
        <v>2183969</v>
      </c>
      <c r="E377" s="1">
        <v>2020</v>
      </c>
      <c r="F377" s="30">
        <v>2229</v>
      </c>
      <c r="G377" s="29">
        <v>553</v>
      </c>
      <c r="H377" s="29">
        <v>34583</v>
      </c>
      <c r="I377" s="11">
        <f t="shared" si="15"/>
        <v>1.0206188824108766</v>
      </c>
      <c r="J377" s="11">
        <f t="shared" si="16"/>
        <v>0.25320872228497748</v>
      </c>
      <c r="K377" s="11">
        <f t="shared" si="17"/>
        <v>15.834931722931964</v>
      </c>
    </row>
    <row r="378" spans="1:11">
      <c r="A378" s="14" t="s">
        <v>33</v>
      </c>
      <c r="B378" s="14" t="s">
        <v>8</v>
      </c>
      <c r="C378" s="14" t="s">
        <v>9</v>
      </c>
      <c r="D378" s="22">
        <v>2136458</v>
      </c>
      <c r="E378" s="1">
        <v>2021</v>
      </c>
      <c r="F378" s="30">
        <v>2961</v>
      </c>
      <c r="G378" s="29">
        <v>652</v>
      </c>
      <c r="H378" s="29">
        <v>34007</v>
      </c>
      <c r="I378" s="11">
        <f t="shared" si="15"/>
        <v>1.3859387827890834</v>
      </c>
      <c r="J378" s="11">
        <f t="shared" si="16"/>
        <v>0.30517800958408731</v>
      </c>
      <c r="K378" s="11">
        <f t="shared" si="17"/>
        <v>15.917467134855915</v>
      </c>
    </row>
    <row r="379" spans="1:11">
      <c r="A379" s="14" t="s">
        <v>33</v>
      </c>
      <c r="B379" s="14" t="s">
        <v>8</v>
      </c>
      <c r="C379" s="14" t="s">
        <v>9</v>
      </c>
      <c r="D379" s="22">
        <v>2099794</v>
      </c>
      <c r="E379" s="1">
        <v>2022</v>
      </c>
      <c r="F379" s="30">
        <v>3195</v>
      </c>
      <c r="G379" s="29">
        <v>566</v>
      </c>
      <c r="H379" s="29">
        <v>34844</v>
      </c>
      <c r="I379" s="11">
        <f t="shared" si="15"/>
        <v>1.5215778309681807</v>
      </c>
      <c r="J379" s="11">
        <f t="shared" si="16"/>
        <v>0.26955025111987174</v>
      </c>
      <c r="K379" s="11">
        <f t="shared" si="17"/>
        <v>16.59400874561981</v>
      </c>
    </row>
    <row r="380" spans="1:11">
      <c r="A380" s="14" t="s">
        <v>33</v>
      </c>
      <c r="B380" s="14" t="s">
        <v>8</v>
      </c>
      <c r="C380" s="14" t="s">
        <v>9</v>
      </c>
      <c r="D380" s="22">
        <v>2074682</v>
      </c>
      <c r="E380" s="1">
        <v>2023</v>
      </c>
      <c r="F380" s="30">
        <v>3554</v>
      </c>
      <c r="G380" s="29">
        <v>684</v>
      </c>
      <c r="H380" s="29">
        <v>36730</v>
      </c>
      <c r="I380" s="11">
        <f t="shared" si="15"/>
        <v>1.7130336118981127</v>
      </c>
      <c r="J380" s="11">
        <f t="shared" si="16"/>
        <v>0.32968908006142628</v>
      </c>
      <c r="K380" s="11">
        <f t="shared" si="17"/>
        <v>17.703917998035362</v>
      </c>
    </row>
    <row r="381" spans="1:11">
      <c r="A381" s="14" t="s">
        <v>33</v>
      </c>
      <c r="B381" s="14" t="s">
        <v>8</v>
      </c>
      <c r="C381" s="14" t="s">
        <v>9</v>
      </c>
      <c r="D381" s="22">
        <v>2048283</v>
      </c>
      <c r="E381" s="1">
        <v>2024</v>
      </c>
      <c r="F381" s="30">
        <v>3369</v>
      </c>
      <c r="G381" s="29">
        <v>730</v>
      </c>
      <c r="H381" s="29">
        <v>39226</v>
      </c>
      <c r="I381" s="11">
        <f t="shared" si="15"/>
        <v>1.6447922479462067</v>
      </c>
      <c r="J381" s="11">
        <f t="shared" si="16"/>
        <v>0.35639606441102128</v>
      </c>
      <c r="K381" s="11">
        <f t="shared" si="17"/>
        <v>19.150674003543458</v>
      </c>
    </row>
    <row r="382" spans="1:11">
      <c r="A382" s="16" t="s">
        <v>34</v>
      </c>
      <c r="B382" s="14" t="s">
        <v>12</v>
      </c>
      <c r="C382" s="14" t="s">
        <v>9</v>
      </c>
      <c r="D382" s="22">
        <v>1152557</v>
      </c>
      <c r="E382" s="1">
        <v>2006</v>
      </c>
      <c r="F382" s="30">
        <v>6627</v>
      </c>
      <c r="G382" s="29">
        <v>3532</v>
      </c>
      <c r="H382" s="29">
        <v>81764</v>
      </c>
      <c r="I382" s="11">
        <f t="shared" si="15"/>
        <v>5.749824086791369</v>
      </c>
      <c r="J382" s="11">
        <f t="shared" si="16"/>
        <v>3.064490519774727</v>
      </c>
      <c r="K382" s="11">
        <f t="shared" si="17"/>
        <v>70.941393787899429</v>
      </c>
    </row>
    <row r="383" spans="1:11">
      <c r="A383" s="14" t="s">
        <v>34</v>
      </c>
      <c r="B383" s="14" t="s">
        <v>12</v>
      </c>
      <c r="C383" s="14" t="s">
        <v>9</v>
      </c>
      <c r="D383" s="22">
        <v>1181404</v>
      </c>
      <c r="E383" s="1">
        <v>2007</v>
      </c>
      <c r="F383" s="30">
        <v>6963</v>
      </c>
      <c r="G383" s="29">
        <v>5664</v>
      </c>
      <c r="H383" s="29">
        <v>88727</v>
      </c>
      <c r="I383" s="11">
        <f t="shared" si="15"/>
        <v>5.8938347931782857</v>
      </c>
      <c r="J383" s="11">
        <f t="shared" si="16"/>
        <v>4.79429560082749</v>
      </c>
      <c r="K383" s="11">
        <f t="shared" si="17"/>
        <v>75.103013025180218</v>
      </c>
    </row>
    <row r="384" spans="1:11">
      <c r="A384" s="14" t="s">
        <v>34</v>
      </c>
      <c r="B384" s="14" t="s">
        <v>12</v>
      </c>
      <c r="C384" s="14" t="s">
        <v>9</v>
      </c>
      <c r="D384" s="22">
        <v>1211049</v>
      </c>
      <c r="E384" s="1">
        <v>2008</v>
      </c>
      <c r="F384" s="30">
        <v>8225</v>
      </c>
      <c r="G384" s="29">
        <v>2468</v>
      </c>
      <c r="H384" s="29">
        <v>96952</v>
      </c>
      <c r="I384" s="11">
        <f t="shared" si="15"/>
        <v>6.7916327085031236</v>
      </c>
      <c r="J384" s="11">
        <f t="shared" si="16"/>
        <v>2.0379026777611808</v>
      </c>
      <c r="K384" s="11">
        <f t="shared" si="17"/>
        <v>80.056215727026725</v>
      </c>
    </row>
    <row r="385" spans="1:11">
      <c r="A385" s="14" t="s">
        <v>34</v>
      </c>
      <c r="B385" s="14" t="s">
        <v>12</v>
      </c>
      <c r="C385" s="14" t="s">
        <v>9</v>
      </c>
      <c r="D385" s="22">
        <v>1241268</v>
      </c>
      <c r="E385" s="1">
        <v>2009</v>
      </c>
      <c r="F385" s="30">
        <v>10955</v>
      </c>
      <c r="G385" s="29">
        <v>3549</v>
      </c>
      <c r="H385" s="29">
        <v>107907</v>
      </c>
      <c r="I385" s="11">
        <f t="shared" si="15"/>
        <v>8.8256524779499674</v>
      </c>
      <c r="J385" s="11">
        <f t="shared" si="16"/>
        <v>2.8591730391825134</v>
      </c>
      <c r="K385" s="11">
        <f t="shared" si="17"/>
        <v>86.932878314755555</v>
      </c>
    </row>
    <row r="386" spans="1:11">
      <c r="A386" s="14" t="s">
        <v>34</v>
      </c>
      <c r="B386" s="14" t="s">
        <v>12</v>
      </c>
      <c r="C386" s="14" t="s">
        <v>9</v>
      </c>
      <c r="D386" s="22">
        <v>1271227</v>
      </c>
      <c r="E386" s="1">
        <v>2010</v>
      </c>
      <c r="F386" s="30">
        <v>11693</v>
      </c>
      <c r="G386" s="29">
        <v>7637</v>
      </c>
      <c r="H386" s="29">
        <v>119600</v>
      </c>
      <c r="I386" s="11">
        <f t="shared" ref="I386:I449" si="18">(F386/D386)*1000</f>
        <v>9.1981998494368042</v>
      </c>
      <c r="J386" s="11">
        <f t="shared" ref="J386:J449" si="19">(G386/D386)*1000</f>
        <v>6.007581651428108</v>
      </c>
      <c r="K386" s="11">
        <f t="shared" ref="K386:K449" si="20">(H386/D386)*1000</f>
        <v>94.082331479743587</v>
      </c>
    </row>
    <row r="387" spans="1:11">
      <c r="A387" s="14" t="s">
        <v>34</v>
      </c>
      <c r="B387" s="14" t="s">
        <v>12</v>
      </c>
      <c r="C387" s="14" t="s">
        <v>9</v>
      </c>
      <c r="D387" s="22">
        <v>1297541</v>
      </c>
      <c r="E387" s="1">
        <v>2011</v>
      </c>
      <c r="F387" s="30">
        <v>12353</v>
      </c>
      <c r="G387" s="29">
        <v>9665</v>
      </c>
      <c r="H387" s="29">
        <v>131953</v>
      </c>
      <c r="I387" s="11">
        <f t="shared" si="18"/>
        <v>9.5203157356877366</v>
      </c>
      <c r="J387" s="11">
        <f t="shared" si="19"/>
        <v>7.4487048964156042</v>
      </c>
      <c r="K387" s="11">
        <f t="shared" si="20"/>
        <v>101.69466706639713</v>
      </c>
    </row>
    <row r="388" spans="1:11">
      <c r="A388" s="14" t="s">
        <v>34</v>
      </c>
      <c r="B388" s="14" t="s">
        <v>12</v>
      </c>
      <c r="C388" s="14" t="s">
        <v>9</v>
      </c>
      <c r="D388" s="22">
        <v>1316337</v>
      </c>
      <c r="E388" s="1">
        <v>2012</v>
      </c>
      <c r="F388" s="30">
        <v>16194</v>
      </c>
      <c r="G388" s="29">
        <v>12124</v>
      </c>
      <c r="H388" s="29">
        <v>148147</v>
      </c>
      <c r="I388" s="11">
        <f t="shared" si="18"/>
        <v>12.302320758286063</v>
      </c>
      <c r="J388" s="11">
        <f t="shared" si="19"/>
        <v>9.210407365287157</v>
      </c>
      <c r="K388" s="11">
        <f t="shared" si="20"/>
        <v>112.5448878212798</v>
      </c>
    </row>
    <row r="389" spans="1:11">
      <c r="A389" s="14" t="s">
        <v>34</v>
      </c>
      <c r="B389" s="14" t="s">
        <v>12</v>
      </c>
      <c r="C389" s="14" t="s">
        <v>9</v>
      </c>
      <c r="D389" s="22">
        <v>1331773</v>
      </c>
      <c r="E389" s="1">
        <v>2013</v>
      </c>
      <c r="F389" s="30">
        <v>15092</v>
      </c>
      <c r="G389" s="29">
        <v>11658</v>
      </c>
      <c r="H389" s="29">
        <v>163239</v>
      </c>
      <c r="I389" s="11">
        <f t="shared" si="18"/>
        <v>11.332261579112958</v>
      </c>
      <c r="J389" s="11">
        <f t="shared" si="19"/>
        <v>8.7537440689967436</v>
      </c>
      <c r="K389" s="11">
        <f t="shared" si="20"/>
        <v>122.57269069128148</v>
      </c>
    </row>
    <row r="390" spans="1:11">
      <c r="A390" s="14" t="s">
        <v>34</v>
      </c>
      <c r="B390" s="14" t="s">
        <v>12</v>
      </c>
      <c r="C390" s="14" t="s">
        <v>9</v>
      </c>
      <c r="D390" s="22">
        <v>1348899</v>
      </c>
      <c r="E390" s="1">
        <v>2014</v>
      </c>
      <c r="F390" s="30">
        <v>18621</v>
      </c>
      <c r="G390" s="29">
        <v>13024</v>
      </c>
      <c r="H390" s="29">
        <v>181860</v>
      </c>
      <c r="I390" s="11">
        <f t="shared" si="18"/>
        <v>13.804591744823</v>
      </c>
      <c r="J390" s="11">
        <f t="shared" si="19"/>
        <v>9.6552818261411701</v>
      </c>
      <c r="K390" s="11">
        <f t="shared" si="20"/>
        <v>134.82106517982442</v>
      </c>
    </row>
    <row r="391" spans="1:11">
      <c r="A391" s="14" t="s">
        <v>34</v>
      </c>
      <c r="B391" s="14" t="s">
        <v>12</v>
      </c>
      <c r="C391" s="14" t="s">
        <v>9</v>
      </c>
      <c r="D391" s="22">
        <v>1367982</v>
      </c>
      <c r="E391" s="1">
        <v>2015</v>
      </c>
      <c r="F391" s="30">
        <v>23512</v>
      </c>
      <c r="G391" s="29">
        <v>15787</v>
      </c>
      <c r="H391" s="29">
        <v>205372</v>
      </c>
      <c r="I391" s="11">
        <f t="shared" si="18"/>
        <v>17.187360652406245</v>
      </c>
      <c r="J391" s="11">
        <f t="shared" si="19"/>
        <v>11.540356525158955</v>
      </c>
      <c r="K391" s="11">
        <f t="shared" si="20"/>
        <v>150.12770635870939</v>
      </c>
    </row>
    <row r="392" spans="1:11">
      <c r="A392" s="14" t="s">
        <v>34</v>
      </c>
      <c r="B392" s="14" t="s">
        <v>12</v>
      </c>
      <c r="C392" s="14" t="s">
        <v>9</v>
      </c>
      <c r="D392" s="22">
        <v>1389470</v>
      </c>
      <c r="E392" s="1">
        <v>2016</v>
      </c>
      <c r="F392" s="30">
        <v>26613</v>
      </c>
      <c r="G392" s="29">
        <v>19993</v>
      </c>
      <c r="H392" s="29">
        <v>231985</v>
      </c>
      <c r="I392" s="11">
        <f t="shared" si="18"/>
        <v>19.15334623993321</v>
      </c>
      <c r="J392" s="11">
        <f t="shared" si="19"/>
        <v>14.38893966764306</v>
      </c>
      <c r="K392" s="11">
        <f t="shared" si="20"/>
        <v>166.9593442103824</v>
      </c>
    </row>
    <row r="393" spans="1:11">
      <c r="A393" s="14" t="s">
        <v>34</v>
      </c>
      <c r="B393" s="14" t="s">
        <v>12</v>
      </c>
      <c r="C393" s="14" t="s">
        <v>9</v>
      </c>
      <c r="D393" s="22">
        <v>1413252</v>
      </c>
      <c r="E393" s="1">
        <v>2017</v>
      </c>
      <c r="F393" s="30">
        <v>7142</v>
      </c>
      <c r="G393" s="29">
        <v>18524</v>
      </c>
      <c r="H393" s="29">
        <v>191944</v>
      </c>
      <c r="I393" s="11">
        <f t="shared" si="18"/>
        <v>5.0535927067501056</v>
      </c>
      <c r="J393" s="11">
        <f t="shared" si="19"/>
        <v>13.107358064945247</v>
      </c>
      <c r="K393" s="11">
        <f t="shared" si="20"/>
        <v>135.81724986060519</v>
      </c>
    </row>
    <row r="394" spans="1:11">
      <c r="A394" s="14" t="s">
        <v>34</v>
      </c>
      <c r="B394" s="14" t="s">
        <v>12</v>
      </c>
      <c r="C394" s="14" t="s">
        <v>9</v>
      </c>
      <c r="D394" s="22">
        <v>1438946</v>
      </c>
      <c r="E394" s="1">
        <v>2018</v>
      </c>
      <c r="F394" s="30">
        <v>7487</v>
      </c>
      <c r="G394" s="29">
        <v>18545</v>
      </c>
      <c r="H394" s="29">
        <v>212737</v>
      </c>
      <c r="I394" s="11">
        <f t="shared" si="18"/>
        <v>5.2031139459020697</v>
      </c>
      <c r="J394" s="11">
        <f t="shared" si="19"/>
        <v>12.887905453019085</v>
      </c>
      <c r="K394" s="11">
        <f t="shared" si="20"/>
        <v>147.84224008406153</v>
      </c>
    </row>
    <row r="395" spans="1:11">
      <c r="A395" s="14" t="s">
        <v>34</v>
      </c>
      <c r="B395" s="14" t="s">
        <v>12</v>
      </c>
      <c r="C395" s="14" t="s">
        <v>9</v>
      </c>
      <c r="D395" s="22">
        <v>1466523</v>
      </c>
      <c r="E395" s="1">
        <v>2019</v>
      </c>
      <c r="F395" s="30">
        <v>8468</v>
      </c>
      <c r="G395" s="29">
        <v>17634</v>
      </c>
      <c r="H395" s="29">
        <v>230114</v>
      </c>
      <c r="I395" s="11">
        <f t="shared" si="18"/>
        <v>5.7742019729659884</v>
      </c>
      <c r="J395" s="11">
        <f t="shared" si="19"/>
        <v>12.024359658866585</v>
      </c>
      <c r="K395" s="11">
        <f t="shared" si="20"/>
        <v>156.91127926394608</v>
      </c>
    </row>
    <row r="396" spans="1:11">
      <c r="A396" s="14" t="s">
        <v>34</v>
      </c>
      <c r="B396" s="14" t="s">
        <v>12</v>
      </c>
      <c r="C396" s="14" t="s">
        <v>9</v>
      </c>
      <c r="D396" s="22">
        <v>1496080</v>
      </c>
      <c r="E396" s="1">
        <v>2020</v>
      </c>
      <c r="F396" s="30">
        <v>11676</v>
      </c>
      <c r="G396" s="29">
        <v>22376</v>
      </c>
      <c r="H396" s="29"/>
      <c r="I396" s="11">
        <f t="shared" si="18"/>
        <v>7.8043954868723597</v>
      </c>
      <c r="J396" s="11">
        <f t="shared" si="19"/>
        <v>14.956419442810546</v>
      </c>
      <c r="K396" s="11">
        <f t="shared" si="20"/>
        <v>0</v>
      </c>
    </row>
    <row r="397" spans="1:11">
      <c r="A397" s="14" t="s">
        <v>34</v>
      </c>
      <c r="B397" s="14" t="s">
        <v>12</v>
      </c>
      <c r="C397" s="14" t="s">
        <v>9</v>
      </c>
      <c r="D397" s="22">
        <v>1526008</v>
      </c>
      <c r="E397" s="1">
        <v>2021</v>
      </c>
      <c r="F397" s="30">
        <v>13710</v>
      </c>
      <c r="G397" s="29">
        <v>21504</v>
      </c>
      <c r="H397" s="29"/>
      <c r="I397" s="11">
        <f t="shared" si="18"/>
        <v>8.9842255086473983</v>
      </c>
      <c r="J397" s="11">
        <f t="shared" si="19"/>
        <v>14.091669244197934</v>
      </c>
      <c r="K397" s="11">
        <f t="shared" si="20"/>
        <v>0</v>
      </c>
    </row>
    <row r="398" spans="1:11">
      <c r="A398" s="14" t="s">
        <v>34</v>
      </c>
      <c r="B398" s="14" t="s">
        <v>12</v>
      </c>
      <c r="C398" s="14" t="s">
        <v>9</v>
      </c>
      <c r="D398" s="22">
        <v>1554129</v>
      </c>
      <c r="E398" s="1">
        <v>2022</v>
      </c>
      <c r="F398" s="30">
        <v>14552</v>
      </c>
      <c r="G398" s="29"/>
      <c r="H398" s="29"/>
      <c r="I398" s="11">
        <f t="shared" si="18"/>
        <v>9.3634440899050215</v>
      </c>
      <c r="J398" s="11">
        <f t="shared" si="19"/>
        <v>0</v>
      </c>
      <c r="K398" s="11">
        <f t="shared" si="20"/>
        <v>0</v>
      </c>
    </row>
    <row r="399" spans="1:11">
      <c r="A399" s="14" t="s">
        <v>34</v>
      </c>
      <c r="B399" s="14" t="s">
        <v>12</v>
      </c>
      <c r="C399" s="14" t="s">
        <v>9</v>
      </c>
      <c r="D399" s="22">
        <v>1581133</v>
      </c>
      <c r="E399" s="1">
        <v>2023</v>
      </c>
      <c r="F399" s="30">
        <v>12479</v>
      </c>
      <c r="G399" s="29"/>
      <c r="H399" s="29"/>
      <c r="I399" s="11">
        <f t="shared" si="18"/>
        <v>7.8924416858037869</v>
      </c>
      <c r="J399" s="11">
        <f t="shared" si="19"/>
        <v>0</v>
      </c>
      <c r="K399" s="11">
        <f t="shared" si="20"/>
        <v>0</v>
      </c>
    </row>
    <row r="400" spans="1:11">
      <c r="A400" s="14" t="s">
        <v>34</v>
      </c>
      <c r="B400" s="14" t="s">
        <v>12</v>
      </c>
      <c r="C400" s="14" t="s">
        <v>9</v>
      </c>
      <c r="D400" s="22">
        <v>1609356</v>
      </c>
      <c r="E400" s="1">
        <v>2024</v>
      </c>
      <c r="F400" s="30">
        <v>21456</v>
      </c>
      <c r="G400" s="29"/>
      <c r="H400" s="29"/>
      <c r="I400" s="11">
        <f t="shared" si="18"/>
        <v>13.332040890890518</v>
      </c>
      <c r="J400" s="11">
        <f t="shared" si="19"/>
        <v>0</v>
      </c>
      <c r="K400" s="11">
        <f t="shared" si="20"/>
        <v>0</v>
      </c>
    </row>
    <row r="401" spans="1:11">
      <c r="A401" s="16" t="s">
        <v>35</v>
      </c>
      <c r="B401" s="14" t="s">
        <v>15</v>
      </c>
      <c r="C401" s="14" t="s">
        <v>9</v>
      </c>
      <c r="D401" s="22">
        <v>125888603</v>
      </c>
      <c r="E401" s="1">
        <v>2006</v>
      </c>
      <c r="F401" s="30">
        <v>286540</v>
      </c>
      <c r="G401" s="29">
        <v>80094</v>
      </c>
      <c r="H401" s="29"/>
      <c r="I401" s="11">
        <f t="shared" si="18"/>
        <v>2.2761393261310556</v>
      </c>
      <c r="J401" s="11">
        <f t="shared" si="19"/>
        <v>0.63622915888581266</v>
      </c>
      <c r="K401" s="11">
        <f t="shared" si="20"/>
        <v>0</v>
      </c>
    </row>
    <row r="402" spans="1:11">
      <c r="A402" s="14" t="s">
        <v>35</v>
      </c>
      <c r="B402" s="14" t="s">
        <v>15</v>
      </c>
      <c r="C402" s="14" t="s">
        <v>9</v>
      </c>
      <c r="D402" s="22">
        <v>127760524</v>
      </c>
      <c r="E402" s="1">
        <v>2007</v>
      </c>
      <c r="F402" s="30">
        <v>321002</v>
      </c>
      <c r="G402" s="29">
        <v>92875</v>
      </c>
      <c r="H402" s="29"/>
      <c r="I402" s="11">
        <f t="shared" si="18"/>
        <v>2.5125288308930229</v>
      </c>
      <c r="J402" s="11">
        <f t="shared" si="19"/>
        <v>0.72694598528728649</v>
      </c>
      <c r="K402" s="11">
        <f t="shared" si="20"/>
        <v>0</v>
      </c>
    </row>
    <row r="403" spans="1:11">
      <c r="A403" s="14" t="s">
        <v>35</v>
      </c>
      <c r="B403" s="14" t="s">
        <v>15</v>
      </c>
      <c r="C403" s="14" t="s">
        <v>9</v>
      </c>
      <c r="D403" s="22">
        <v>129563623</v>
      </c>
      <c r="E403" s="1">
        <v>2008</v>
      </c>
      <c r="F403" s="30">
        <v>370588</v>
      </c>
      <c r="G403" s="29">
        <v>1599269</v>
      </c>
      <c r="H403" s="29"/>
      <c r="I403" s="11">
        <f t="shared" si="18"/>
        <v>2.8602781507584112</v>
      </c>
      <c r="J403" s="11">
        <f t="shared" si="19"/>
        <v>12.343503237787662</v>
      </c>
      <c r="K403" s="11">
        <f t="shared" si="20"/>
        <v>0</v>
      </c>
    </row>
    <row r="404" spans="1:11">
      <c r="A404" s="14" t="s">
        <v>35</v>
      </c>
      <c r="B404" s="14" t="s">
        <v>15</v>
      </c>
      <c r="C404" s="14" t="s">
        <v>9</v>
      </c>
      <c r="D404" s="22">
        <v>131286298</v>
      </c>
      <c r="E404" s="1">
        <v>2009</v>
      </c>
      <c r="F404" s="30">
        <v>383337</v>
      </c>
      <c r="G404" s="29">
        <v>111981</v>
      </c>
      <c r="H404" s="29"/>
      <c r="I404" s="11">
        <f t="shared" si="18"/>
        <v>2.9198553530696705</v>
      </c>
      <c r="J404" s="11">
        <f t="shared" si="19"/>
        <v>0.85295268208415775</v>
      </c>
      <c r="K404" s="11">
        <f t="shared" si="20"/>
        <v>0</v>
      </c>
    </row>
    <row r="405" spans="1:11">
      <c r="A405" s="14" t="s">
        <v>35</v>
      </c>
      <c r="B405" s="14" t="s">
        <v>15</v>
      </c>
      <c r="C405" s="14" t="s">
        <v>9</v>
      </c>
      <c r="D405" s="22">
        <v>132928646</v>
      </c>
      <c r="E405" s="1">
        <v>2010</v>
      </c>
      <c r="F405" s="30">
        <v>404793</v>
      </c>
      <c r="G405" s="29">
        <v>116364</v>
      </c>
      <c r="H405" s="29"/>
      <c r="I405" s="11">
        <f t="shared" si="18"/>
        <v>3.0451901240309027</v>
      </c>
      <c r="J405" s="11">
        <f t="shared" si="19"/>
        <v>0.87538693503279952</v>
      </c>
      <c r="K405" s="11">
        <f t="shared" si="20"/>
        <v>0</v>
      </c>
    </row>
    <row r="406" spans="1:11">
      <c r="A406" s="14" t="s">
        <v>35</v>
      </c>
      <c r="B406" s="14" t="s">
        <v>15</v>
      </c>
      <c r="C406" s="14" t="s">
        <v>9</v>
      </c>
      <c r="D406" s="22">
        <v>134529753</v>
      </c>
      <c r="E406" s="1">
        <v>2011</v>
      </c>
      <c r="F406" s="30">
        <v>421434</v>
      </c>
      <c r="G406" s="29">
        <v>110739</v>
      </c>
      <c r="H406" s="29"/>
      <c r="I406" s="11">
        <f t="shared" si="18"/>
        <v>3.1326453115542403</v>
      </c>
      <c r="J406" s="11">
        <f t="shared" si="19"/>
        <v>0.82315619801963069</v>
      </c>
      <c r="K406" s="11">
        <f t="shared" si="20"/>
        <v>0</v>
      </c>
    </row>
    <row r="407" spans="1:11">
      <c r="A407" s="14" t="s">
        <v>36</v>
      </c>
      <c r="B407" s="14" t="s">
        <v>15</v>
      </c>
      <c r="C407" s="14" t="s">
        <v>9</v>
      </c>
      <c r="D407" s="22">
        <v>136111838</v>
      </c>
      <c r="E407" s="1">
        <v>2012</v>
      </c>
      <c r="F407" s="30">
        <v>397195</v>
      </c>
      <c r="G407" s="29">
        <v>109403</v>
      </c>
      <c r="H407" s="29"/>
      <c r="I407" s="11">
        <f t="shared" si="18"/>
        <v>2.9181517628172799</v>
      </c>
      <c r="J407" s="11">
        <f t="shared" si="19"/>
        <v>0.80377285038205126</v>
      </c>
      <c r="K407" s="11">
        <f t="shared" si="20"/>
        <v>0</v>
      </c>
    </row>
    <row r="408" spans="1:11">
      <c r="A408" s="14" t="s">
        <v>36</v>
      </c>
      <c r="B408" s="14" t="s">
        <v>15</v>
      </c>
      <c r="C408" s="14" t="s">
        <v>9</v>
      </c>
      <c r="D408" s="22">
        <v>137664739</v>
      </c>
      <c r="E408" s="1">
        <v>2013</v>
      </c>
      <c r="F408" s="30">
        <v>404299</v>
      </c>
      <c r="G408" s="29">
        <v>113305</v>
      </c>
      <c r="H408" s="29"/>
      <c r="I408" s="11">
        <f t="shared" si="18"/>
        <v>2.936837733008741</v>
      </c>
      <c r="J408" s="11">
        <f t="shared" si="19"/>
        <v>0.82305026561667327</v>
      </c>
      <c r="K408" s="11">
        <f t="shared" si="20"/>
        <v>0</v>
      </c>
    </row>
    <row r="409" spans="1:11">
      <c r="A409" s="14" t="s">
        <v>36</v>
      </c>
      <c r="B409" s="14" t="s">
        <v>15</v>
      </c>
      <c r="C409" s="14" t="s">
        <v>9</v>
      </c>
      <c r="D409" s="22">
        <v>139123483</v>
      </c>
      <c r="E409" s="1">
        <v>2014</v>
      </c>
      <c r="F409" s="30">
        <v>375499</v>
      </c>
      <c r="G409" s="29">
        <v>125367</v>
      </c>
      <c r="H409" s="29"/>
      <c r="I409" s="11">
        <f t="shared" si="18"/>
        <v>2.6990339222602699</v>
      </c>
      <c r="J409" s="11">
        <f t="shared" si="19"/>
        <v>0.90112033782247958</v>
      </c>
      <c r="K409" s="11">
        <f t="shared" si="20"/>
        <v>0</v>
      </c>
    </row>
    <row r="410" spans="1:11">
      <c r="A410" s="14" t="s">
        <v>36</v>
      </c>
      <c r="B410" s="14" t="s">
        <v>15</v>
      </c>
      <c r="C410" s="14" t="s">
        <v>9</v>
      </c>
      <c r="D410" s="22">
        <v>140448837</v>
      </c>
      <c r="E410" s="1">
        <v>2015</v>
      </c>
      <c r="F410" s="30">
        <v>372370</v>
      </c>
      <c r="G410" s="29">
        <v>560537</v>
      </c>
      <c r="H410" s="29"/>
      <c r="I410" s="11">
        <f t="shared" si="18"/>
        <v>2.6512857489877257</v>
      </c>
      <c r="J410" s="11">
        <f t="shared" si="19"/>
        <v>3.991040523888425</v>
      </c>
      <c r="K410" s="11">
        <f t="shared" si="20"/>
        <v>0</v>
      </c>
    </row>
    <row r="411" spans="1:11">
      <c r="A411" s="14" t="s">
        <v>36</v>
      </c>
      <c r="B411" s="14" t="s">
        <v>15</v>
      </c>
      <c r="C411" s="14" t="s">
        <v>9</v>
      </c>
      <c r="D411" s="22">
        <v>141674834</v>
      </c>
      <c r="E411" s="1">
        <v>2016</v>
      </c>
      <c r="F411" s="30">
        <v>365345</v>
      </c>
      <c r="G411" s="29">
        <v>209499</v>
      </c>
      <c r="H411" s="29"/>
      <c r="I411" s="11">
        <f t="shared" si="18"/>
        <v>2.5787572124488953</v>
      </c>
      <c r="J411" s="11">
        <f t="shared" si="19"/>
        <v>1.4787312191239272</v>
      </c>
      <c r="K411" s="11">
        <f t="shared" si="20"/>
        <v>0</v>
      </c>
    </row>
    <row r="412" spans="1:11">
      <c r="A412" s="14" t="s">
        <v>36</v>
      </c>
      <c r="B412" s="14" t="s">
        <v>15</v>
      </c>
      <c r="C412" s="14" t="s">
        <v>9</v>
      </c>
      <c r="D412" s="22">
        <v>142778508</v>
      </c>
      <c r="E412" s="1">
        <v>2017</v>
      </c>
      <c r="F412" s="30">
        <v>396932</v>
      </c>
      <c r="G412" s="29">
        <v>206947</v>
      </c>
      <c r="H412" s="29"/>
      <c r="I412" s="11">
        <f t="shared" si="18"/>
        <v>2.7800542641893973</v>
      </c>
      <c r="J412" s="11">
        <f t="shared" si="19"/>
        <v>1.4494268283010774</v>
      </c>
      <c r="K412" s="11">
        <f t="shared" si="20"/>
        <v>0</v>
      </c>
    </row>
    <row r="413" spans="1:11">
      <c r="A413" s="14" t="s">
        <v>36</v>
      </c>
      <c r="B413" s="14" t="s">
        <v>15</v>
      </c>
      <c r="C413" s="14" t="s">
        <v>9</v>
      </c>
      <c r="D413" s="22">
        <v>143697195</v>
      </c>
      <c r="E413" s="1">
        <v>2018</v>
      </c>
      <c r="F413" s="30">
        <v>447753</v>
      </c>
      <c r="G413" s="29">
        <v>227745</v>
      </c>
      <c r="H413" s="29"/>
      <c r="I413" s="11">
        <f t="shared" si="18"/>
        <v>3.115948087921967</v>
      </c>
      <c r="J413" s="11">
        <f t="shared" si="19"/>
        <v>1.5848952375166405</v>
      </c>
      <c r="K413" s="11">
        <f t="shared" si="20"/>
        <v>0</v>
      </c>
    </row>
    <row r="414" spans="1:11">
      <c r="A414" s="14" t="s">
        <v>36</v>
      </c>
      <c r="B414" s="14" t="s">
        <v>15</v>
      </c>
      <c r="C414" s="14" t="s">
        <v>9</v>
      </c>
      <c r="D414" s="22">
        <v>144528231</v>
      </c>
      <c r="E414" s="1">
        <v>2019</v>
      </c>
      <c r="F414" s="30">
        <v>525931</v>
      </c>
      <c r="G414" s="29">
        <v>231522</v>
      </c>
      <c r="H414" s="29"/>
      <c r="I414" s="11">
        <f t="shared" si="18"/>
        <v>3.6389499571194506</v>
      </c>
      <c r="J414" s="11">
        <f t="shared" si="19"/>
        <v>1.6019154071013295</v>
      </c>
      <c r="K414" s="11">
        <f t="shared" si="20"/>
        <v>0</v>
      </c>
    </row>
    <row r="415" spans="1:11">
      <c r="A415" s="14" t="s">
        <v>36</v>
      </c>
      <c r="B415" s="14" t="s">
        <v>15</v>
      </c>
      <c r="C415" s="14" t="s">
        <v>9</v>
      </c>
      <c r="D415" s="22">
        <v>145321093</v>
      </c>
      <c r="E415" s="1">
        <v>2020</v>
      </c>
      <c r="F415" s="30">
        <v>609316</v>
      </c>
      <c r="G415" s="29">
        <v>214460</v>
      </c>
      <c r="H415" s="29">
        <v>4238155</v>
      </c>
      <c r="I415" s="11">
        <f t="shared" si="18"/>
        <v>4.1928944203578213</v>
      </c>
      <c r="J415" s="11">
        <f t="shared" si="19"/>
        <v>1.4757664945446014</v>
      </c>
      <c r="K415" s="11">
        <f t="shared" si="20"/>
        <v>29.164073242966868</v>
      </c>
    </row>
    <row r="416" spans="1:11">
      <c r="A416" s="14" t="s">
        <v>36</v>
      </c>
      <c r="B416" s="14" t="s">
        <v>15</v>
      </c>
      <c r="C416" s="14" t="s">
        <v>9</v>
      </c>
      <c r="D416" s="22">
        <v>145885274</v>
      </c>
      <c r="E416" s="1">
        <v>2021</v>
      </c>
      <c r="F416" s="30">
        <v>802127</v>
      </c>
      <c r="G416" s="29">
        <v>239361</v>
      </c>
      <c r="H416" s="29">
        <v>4435440</v>
      </c>
      <c r="I416" s="11">
        <f t="shared" si="18"/>
        <v>5.4983411142648979</v>
      </c>
      <c r="J416" s="11">
        <f t="shared" si="19"/>
        <v>1.6407481950508589</v>
      </c>
      <c r="K416" s="11">
        <f t="shared" si="20"/>
        <v>30.403617023058821</v>
      </c>
    </row>
    <row r="417" spans="1:11">
      <c r="A417" s="14" t="s">
        <v>36</v>
      </c>
      <c r="B417" s="14" t="s">
        <v>15</v>
      </c>
      <c r="C417" s="14" t="s">
        <v>9</v>
      </c>
      <c r="D417" s="22">
        <v>146259149</v>
      </c>
      <c r="E417" s="1">
        <v>2022</v>
      </c>
      <c r="F417" s="30">
        <v>825116</v>
      </c>
      <c r="G417" s="29">
        <v>272207</v>
      </c>
      <c r="H417" s="29">
        <v>5943433</v>
      </c>
      <c r="I417" s="11">
        <f t="shared" si="18"/>
        <v>5.641465888742454</v>
      </c>
      <c r="J417" s="11">
        <f t="shared" si="19"/>
        <v>1.8611280173659428</v>
      </c>
      <c r="K417" s="11">
        <f t="shared" si="20"/>
        <v>40.636316022869785</v>
      </c>
    </row>
    <row r="418" spans="1:11">
      <c r="A418" s="14" t="s">
        <v>36</v>
      </c>
      <c r="B418" s="14" t="s">
        <v>15</v>
      </c>
      <c r="C418" s="14" t="s">
        <v>9</v>
      </c>
      <c r="D418" s="22">
        <v>146595887</v>
      </c>
      <c r="E418" s="1">
        <v>2023</v>
      </c>
      <c r="F418" s="30">
        <v>872849</v>
      </c>
      <c r="G418" s="29">
        <v>335004</v>
      </c>
      <c r="H418" s="29">
        <v>6558126</v>
      </c>
      <c r="I418" s="11">
        <f t="shared" si="18"/>
        <v>5.9541165708148416</v>
      </c>
      <c r="J418" s="11">
        <f t="shared" si="19"/>
        <v>2.2852210035060536</v>
      </c>
      <c r="K418" s="11">
        <f t="shared" si="20"/>
        <v>44.736084580599453</v>
      </c>
    </row>
    <row r="419" spans="1:11">
      <c r="A419" s="14" t="s">
        <v>36</v>
      </c>
      <c r="B419" s="14" t="s">
        <v>15</v>
      </c>
      <c r="C419" s="14" t="s">
        <v>9</v>
      </c>
      <c r="D419" s="22">
        <v>146884644</v>
      </c>
      <c r="E419" s="1">
        <v>2024</v>
      </c>
      <c r="F419" s="30">
        <v>979211</v>
      </c>
      <c r="G419" s="29">
        <v>377418</v>
      </c>
      <c r="H419" s="29">
        <v>7250262</v>
      </c>
      <c r="I419" s="11">
        <f t="shared" si="18"/>
        <v>6.6665307777169689</v>
      </c>
      <c r="J419" s="11">
        <f t="shared" si="19"/>
        <v>2.5694857523704111</v>
      </c>
      <c r="K419" s="11">
        <f t="shared" si="20"/>
        <v>49.360244900753543</v>
      </c>
    </row>
    <row r="420" spans="1:11">
      <c r="A420" s="16" t="s">
        <v>37</v>
      </c>
      <c r="B420" s="14" t="s">
        <v>20</v>
      </c>
      <c r="C420" s="14" t="s">
        <v>16</v>
      </c>
      <c r="D420" s="22">
        <v>258447</v>
      </c>
      <c r="E420" s="1">
        <v>2006</v>
      </c>
      <c r="F420" s="30"/>
      <c r="G420" s="29"/>
      <c r="H420" s="29"/>
      <c r="I420" s="11">
        <f t="shared" si="18"/>
        <v>0</v>
      </c>
      <c r="J420" s="11">
        <f t="shared" si="19"/>
        <v>0</v>
      </c>
      <c r="K420" s="11">
        <f t="shared" si="20"/>
        <v>0</v>
      </c>
    </row>
    <row r="421" spans="1:11">
      <c r="A421" s="14" t="s">
        <v>37</v>
      </c>
      <c r="B421" s="14" t="s">
        <v>20</v>
      </c>
      <c r="C421" s="14" t="s">
        <v>16</v>
      </c>
      <c r="D421" s="22">
        <v>264010</v>
      </c>
      <c r="E421" s="1">
        <v>2007</v>
      </c>
      <c r="F421" s="30"/>
      <c r="G421" s="29"/>
      <c r="H421" s="29"/>
      <c r="I421" s="11">
        <f t="shared" si="18"/>
        <v>0</v>
      </c>
      <c r="J421" s="11">
        <f t="shared" si="19"/>
        <v>0</v>
      </c>
      <c r="K421" s="11">
        <f t="shared" si="20"/>
        <v>0</v>
      </c>
    </row>
    <row r="422" spans="1:11">
      <c r="A422" s="14" t="s">
        <v>37</v>
      </c>
      <c r="B422" s="14" t="s">
        <v>20</v>
      </c>
      <c r="C422" s="14" t="s">
        <v>16</v>
      </c>
      <c r="D422" s="22">
        <v>268965</v>
      </c>
      <c r="E422" s="1">
        <v>2008</v>
      </c>
      <c r="F422" s="30"/>
      <c r="G422" s="29"/>
      <c r="H422" s="29"/>
      <c r="I422" s="11">
        <f t="shared" si="18"/>
        <v>0</v>
      </c>
      <c r="J422" s="11">
        <f t="shared" si="19"/>
        <v>0</v>
      </c>
      <c r="K422" s="11">
        <f t="shared" si="20"/>
        <v>0</v>
      </c>
    </row>
    <row r="423" spans="1:11">
      <c r="A423" s="14" t="s">
        <v>37</v>
      </c>
      <c r="B423" s="14" t="s">
        <v>20</v>
      </c>
      <c r="C423" s="14" t="s">
        <v>16</v>
      </c>
      <c r="D423" s="22">
        <v>274075</v>
      </c>
      <c r="E423" s="1">
        <v>2009</v>
      </c>
      <c r="F423" s="30"/>
      <c r="G423" s="29"/>
      <c r="H423" s="29"/>
      <c r="I423" s="11">
        <f t="shared" si="18"/>
        <v>0</v>
      </c>
      <c r="J423" s="11">
        <f t="shared" si="19"/>
        <v>0</v>
      </c>
      <c r="K423" s="11">
        <f t="shared" si="20"/>
        <v>0</v>
      </c>
    </row>
    <row r="424" spans="1:11">
      <c r="A424" s="14" t="s">
        <v>37</v>
      </c>
      <c r="B424" s="14" t="s">
        <v>20</v>
      </c>
      <c r="C424" s="14" t="s">
        <v>16</v>
      </c>
      <c r="D424" s="22">
        <v>279421</v>
      </c>
      <c r="E424" s="1">
        <v>2010</v>
      </c>
      <c r="F424" s="30"/>
      <c r="G424" s="29"/>
      <c r="H424" s="29"/>
      <c r="I424" s="11">
        <f t="shared" si="18"/>
        <v>0</v>
      </c>
      <c r="J424" s="11">
        <f t="shared" si="19"/>
        <v>0</v>
      </c>
      <c r="K424" s="11">
        <f t="shared" si="20"/>
        <v>0</v>
      </c>
    </row>
    <row r="425" spans="1:11">
      <c r="A425" s="14" t="s">
        <v>37</v>
      </c>
      <c r="B425" s="14" t="s">
        <v>20</v>
      </c>
      <c r="C425" s="14" t="s">
        <v>16</v>
      </c>
      <c r="D425" s="22">
        <v>284867</v>
      </c>
      <c r="E425" s="1">
        <v>2011</v>
      </c>
      <c r="F425" s="30"/>
      <c r="G425" s="29"/>
      <c r="H425" s="29"/>
      <c r="I425" s="11">
        <f t="shared" si="18"/>
        <v>0</v>
      </c>
      <c r="J425" s="11">
        <f t="shared" si="19"/>
        <v>0</v>
      </c>
      <c r="K425" s="11">
        <f t="shared" si="20"/>
        <v>0</v>
      </c>
    </row>
    <row r="426" spans="1:11">
      <c r="A426" s="14" t="s">
        <v>37</v>
      </c>
      <c r="B426" s="14" t="s">
        <v>20</v>
      </c>
      <c r="C426" s="14" t="s">
        <v>16</v>
      </c>
      <c r="D426" s="22">
        <v>290109</v>
      </c>
      <c r="E426" s="1">
        <v>2012</v>
      </c>
      <c r="F426" s="30">
        <v>480</v>
      </c>
      <c r="G426" s="29"/>
      <c r="H426" s="29"/>
      <c r="I426" s="11">
        <f t="shared" si="18"/>
        <v>1.6545505310073112</v>
      </c>
      <c r="J426" s="11">
        <f t="shared" si="19"/>
        <v>0</v>
      </c>
      <c r="K426" s="11">
        <f t="shared" si="20"/>
        <v>0</v>
      </c>
    </row>
    <row r="427" spans="1:11">
      <c r="A427" s="14" t="s">
        <v>37</v>
      </c>
      <c r="B427" s="14" t="s">
        <v>20</v>
      </c>
      <c r="C427" s="14" t="s">
        <v>16</v>
      </c>
      <c r="D427" s="22">
        <v>295144</v>
      </c>
      <c r="E427" s="1">
        <v>2013</v>
      </c>
      <c r="F427" s="30">
        <v>475</v>
      </c>
      <c r="G427" s="29"/>
      <c r="H427" s="29"/>
      <c r="I427" s="11">
        <f t="shared" si="18"/>
        <v>1.6093838939636245</v>
      </c>
      <c r="J427" s="11">
        <f t="shared" si="19"/>
        <v>0</v>
      </c>
      <c r="K427" s="11">
        <f t="shared" si="20"/>
        <v>0</v>
      </c>
    </row>
    <row r="428" spans="1:11">
      <c r="A428" s="14" t="s">
        <v>37</v>
      </c>
      <c r="B428" s="14" t="s">
        <v>20</v>
      </c>
      <c r="C428" s="14" t="s">
        <v>16</v>
      </c>
      <c r="D428" s="22">
        <v>300158</v>
      </c>
      <c r="E428" s="1">
        <v>2014</v>
      </c>
      <c r="F428" s="30">
        <v>457</v>
      </c>
      <c r="G428" s="29"/>
      <c r="H428" s="29"/>
      <c r="I428" s="11">
        <f t="shared" si="18"/>
        <v>1.5225314667608394</v>
      </c>
      <c r="J428" s="11">
        <f t="shared" si="19"/>
        <v>0</v>
      </c>
      <c r="K428" s="11">
        <f t="shared" si="20"/>
        <v>0</v>
      </c>
    </row>
    <row r="429" spans="1:11">
      <c r="A429" s="14" t="s">
        <v>37</v>
      </c>
      <c r="B429" s="14" t="s">
        <v>20</v>
      </c>
      <c r="C429" s="14" t="s">
        <v>16</v>
      </c>
      <c r="D429" s="22">
        <v>305116</v>
      </c>
      <c r="E429" s="1">
        <v>2015</v>
      </c>
      <c r="F429" s="30">
        <v>429</v>
      </c>
      <c r="G429" s="29">
        <v>79</v>
      </c>
      <c r="H429" s="30">
        <v>11767</v>
      </c>
      <c r="I429" s="11">
        <f t="shared" si="18"/>
        <v>1.4060226274597203</v>
      </c>
      <c r="J429" s="11">
        <f t="shared" si="19"/>
        <v>0.25891791974199974</v>
      </c>
      <c r="K429" s="11">
        <f t="shared" si="20"/>
        <v>38.56566027346976</v>
      </c>
    </row>
    <row r="430" spans="1:11">
      <c r="A430" s="14" t="s">
        <v>37</v>
      </c>
      <c r="B430" s="14" t="s">
        <v>20</v>
      </c>
      <c r="C430" s="14" t="s">
        <v>16</v>
      </c>
      <c r="D430" s="22">
        <v>309815</v>
      </c>
      <c r="E430" s="1">
        <v>2016</v>
      </c>
      <c r="F430" s="30">
        <v>580</v>
      </c>
      <c r="G430" s="29">
        <v>69</v>
      </c>
      <c r="H430" s="30">
        <v>12117</v>
      </c>
      <c r="I430" s="11">
        <f t="shared" si="18"/>
        <v>1.872084953924116</v>
      </c>
      <c r="J430" s="11">
        <f t="shared" si="19"/>
        <v>0.2227135548633862</v>
      </c>
      <c r="K430" s="11">
        <f t="shared" si="20"/>
        <v>39.110436873618127</v>
      </c>
    </row>
    <row r="431" spans="1:11">
      <c r="A431" s="14" t="s">
        <v>37</v>
      </c>
      <c r="B431" s="14" t="s">
        <v>20</v>
      </c>
      <c r="C431" s="14" t="s">
        <v>16</v>
      </c>
      <c r="D431" s="22">
        <v>314193</v>
      </c>
      <c r="E431" s="1">
        <v>2017</v>
      </c>
      <c r="F431" s="30">
        <v>668</v>
      </c>
      <c r="G431" s="29">
        <v>96</v>
      </c>
      <c r="H431" s="30">
        <v>12628</v>
      </c>
      <c r="I431" s="11">
        <f t="shared" si="18"/>
        <v>2.1260817395677178</v>
      </c>
      <c r="J431" s="11">
        <f t="shared" si="19"/>
        <v>0.30554468113548039</v>
      </c>
      <c r="K431" s="11">
        <f t="shared" si="20"/>
        <v>40.191856597696322</v>
      </c>
    </row>
    <row r="432" spans="1:11">
      <c r="A432" s="14" t="s">
        <v>37</v>
      </c>
      <c r="B432" s="14" t="s">
        <v>20</v>
      </c>
      <c r="C432" s="14" t="s">
        <v>16</v>
      </c>
      <c r="D432" s="22">
        <v>318285</v>
      </c>
      <c r="E432" s="1">
        <v>2018</v>
      </c>
      <c r="F432" s="30">
        <v>624</v>
      </c>
      <c r="G432" s="29">
        <v>48</v>
      </c>
      <c r="H432" s="30">
        <v>13200</v>
      </c>
      <c r="I432" s="11">
        <f t="shared" si="18"/>
        <v>1.9605070926999386</v>
      </c>
      <c r="J432" s="11">
        <f t="shared" si="19"/>
        <v>0.15080823789999531</v>
      </c>
      <c r="K432" s="11">
        <f t="shared" si="20"/>
        <v>41.472265422498701</v>
      </c>
    </row>
    <row r="433" spans="1:11">
      <c r="A433" s="14" t="s">
        <v>37</v>
      </c>
      <c r="B433" s="14" t="s">
        <v>20</v>
      </c>
      <c r="C433" s="14" t="s">
        <v>16</v>
      </c>
      <c r="D433" s="22">
        <v>322116</v>
      </c>
      <c r="E433" s="1">
        <v>2019</v>
      </c>
      <c r="F433" s="30">
        <v>779</v>
      </c>
      <c r="G433" s="29">
        <v>30</v>
      </c>
      <c r="H433" s="30">
        <v>13776</v>
      </c>
      <c r="I433" s="11">
        <f t="shared" si="18"/>
        <v>2.4183834395062647</v>
      </c>
      <c r="J433" s="11">
        <f t="shared" si="19"/>
        <v>9.3134150430279769E-2</v>
      </c>
      <c r="K433" s="11">
        <f t="shared" si="20"/>
        <v>42.767201877584476</v>
      </c>
    </row>
    <row r="434" spans="1:11">
      <c r="A434" s="14" t="s">
        <v>37</v>
      </c>
      <c r="B434" s="14" t="s">
        <v>20</v>
      </c>
      <c r="C434" s="14" t="s">
        <v>16</v>
      </c>
      <c r="D434" s="22">
        <v>325652</v>
      </c>
      <c r="E434" s="1">
        <v>2020</v>
      </c>
      <c r="F434" s="30">
        <v>343</v>
      </c>
      <c r="G434" s="36">
        <v>83</v>
      </c>
      <c r="H434" s="30">
        <v>14036</v>
      </c>
      <c r="I434" s="11">
        <f t="shared" si="18"/>
        <v>1.0532715905322245</v>
      </c>
      <c r="J434" s="11">
        <f t="shared" si="19"/>
        <v>0.2548733003328707</v>
      </c>
      <c r="K434" s="11">
        <f t="shared" si="20"/>
        <v>43.10122462014666</v>
      </c>
    </row>
    <row r="435" spans="1:11">
      <c r="A435" s="14" t="s">
        <v>37</v>
      </c>
      <c r="B435" s="14" t="s">
        <v>20</v>
      </c>
      <c r="C435" s="14" t="s">
        <v>16</v>
      </c>
      <c r="D435" s="22">
        <v>328573</v>
      </c>
      <c r="E435" s="1">
        <v>2021</v>
      </c>
      <c r="F435" s="30">
        <v>134</v>
      </c>
      <c r="G435" s="36">
        <v>33</v>
      </c>
      <c r="H435" s="30">
        <v>14137</v>
      </c>
      <c r="I435" s="11">
        <f t="shared" si="18"/>
        <v>0.40782413649326027</v>
      </c>
      <c r="J435" s="11">
        <f t="shared" si="19"/>
        <v>0.10043430227072828</v>
      </c>
      <c r="K435" s="11">
        <f t="shared" si="20"/>
        <v>43.025446400038952</v>
      </c>
    </row>
    <row r="436" spans="1:11">
      <c r="A436" s="14" t="s">
        <v>37</v>
      </c>
      <c r="B436" s="14" t="s">
        <v>20</v>
      </c>
      <c r="C436" s="14" t="s">
        <v>16</v>
      </c>
      <c r="D436" s="22">
        <v>330673</v>
      </c>
      <c r="E436" s="1">
        <v>2022</v>
      </c>
      <c r="F436" s="30">
        <v>89</v>
      </c>
      <c r="G436" s="36">
        <v>58</v>
      </c>
      <c r="H436" s="30">
        <v>14168</v>
      </c>
      <c r="I436" s="11">
        <f t="shared" si="18"/>
        <v>0.26914807075267716</v>
      </c>
      <c r="J436" s="11">
        <f t="shared" si="19"/>
        <v>0.17539986633320531</v>
      </c>
      <c r="K436" s="11">
        <f t="shared" si="20"/>
        <v>42.845953555325046</v>
      </c>
    </row>
    <row r="437" spans="1:11">
      <c r="A437" s="14" t="s">
        <v>37</v>
      </c>
      <c r="B437" s="14" t="s">
        <v>20</v>
      </c>
      <c r="C437" s="14" t="s">
        <v>16</v>
      </c>
      <c r="D437" s="22">
        <v>332575</v>
      </c>
      <c r="E437" s="1">
        <v>2023</v>
      </c>
      <c r="F437" s="30">
        <v>121</v>
      </c>
      <c r="G437" s="36">
        <v>84</v>
      </c>
      <c r="H437" s="30">
        <v>14205</v>
      </c>
      <c r="I437" s="11">
        <f t="shared" si="18"/>
        <v>0.36382770803578141</v>
      </c>
      <c r="J437" s="11">
        <f t="shared" si="19"/>
        <v>0.25257460723145159</v>
      </c>
      <c r="K437" s="11">
        <f t="shared" si="20"/>
        <v>42.712170187175822</v>
      </c>
    </row>
    <row r="438" spans="1:11">
      <c r="A438" s="14" t="s">
        <v>37</v>
      </c>
      <c r="B438" s="14" t="s">
        <v>20</v>
      </c>
      <c r="C438" s="14" t="s">
        <v>16</v>
      </c>
      <c r="D438" s="22">
        <v>334579</v>
      </c>
      <c r="E438" s="1">
        <v>2024</v>
      </c>
      <c r="F438" s="30">
        <v>157</v>
      </c>
      <c r="G438" s="36">
        <v>21</v>
      </c>
      <c r="H438" s="30">
        <v>14341</v>
      </c>
      <c r="I438" s="11">
        <f t="shared" si="18"/>
        <v>0.46924642610564321</v>
      </c>
      <c r="J438" s="11">
        <f t="shared" si="19"/>
        <v>6.2765445530054184E-2</v>
      </c>
      <c r="K438" s="11">
        <f t="shared" si="20"/>
        <v>42.862821635547959</v>
      </c>
    </row>
    <row r="439" spans="1:11">
      <c r="A439" s="16" t="s">
        <v>38</v>
      </c>
      <c r="B439" s="14" t="s">
        <v>8</v>
      </c>
      <c r="C439" s="14" t="s">
        <v>16</v>
      </c>
      <c r="D439" s="22">
        <v>5251550</v>
      </c>
      <c r="E439" s="1">
        <v>2006</v>
      </c>
      <c r="F439" s="30"/>
      <c r="G439" s="29"/>
      <c r="H439" s="37"/>
      <c r="I439" s="11">
        <f t="shared" si="18"/>
        <v>0</v>
      </c>
      <c r="J439" s="11">
        <f t="shared" si="19"/>
        <v>0</v>
      </c>
      <c r="K439" s="11">
        <f t="shared" si="20"/>
        <v>0</v>
      </c>
    </row>
    <row r="440" spans="1:11">
      <c r="A440" s="14" t="s">
        <v>38</v>
      </c>
      <c r="B440" s="14" t="s">
        <v>8</v>
      </c>
      <c r="C440" s="14" t="s">
        <v>16</v>
      </c>
      <c r="D440" s="22">
        <v>5211765</v>
      </c>
      <c r="E440" s="1">
        <v>2007</v>
      </c>
      <c r="F440" s="30"/>
      <c r="G440" s="29"/>
      <c r="H440" s="37"/>
      <c r="I440" s="11">
        <f t="shared" si="18"/>
        <v>0</v>
      </c>
      <c r="J440" s="11">
        <f t="shared" si="19"/>
        <v>0</v>
      </c>
      <c r="K440" s="11">
        <f t="shared" si="20"/>
        <v>0</v>
      </c>
    </row>
    <row r="441" spans="1:11">
      <c r="A441" s="14" t="s">
        <v>38</v>
      </c>
      <c r="B441" s="14" t="s">
        <v>8</v>
      </c>
      <c r="C441" s="14" t="s">
        <v>16</v>
      </c>
      <c r="D441" s="22">
        <v>5165953</v>
      </c>
      <c r="E441" s="1">
        <v>2008</v>
      </c>
      <c r="F441" s="30">
        <v>37744</v>
      </c>
      <c r="G441" s="29">
        <v>387</v>
      </c>
      <c r="H441" s="37">
        <v>120529</v>
      </c>
      <c r="I441" s="11">
        <f t="shared" si="18"/>
        <v>7.3062995346647552</v>
      </c>
      <c r="J441" s="11">
        <f t="shared" si="19"/>
        <v>7.4913573545868486E-2</v>
      </c>
      <c r="K441" s="11">
        <f t="shared" si="20"/>
        <v>23.331416294341047</v>
      </c>
    </row>
    <row r="442" spans="1:11">
      <c r="A442" s="14" t="s">
        <v>38</v>
      </c>
      <c r="B442" s="14" t="s">
        <v>8</v>
      </c>
      <c r="C442" s="14" t="s">
        <v>16</v>
      </c>
      <c r="D442" s="22">
        <v>5116032</v>
      </c>
      <c r="E442" s="1">
        <v>2009</v>
      </c>
      <c r="F442" s="30">
        <v>31723</v>
      </c>
      <c r="G442" s="29">
        <v>883</v>
      </c>
      <c r="H442" s="37">
        <v>195439</v>
      </c>
      <c r="I442" s="11">
        <f t="shared" si="18"/>
        <v>6.2007039830868926</v>
      </c>
      <c r="J442" s="11">
        <f t="shared" si="19"/>
        <v>0.17259469839125324</v>
      </c>
      <c r="K442" s="11">
        <f t="shared" si="20"/>
        <v>38.201285683905027</v>
      </c>
    </row>
    <row r="443" spans="1:11">
      <c r="A443" s="14" t="s">
        <v>38</v>
      </c>
      <c r="B443" s="14" t="s">
        <v>8</v>
      </c>
      <c r="C443" s="14" t="s">
        <v>16</v>
      </c>
      <c r="D443" s="22">
        <v>5058285</v>
      </c>
      <c r="E443" s="1">
        <v>2010</v>
      </c>
      <c r="F443" s="30">
        <v>29969</v>
      </c>
      <c r="G443" s="29">
        <v>1302</v>
      </c>
      <c r="H443" s="37">
        <v>271275</v>
      </c>
      <c r="I443" s="11">
        <f t="shared" si="18"/>
        <v>5.9247353599095351</v>
      </c>
      <c r="J443" s="11">
        <f t="shared" si="19"/>
        <v>0.25739949409730767</v>
      </c>
      <c r="K443" s="11">
        <f t="shared" si="20"/>
        <v>53.629836990205177</v>
      </c>
    </row>
    <row r="444" spans="1:11">
      <c r="A444" s="14" t="s">
        <v>38</v>
      </c>
      <c r="B444" s="14" t="s">
        <v>8</v>
      </c>
      <c r="C444" s="14" t="s">
        <v>16</v>
      </c>
      <c r="D444" s="22">
        <v>4994331</v>
      </c>
      <c r="E444" s="1">
        <v>2011</v>
      </c>
      <c r="F444" s="30">
        <v>36440</v>
      </c>
      <c r="G444" s="29">
        <v>2157</v>
      </c>
      <c r="H444" s="37">
        <v>341549</v>
      </c>
      <c r="I444" s="11">
        <f t="shared" si="18"/>
        <v>7.2962725137761195</v>
      </c>
      <c r="J444" s="11">
        <f t="shared" si="19"/>
        <v>0.43188967651523297</v>
      </c>
      <c r="K444" s="11">
        <f t="shared" si="20"/>
        <v>68.387337563329311</v>
      </c>
    </row>
    <row r="445" spans="1:11">
      <c r="A445" s="14" t="s">
        <v>38</v>
      </c>
      <c r="B445" s="14" t="s">
        <v>8</v>
      </c>
      <c r="C445" s="14" t="s">
        <v>16</v>
      </c>
      <c r="D445" s="22">
        <v>4930868</v>
      </c>
      <c r="E445" s="1">
        <v>2012</v>
      </c>
      <c r="F445" s="30">
        <v>41169</v>
      </c>
      <c r="G445" s="29">
        <v>2457</v>
      </c>
      <c r="H445" s="37">
        <v>395939</v>
      </c>
      <c r="I445" s="11">
        <f t="shared" si="18"/>
        <v>8.3492399309817262</v>
      </c>
      <c r="J445" s="11">
        <f t="shared" si="19"/>
        <v>0.4982895506430105</v>
      </c>
      <c r="K445" s="11">
        <f t="shared" si="20"/>
        <v>80.29803271959419</v>
      </c>
    </row>
    <row r="446" spans="1:11">
      <c r="A446" s="14" t="s">
        <v>38</v>
      </c>
      <c r="B446" s="14" t="s">
        <v>8</v>
      </c>
      <c r="C446" s="14" t="s">
        <v>16</v>
      </c>
      <c r="D446" s="22">
        <v>4795438</v>
      </c>
      <c r="E446" s="1">
        <v>2013</v>
      </c>
      <c r="F446" s="30">
        <v>40090</v>
      </c>
      <c r="G446" s="29">
        <v>2410</v>
      </c>
      <c r="H446" s="37">
        <v>439515</v>
      </c>
      <c r="I446" s="11">
        <f t="shared" si="18"/>
        <v>8.3600288440805617</v>
      </c>
      <c r="J446" s="11">
        <f t="shared" si="19"/>
        <v>0.50256097566061753</v>
      </c>
      <c r="K446" s="11">
        <f t="shared" si="20"/>
        <v>91.65273328525987</v>
      </c>
    </row>
    <row r="447" spans="1:11">
      <c r="A447" s="14" t="s">
        <v>38</v>
      </c>
      <c r="B447" s="14" t="s">
        <v>8</v>
      </c>
      <c r="C447" s="14" t="s">
        <v>16</v>
      </c>
      <c r="D447" s="22">
        <v>4698239</v>
      </c>
      <c r="E447" s="1">
        <v>2014</v>
      </c>
      <c r="F447" s="30">
        <v>39394</v>
      </c>
      <c r="G447" s="29">
        <v>2676</v>
      </c>
      <c r="H447" s="37">
        <v>482522</v>
      </c>
      <c r="I447" s="11">
        <f t="shared" si="18"/>
        <v>8.3848437680586283</v>
      </c>
      <c r="J447" s="11">
        <f t="shared" si="19"/>
        <v>0.56957511101499947</v>
      </c>
      <c r="K447" s="11">
        <f t="shared" si="20"/>
        <v>102.70273606770537</v>
      </c>
    </row>
    <row r="448" spans="1:11">
      <c r="A448" s="14" t="s">
        <v>38</v>
      </c>
      <c r="B448" s="14" t="s">
        <v>8</v>
      </c>
      <c r="C448" s="14" t="s">
        <v>16</v>
      </c>
      <c r="D448" s="22">
        <v>4601408</v>
      </c>
      <c r="E448" s="1">
        <v>2015</v>
      </c>
      <c r="F448" s="30">
        <v>42634</v>
      </c>
      <c r="G448" s="29">
        <v>2947</v>
      </c>
      <c r="H448" s="37">
        <v>528863</v>
      </c>
      <c r="I448" s="11">
        <f t="shared" si="18"/>
        <v>9.2654248438738751</v>
      </c>
      <c r="J448" s="11">
        <f t="shared" si="19"/>
        <v>0.64045613864278061</v>
      </c>
      <c r="K448" s="11">
        <f t="shared" si="20"/>
        <v>114.93503727554696</v>
      </c>
    </row>
    <row r="449" spans="1:11">
      <c r="A449" s="14" t="s">
        <v>38</v>
      </c>
      <c r="B449" s="14" t="s">
        <v>8</v>
      </c>
      <c r="C449" s="14" t="s">
        <v>16</v>
      </c>
      <c r="D449" s="22">
        <v>4508700</v>
      </c>
      <c r="E449" s="1">
        <v>2016</v>
      </c>
      <c r="F449" s="30">
        <v>46965</v>
      </c>
      <c r="G449" s="29">
        <v>2914</v>
      </c>
      <c r="H449" s="37">
        <v>579177</v>
      </c>
      <c r="I449" s="11">
        <f t="shared" si="18"/>
        <v>10.416528045778161</v>
      </c>
      <c r="J449" s="11">
        <f t="shared" si="19"/>
        <v>0.64630603056313352</v>
      </c>
      <c r="K449" s="11">
        <f t="shared" si="20"/>
        <v>128.4576485461441</v>
      </c>
    </row>
    <row r="450" spans="1:11">
      <c r="A450" s="14" t="s">
        <v>38</v>
      </c>
      <c r="B450" s="14" t="s">
        <v>8</v>
      </c>
      <c r="C450" s="14" t="s">
        <v>16</v>
      </c>
      <c r="D450" s="22">
        <v>4419454</v>
      </c>
      <c r="E450" s="1">
        <v>2017</v>
      </c>
      <c r="F450" s="30">
        <v>46746</v>
      </c>
      <c r="G450" s="29">
        <v>3279</v>
      </c>
      <c r="H450" s="37">
        <v>628919</v>
      </c>
      <c r="I450" s="11">
        <f t="shared" ref="I450:I513" si="21">(F450/D450)*1000</f>
        <v>10.577324710247012</v>
      </c>
      <c r="J450" s="11">
        <f t="shared" ref="J450:J513" si="22">(G450/D450)*1000</f>
        <v>0.74194685587857678</v>
      </c>
      <c r="K450" s="11">
        <f t="shared" ref="K450:K513" si="23">(H450/D450)*1000</f>
        <v>142.30694560911823</v>
      </c>
    </row>
    <row r="451" spans="1:11">
      <c r="A451" s="14" t="s">
        <v>38</v>
      </c>
      <c r="B451" s="14" t="s">
        <v>8</v>
      </c>
      <c r="C451" s="14" t="s">
        <v>16</v>
      </c>
      <c r="D451" s="22">
        <v>4330344</v>
      </c>
      <c r="E451" s="1">
        <v>2018</v>
      </c>
      <c r="F451" s="30">
        <v>46131</v>
      </c>
      <c r="G451" s="29">
        <v>3504</v>
      </c>
      <c r="H451" s="37">
        <v>678084</v>
      </c>
      <c r="I451" s="11">
        <f t="shared" si="21"/>
        <v>10.65296429105863</v>
      </c>
      <c r="J451" s="11">
        <f t="shared" si="22"/>
        <v>0.80917358990417387</v>
      </c>
      <c r="K451" s="11">
        <f t="shared" si="23"/>
        <v>156.58894535861353</v>
      </c>
    </row>
    <row r="452" spans="1:11">
      <c r="A452" s="14" t="s">
        <v>38</v>
      </c>
      <c r="B452" s="14" t="s">
        <v>8</v>
      </c>
      <c r="C452" s="14" t="s">
        <v>16</v>
      </c>
      <c r="D452" s="22">
        <v>4243540</v>
      </c>
      <c r="E452" s="1">
        <v>2019</v>
      </c>
      <c r="F452" s="30">
        <v>43093</v>
      </c>
      <c r="G452" s="29">
        <v>3528</v>
      </c>
      <c r="H452" s="37">
        <v>724177</v>
      </c>
      <c r="I452" s="11">
        <f t="shared" si="21"/>
        <v>10.154964958501628</v>
      </c>
      <c r="J452" s="11">
        <f t="shared" si="22"/>
        <v>0.83138134670581632</v>
      </c>
      <c r="K452" s="11">
        <f t="shared" si="23"/>
        <v>170.65398228837245</v>
      </c>
    </row>
    <row r="453" spans="1:11">
      <c r="A453" s="14" t="s">
        <v>38</v>
      </c>
      <c r="B453" s="14" t="s">
        <v>8</v>
      </c>
      <c r="C453" s="14" t="s">
        <v>16</v>
      </c>
      <c r="D453" s="22">
        <v>4184680</v>
      </c>
      <c r="E453" s="1">
        <v>2020</v>
      </c>
      <c r="F453" s="30">
        <v>35099</v>
      </c>
      <c r="G453" s="29">
        <v>3351</v>
      </c>
      <c r="H453" s="37">
        <v>759310</v>
      </c>
      <c r="I453" s="11">
        <f t="shared" si="21"/>
        <v>8.3874991636158569</v>
      </c>
      <c r="J453" s="11">
        <f t="shared" si="22"/>
        <v>0.80077807622088182</v>
      </c>
      <c r="K453" s="11">
        <f t="shared" si="23"/>
        <v>181.44995555215692</v>
      </c>
    </row>
    <row r="454" spans="1:11">
      <c r="A454" s="14" t="s">
        <v>38</v>
      </c>
      <c r="B454" s="14" t="s">
        <v>8</v>
      </c>
      <c r="C454" s="14" t="s">
        <v>16</v>
      </c>
      <c r="D454" s="22">
        <v>4152537</v>
      </c>
      <c r="E454" s="1">
        <v>2021</v>
      </c>
      <c r="F454" s="30">
        <v>39544</v>
      </c>
      <c r="G454" s="29">
        <v>3317</v>
      </c>
      <c r="H454" s="37">
        <v>798910</v>
      </c>
      <c r="I454" s="11">
        <f t="shared" si="21"/>
        <v>9.5228531377324277</v>
      </c>
      <c r="J454" s="11">
        <f t="shared" si="22"/>
        <v>0.79878878863692238</v>
      </c>
      <c r="K454" s="11">
        <f t="shared" si="23"/>
        <v>192.39082035873491</v>
      </c>
    </row>
    <row r="455" spans="1:11">
      <c r="A455" s="14" t="s">
        <v>38</v>
      </c>
      <c r="B455" s="14" t="s">
        <v>8</v>
      </c>
      <c r="C455" s="14" t="s">
        <v>16</v>
      </c>
      <c r="D455" s="22">
        <v>4122370</v>
      </c>
      <c r="E455" s="1">
        <v>2022</v>
      </c>
      <c r="F455" s="30">
        <v>39989</v>
      </c>
      <c r="G455" s="29">
        <v>3197</v>
      </c>
      <c r="H455" s="37">
        <v>839036</v>
      </c>
      <c r="I455" s="11">
        <f t="shared" si="21"/>
        <v>9.7004878261776604</v>
      </c>
      <c r="J455" s="11">
        <f t="shared" si="22"/>
        <v>0.77552475881592386</v>
      </c>
      <c r="K455" s="11">
        <f t="shared" si="23"/>
        <v>203.5324340124734</v>
      </c>
    </row>
    <row r="456" spans="1:11">
      <c r="A456" s="14" t="s">
        <v>38</v>
      </c>
      <c r="B456" s="14" t="s">
        <v>8</v>
      </c>
      <c r="C456" s="14" t="s">
        <v>16</v>
      </c>
      <c r="D456" s="22">
        <v>4101928</v>
      </c>
      <c r="E456" s="1">
        <v>2023</v>
      </c>
      <c r="F456" s="30">
        <v>40779</v>
      </c>
      <c r="G456" s="29">
        <v>3203</v>
      </c>
      <c r="H456" s="37">
        <v>879962</v>
      </c>
      <c r="I456" s="11">
        <f t="shared" si="21"/>
        <v>9.9414226675846091</v>
      </c>
      <c r="J456" s="11">
        <f t="shared" si="22"/>
        <v>0.78085232115239467</v>
      </c>
      <c r="K456" s="11">
        <f t="shared" si="23"/>
        <v>214.52399944611412</v>
      </c>
    </row>
    <row r="457" spans="1:11">
      <c r="A457" s="14" t="s">
        <v>38</v>
      </c>
      <c r="B457" s="14" t="s">
        <v>8</v>
      </c>
      <c r="C457" s="14" t="s">
        <v>16</v>
      </c>
      <c r="D457" s="22">
        <v>4091863</v>
      </c>
      <c r="E457" s="1">
        <v>2024</v>
      </c>
      <c r="F457" s="30">
        <v>42783</v>
      </c>
      <c r="G457" s="29">
        <v>2889</v>
      </c>
      <c r="H457" s="37">
        <v>922746</v>
      </c>
      <c r="I457" s="11">
        <f t="shared" si="21"/>
        <v>10.455628646413626</v>
      </c>
      <c r="J457" s="11">
        <f t="shared" si="22"/>
        <v>0.70603536824180091</v>
      </c>
      <c r="K457" s="11">
        <f t="shared" si="23"/>
        <v>225.50754998395598</v>
      </c>
    </row>
    <row r="458" spans="1:11">
      <c r="A458" s="16" t="s">
        <v>39</v>
      </c>
      <c r="B458" s="14" t="s">
        <v>12</v>
      </c>
      <c r="C458" s="14" t="s">
        <v>6</v>
      </c>
      <c r="D458" s="22">
        <v>7457580</v>
      </c>
      <c r="E458" s="1">
        <v>2006</v>
      </c>
      <c r="F458" s="30">
        <v>575</v>
      </c>
      <c r="G458" s="29"/>
      <c r="H458" s="37"/>
      <c r="I458" s="11">
        <f t="shared" si="21"/>
        <v>7.7102759876528315E-2</v>
      </c>
      <c r="J458" s="11">
        <f t="shared" si="22"/>
        <v>0</v>
      </c>
      <c r="K458" s="11">
        <f t="shared" si="23"/>
        <v>0</v>
      </c>
    </row>
    <row r="459" spans="1:11">
      <c r="A459" s="14" t="s">
        <v>39</v>
      </c>
      <c r="B459" s="14" t="s">
        <v>12</v>
      </c>
      <c r="C459" s="14" t="s">
        <v>6</v>
      </c>
      <c r="D459" s="22">
        <v>7690815</v>
      </c>
      <c r="E459" s="1">
        <v>2007</v>
      </c>
      <c r="F459" s="30">
        <v>595</v>
      </c>
      <c r="G459" s="29"/>
      <c r="H459" s="37"/>
      <c r="I459" s="11">
        <f t="shared" si="21"/>
        <v>7.7365012680710693E-2</v>
      </c>
      <c r="J459" s="11">
        <f t="shared" si="22"/>
        <v>0</v>
      </c>
      <c r="K459" s="11">
        <f t="shared" si="23"/>
        <v>0</v>
      </c>
    </row>
    <row r="460" spans="1:11">
      <c r="A460" s="14" t="s">
        <v>39</v>
      </c>
      <c r="B460" s="14" t="s">
        <v>12</v>
      </c>
      <c r="C460" s="14" t="s">
        <v>6</v>
      </c>
      <c r="D460" s="22">
        <v>7912586</v>
      </c>
      <c r="E460" s="1">
        <v>2008</v>
      </c>
      <c r="F460" s="30">
        <v>764</v>
      </c>
      <c r="G460" s="29"/>
      <c r="H460" s="37"/>
      <c r="I460" s="11">
        <f t="shared" si="21"/>
        <v>9.6555032703594001E-2</v>
      </c>
      <c r="J460" s="11">
        <f t="shared" si="22"/>
        <v>0</v>
      </c>
      <c r="K460" s="11">
        <f t="shared" si="23"/>
        <v>0</v>
      </c>
    </row>
    <row r="461" spans="1:11">
      <c r="A461" s="14" t="s">
        <v>39</v>
      </c>
      <c r="B461" s="14" t="s">
        <v>12</v>
      </c>
      <c r="C461" s="14" t="s">
        <v>6</v>
      </c>
      <c r="D461" s="22">
        <v>8135226</v>
      </c>
      <c r="E461" s="1">
        <v>2009</v>
      </c>
      <c r="F461" s="30">
        <v>405</v>
      </c>
      <c r="G461" s="29"/>
      <c r="H461" s="37"/>
      <c r="I461" s="11">
        <f t="shared" si="21"/>
        <v>4.9783497102600473E-2</v>
      </c>
      <c r="J461" s="11">
        <f t="shared" si="22"/>
        <v>0</v>
      </c>
      <c r="K461" s="11">
        <f t="shared" si="23"/>
        <v>0</v>
      </c>
    </row>
    <row r="462" spans="1:11">
      <c r="A462" s="14" t="s">
        <v>39</v>
      </c>
      <c r="B462" s="14" t="s">
        <v>12</v>
      </c>
      <c r="C462" s="14" t="s">
        <v>6</v>
      </c>
      <c r="D462" s="22">
        <v>8365552</v>
      </c>
      <c r="E462" s="1">
        <v>2010</v>
      </c>
      <c r="F462" s="30">
        <v>1033</v>
      </c>
      <c r="G462" s="29"/>
      <c r="H462" s="37"/>
      <c r="I462" s="11">
        <f t="shared" si="21"/>
        <v>0.12348258668405863</v>
      </c>
      <c r="J462" s="11">
        <f t="shared" si="22"/>
        <v>0</v>
      </c>
      <c r="K462" s="11">
        <f t="shared" si="23"/>
        <v>0</v>
      </c>
    </row>
    <row r="463" spans="1:11">
      <c r="A463" s="14" t="s">
        <v>39</v>
      </c>
      <c r="B463" s="14" t="s">
        <v>12</v>
      </c>
      <c r="C463" s="14" t="s">
        <v>6</v>
      </c>
      <c r="D463" s="22">
        <v>8609159</v>
      </c>
      <c r="E463" s="1">
        <v>2011</v>
      </c>
      <c r="F463" s="30">
        <v>1059</v>
      </c>
      <c r="G463" s="29"/>
      <c r="H463" s="37"/>
      <c r="I463" s="11">
        <f t="shared" si="21"/>
        <v>0.12300853079842063</v>
      </c>
      <c r="J463" s="11">
        <f t="shared" si="22"/>
        <v>0</v>
      </c>
      <c r="K463" s="11">
        <f t="shared" si="23"/>
        <v>0</v>
      </c>
    </row>
    <row r="464" spans="1:11">
      <c r="A464" s="14" t="s">
        <v>39</v>
      </c>
      <c r="B464" s="14" t="s">
        <v>12</v>
      </c>
      <c r="C464" s="14" t="s">
        <v>6</v>
      </c>
      <c r="D464" s="22">
        <v>8873257</v>
      </c>
      <c r="E464" s="1">
        <v>2012</v>
      </c>
      <c r="F464" s="30">
        <v>1251</v>
      </c>
      <c r="G464" s="29"/>
      <c r="H464" s="37"/>
      <c r="I464" s="11">
        <f t="shared" si="21"/>
        <v>0.14098543522406709</v>
      </c>
      <c r="J464" s="11">
        <f t="shared" si="22"/>
        <v>0</v>
      </c>
      <c r="K464" s="11">
        <f t="shared" si="23"/>
        <v>0</v>
      </c>
    </row>
    <row r="465" spans="1:11">
      <c r="A465" s="14" t="s">
        <v>39</v>
      </c>
      <c r="B465" s="14" t="s">
        <v>12</v>
      </c>
      <c r="C465" s="14" t="s">
        <v>6</v>
      </c>
      <c r="D465" s="22">
        <v>9150555</v>
      </c>
      <c r="E465" s="1">
        <v>2013</v>
      </c>
      <c r="F465" s="30">
        <v>1443</v>
      </c>
      <c r="G465" s="29"/>
      <c r="H465" s="37"/>
      <c r="I465" s="11">
        <f t="shared" si="21"/>
        <v>0.15769535290482381</v>
      </c>
      <c r="J465" s="11">
        <f t="shared" si="22"/>
        <v>0</v>
      </c>
      <c r="K465" s="11">
        <f t="shared" si="23"/>
        <v>0</v>
      </c>
    </row>
    <row r="466" spans="1:11">
      <c r="A466" s="14" t="s">
        <v>39</v>
      </c>
      <c r="B466" s="14" t="s">
        <v>12</v>
      </c>
      <c r="C466" s="14" t="s">
        <v>6</v>
      </c>
      <c r="D466" s="22">
        <v>9441546</v>
      </c>
      <c r="E466" s="1">
        <v>2014</v>
      </c>
      <c r="F466" s="30">
        <v>1533</v>
      </c>
      <c r="G466" s="29"/>
      <c r="H466" s="37"/>
      <c r="I466" s="11">
        <f t="shared" si="21"/>
        <v>0.16236747668231455</v>
      </c>
      <c r="J466" s="11">
        <f t="shared" si="22"/>
        <v>0</v>
      </c>
      <c r="K466" s="11">
        <f t="shared" si="23"/>
        <v>0</v>
      </c>
    </row>
    <row r="467" spans="1:11">
      <c r="A467" s="14" t="s">
        <v>39</v>
      </c>
      <c r="B467" s="14" t="s">
        <v>12</v>
      </c>
      <c r="C467" s="14" t="s">
        <v>6</v>
      </c>
      <c r="D467" s="22">
        <v>9749391</v>
      </c>
      <c r="E467" s="1">
        <v>2015</v>
      </c>
      <c r="F467" s="30">
        <v>1779</v>
      </c>
      <c r="G467" s="29">
        <v>14</v>
      </c>
      <c r="H467" s="37"/>
      <c r="I467" s="11">
        <f t="shared" si="21"/>
        <v>0.18247293600184875</v>
      </c>
      <c r="J467" s="11">
        <f t="shared" si="22"/>
        <v>1.4359871298627782E-3</v>
      </c>
      <c r="K467" s="11">
        <f t="shared" si="23"/>
        <v>0</v>
      </c>
    </row>
    <row r="468" spans="1:11">
      <c r="A468" s="14" t="s">
        <v>39</v>
      </c>
      <c r="B468" s="14" t="s">
        <v>12</v>
      </c>
      <c r="C468" s="14" t="s">
        <v>6</v>
      </c>
      <c r="D468" s="22">
        <v>10072902</v>
      </c>
      <c r="E468" s="1">
        <v>2016</v>
      </c>
      <c r="F468" s="30">
        <v>1632</v>
      </c>
      <c r="G468" s="29">
        <v>37</v>
      </c>
      <c r="H468" s="37"/>
      <c r="I468" s="11">
        <f t="shared" si="21"/>
        <v>0.16201885017842924</v>
      </c>
      <c r="J468" s="11">
        <f t="shared" si="22"/>
        <v>3.6732214807609566E-3</v>
      </c>
      <c r="K468" s="11">
        <f t="shared" si="23"/>
        <v>0</v>
      </c>
    </row>
    <row r="469" spans="1:11">
      <c r="A469" s="14" t="s">
        <v>39</v>
      </c>
      <c r="B469" s="14" t="s">
        <v>12</v>
      </c>
      <c r="C469" s="14" t="s">
        <v>6</v>
      </c>
      <c r="D469" s="22">
        <v>10408352</v>
      </c>
      <c r="E469" s="1">
        <v>2017</v>
      </c>
      <c r="F469" s="30">
        <v>3080</v>
      </c>
      <c r="G469" s="29">
        <v>27</v>
      </c>
      <c r="H469" s="37"/>
      <c r="I469" s="11">
        <f t="shared" si="21"/>
        <v>0.29591620268030905</v>
      </c>
      <c r="J469" s="11">
        <f t="shared" si="22"/>
        <v>2.5940706079118003E-3</v>
      </c>
      <c r="K469" s="11">
        <f t="shared" si="23"/>
        <v>0</v>
      </c>
    </row>
    <row r="470" spans="1:11">
      <c r="A470" s="14" t="s">
        <v>39</v>
      </c>
      <c r="B470" s="14" t="s">
        <v>12</v>
      </c>
      <c r="C470" s="14" t="s">
        <v>6</v>
      </c>
      <c r="D470" s="22">
        <v>10748639</v>
      </c>
      <c r="E470" s="1">
        <v>2018</v>
      </c>
      <c r="F470" s="30">
        <v>3399</v>
      </c>
      <c r="G470" s="29">
        <v>39</v>
      </c>
      <c r="H470" s="37"/>
      <c r="I470" s="11">
        <f t="shared" si="21"/>
        <v>0.31622608220445397</v>
      </c>
      <c r="J470" s="11">
        <f t="shared" si="22"/>
        <v>3.6283663447995605E-3</v>
      </c>
      <c r="K470" s="11">
        <f t="shared" si="23"/>
        <v>0</v>
      </c>
    </row>
    <row r="471" spans="1:11">
      <c r="A471" s="14" t="s">
        <v>39</v>
      </c>
      <c r="B471" s="14" t="s">
        <v>12</v>
      </c>
      <c r="C471" s="14" t="s">
        <v>6</v>
      </c>
      <c r="D471" s="22">
        <v>11096847</v>
      </c>
      <c r="E471" s="1">
        <v>2019</v>
      </c>
      <c r="F471" s="30">
        <v>4071</v>
      </c>
      <c r="G471" s="29">
        <v>40</v>
      </c>
      <c r="H471" s="37"/>
      <c r="I471" s="11">
        <f t="shared" si="21"/>
        <v>0.36686096510116795</v>
      </c>
      <c r="J471" s="11">
        <f t="shared" si="22"/>
        <v>3.6046275126619298E-3</v>
      </c>
      <c r="K471" s="11">
        <f t="shared" si="23"/>
        <v>0</v>
      </c>
    </row>
    <row r="472" spans="1:11">
      <c r="A472" s="14" t="s">
        <v>39</v>
      </c>
      <c r="B472" s="14" t="s">
        <v>12</v>
      </c>
      <c r="C472" s="14" t="s">
        <v>6</v>
      </c>
      <c r="D472" s="22">
        <v>11466274</v>
      </c>
      <c r="E472" s="1">
        <v>2020</v>
      </c>
      <c r="F472" s="30">
        <v>5639</v>
      </c>
      <c r="G472" s="29">
        <v>59</v>
      </c>
      <c r="H472" s="37"/>
      <c r="I472" s="11">
        <f t="shared" si="21"/>
        <v>0.49179009676552299</v>
      </c>
      <c r="J472" s="11">
        <f t="shared" si="22"/>
        <v>5.1455250415261312E-3</v>
      </c>
      <c r="K472" s="11">
        <f t="shared" si="23"/>
        <v>0</v>
      </c>
    </row>
    <row r="473" spans="1:11">
      <c r="A473" s="14" t="s">
        <v>39</v>
      </c>
      <c r="B473" s="14" t="s">
        <v>12</v>
      </c>
      <c r="C473" s="14" t="s">
        <v>6</v>
      </c>
      <c r="D473" s="22">
        <v>11856355</v>
      </c>
      <c r="E473" s="1">
        <v>2021</v>
      </c>
      <c r="F473" s="30">
        <v>7328</v>
      </c>
      <c r="G473" s="29">
        <v>80</v>
      </c>
      <c r="H473" s="37"/>
      <c r="I473" s="11">
        <f t="shared" si="21"/>
        <v>0.61806516420940494</v>
      </c>
      <c r="J473" s="11">
        <f t="shared" si="22"/>
        <v>6.7474362904956882E-3</v>
      </c>
      <c r="K473" s="11">
        <f t="shared" si="23"/>
        <v>0</v>
      </c>
    </row>
    <row r="474" spans="1:11">
      <c r="A474" s="14" t="s">
        <v>39</v>
      </c>
      <c r="B474" s="14" t="s">
        <v>12</v>
      </c>
      <c r="C474" s="14" t="s">
        <v>6</v>
      </c>
      <c r="D474" s="22">
        <v>12253251</v>
      </c>
      <c r="E474" s="1">
        <v>2022</v>
      </c>
      <c r="F474" s="30">
        <v>7923</v>
      </c>
      <c r="G474" s="29">
        <v>92</v>
      </c>
      <c r="H474" s="37"/>
      <c r="I474" s="11">
        <f t="shared" si="21"/>
        <v>0.64660390944411406</v>
      </c>
      <c r="J474" s="11">
        <f t="shared" si="22"/>
        <v>7.5082114942393655E-3</v>
      </c>
      <c r="K474" s="11">
        <f t="shared" si="23"/>
        <v>0</v>
      </c>
    </row>
    <row r="475" spans="1:11">
      <c r="A475" s="14" t="s">
        <v>39</v>
      </c>
      <c r="B475" s="14" t="s">
        <v>12</v>
      </c>
      <c r="C475" s="14" t="s">
        <v>6</v>
      </c>
      <c r="D475" s="22">
        <v>12659120</v>
      </c>
      <c r="E475" s="1">
        <v>2023</v>
      </c>
      <c r="F475" s="30">
        <v>8455</v>
      </c>
      <c r="G475" s="29">
        <v>107</v>
      </c>
      <c r="H475" s="37"/>
      <c r="I475" s="11">
        <f t="shared" si="21"/>
        <v>0.66789792655413649</v>
      </c>
      <c r="J475" s="11">
        <f t="shared" si="22"/>
        <v>8.452404274546731E-3</v>
      </c>
      <c r="K475" s="11">
        <f t="shared" si="23"/>
        <v>0</v>
      </c>
    </row>
    <row r="476" spans="1:11">
      <c r="A476" s="14" t="s">
        <v>39</v>
      </c>
      <c r="B476" s="14" t="s">
        <v>12</v>
      </c>
      <c r="C476" s="14" t="s">
        <v>6</v>
      </c>
      <c r="D476" s="22">
        <v>13080453</v>
      </c>
      <c r="E476" s="1">
        <v>2024</v>
      </c>
      <c r="F476" s="30">
        <v>10046</v>
      </c>
      <c r="G476" s="29">
        <v>132</v>
      </c>
      <c r="H476" s="37"/>
      <c r="I476" s="11">
        <f t="shared" si="21"/>
        <v>0.76801621472895476</v>
      </c>
      <c r="J476" s="11">
        <f t="shared" si="22"/>
        <v>1.0091393623752939E-2</v>
      </c>
      <c r="K476" s="11">
        <f t="shared" si="23"/>
        <v>0</v>
      </c>
    </row>
    <row r="477" spans="1:11">
      <c r="A477" s="16" t="s">
        <v>40</v>
      </c>
      <c r="B477" s="14" t="s">
        <v>12</v>
      </c>
      <c r="C477" s="14" t="s">
        <v>6</v>
      </c>
      <c r="D477" s="22">
        <v>4098649</v>
      </c>
      <c r="E477" s="1">
        <v>2006</v>
      </c>
      <c r="F477" s="30"/>
      <c r="G477" s="29"/>
      <c r="H477" s="37"/>
      <c r="I477" s="11">
        <f t="shared" si="21"/>
        <v>0</v>
      </c>
      <c r="J477" s="11">
        <f t="shared" si="22"/>
        <v>0</v>
      </c>
      <c r="K477" s="11">
        <f t="shared" si="23"/>
        <v>0</v>
      </c>
    </row>
    <row r="478" spans="1:11">
      <c r="A478" s="14" t="s">
        <v>40</v>
      </c>
      <c r="B478" s="14" t="s">
        <v>12</v>
      </c>
      <c r="C478" s="14" t="s">
        <v>6</v>
      </c>
      <c r="D478" s="22">
        <v>4264074</v>
      </c>
      <c r="E478" s="1">
        <v>2007</v>
      </c>
      <c r="F478" s="30"/>
      <c r="G478" s="29"/>
      <c r="H478" s="37"/>
      <c r="I478" s="11">
        <f t="shared" si="21"/>
        <v>0</v>
      </c>
      <c r="J478" s="11">
        <f t="shared" si="22"/>
        <v>0</v>
      </c>
      <c r="K478" s="11">
        <f t="shared" si="23"/>
        <v>0</v>
      </c>
    </row>
    <row r="479" spans="1:11">
      <c r="A479" s="14" t="s">
        <v>40</v>
      </c>
      <c r="B479" s="14" t="s">
        <v>12</v>
      </c>
      <c r="C479" s="14" t="s">
        <v>6</v>
      </c>
      <c r="D479" s="22">
        <v>4461529</v>
      </c>
      <c r="E479" s="1">
        <v>2008</v>
      </c>
      <c r="F479" s="30"/>
      <c r="G479" s="29"/>
      <c r="H479" s="37"/>
      <c r="I479" s="11">
        <f t="shared" si="21"/>
        <v>0</v>
      </c>
      <c r="J479" s="11">
        <f t="shared" si="22"/>
        <v>0</v>
      </c>
      <c r="K479" s="11">
        <f t="shared" si="23"/>
        <v>0</v>
      </c>
    </row>
    <row r="480" spans="1:11">
      <c r="A480" s="14" t="s">
        <v>40</v>
      </c>
      <c r="B480" s="14" t="s">
        <v>12</v>
      </c>
      <c r="C480" s="14" t="s">
        <v>6</v>
      </c>
      <c r="D480" s="22">
        <v>4712910</v>
      </c>
      <c r="E480" s="1">
        <v>2009</v>
      </c>
      <c r="F480" s="30"/>
      <c r="G480" s="29"/>
      <c r="H480" s="37"/>
      <c r="I480" s="11">
        <f t="shared" si="21"/>
        <v>0</v>
      </c>
      <c r="J480" s="11">
        <f t="shared" si="22"/>
        <v>0</v>
      </c>
      <c r="K480" s="11">
        <f t="shared" si="23"/>
        <v>0</v>
      </c>
    </row>
    <row r="481" spans="1:11">
      <c r="A481" s="14" t="s">
        <v>40</v>
      </c>
      <c r="B481" s="14" t="s">
        <v>12</v>
      </c>
      <c r="C481" s="14" t="s">
        <v>6</v>
      </c>
      <c r="D481" s="22">
        <v>4934739</v>
      </c>
      <c r="E481" s="1">
        <v>2010</v>
      </c>
      <c r="F481" s="30"/>
      <c r="G481" s="29"/>
      <c r="H481" s="37"/>
      <c r="I481" s="11">
        <f t="shared" si="21"/>
        <v>0</v>
      </c>
      <c r="J481" s="11">
        <f t="shared" si="22"/>
        <v>0</v>
      </c>
      <c r="K481" s="11">
        <f t="shared" si="23"/>
        <v>0</v>
      </c>
    </row>
    <row r="482" spans="1:11">
      <c r="A482" s="14" t="s">
        <v>40</v>
      </c>
      <c r="B482" s="14" t="s">
        <v>12</v>
      </c>
      <c r="C482" s="14" t="s">
        <v>6</v>
      </c>
      <c r="D482" s="22">
        <v>5087713</v>
      </c>
      <c r="E482" s="1">
        <v>2011</v>
      </c>
      <c r="F482" s="30"/>
      <c r="G482" s="29"/>
      <c r="H482" s="37"/>
      <c r="I482" s="11">
        <f t="shared" si="21"/>
        <v>0</v>
      </c>
      <c r="J482" s="11">
        <f t="shared" si="22"/>
        <v>0</v>
      </c>
      <c r="K482" s="11">
        <f t="shared" si="23"/>
        <v>0</v>
      </c>
    </row>
    <row r="483" spans="1:11">
      <c r="A483" s="14" t="s">
        <v>40</v>
      </c>
      <c r="B483" s="14" t="s">
        <v>12</v>
      </c>
      <c r="C483" s="14" t="s">
        <v>6</v>
      </c>
      <c r="D483" s="22">
        <v>5241058</v>
      </c>
      <c r="E483" s="1">
        <v>2012</v>
      </c>
      <c r="F483" s="30">
        <v>1365</v>
      </c>
      <c r="G483" s="29"/>
      <c r="H483" s="37"/>
      <c r="I483" s="11">
        <f t="shared" si="21"/>
        <v>0.26044359745684936</v>
      </c>
      <c r="J483" s="11">
        <f t="shared" si="22"/>
        <v>0</v>
      </c>
      <c r="K483" s="11">
        <f t="shared" si="23"/>
        <v>0</v>
      </c>
    </row>
    <row r="484" spans="1:11">
      <c r="A484" s="14" t="s">
        <v>40</v>
      </c>
      <c r="B484" s="14" t="s">
        <v>12</v>
      </c>
      <c r="C484" s="14" t="s">
        <v>6</v>
      </c>
      <c r="D484" s="22">
        <v>5398248</v>
      </c>
      <c r="E484" s="1">
        <v>2013</v>
      </c>
      <c r="F484" s="30">
        <v>2045</v>
      </c>
      <c r="G484" s="29"/>
      <c r="H484" s="37"/>
      <c r="I484" s="11">
        <f t="shared" si="21"/>
        <v>0.37882661189334021</v>
      </c>
      <c r="J484" s="11">
        <f t="shared" si="22"/>
        <v>0</v>
      </c>
      <c r="K484" s="11">
        <f t="shared" si="23"/>
        <v>0</v>
      </c>
    </row>
    <row r="485" spans="1:11">
      <c r="A485" s="14" t="s">
        <v>40</v>
      </c>
      <c r="B485" s="14" t="s">
        <v>12</v>
      </c>
      <c r="C485" s="14" t="s">
        <v>6</v>
      </c>
      <c r="D485" s="22">
        <v>5549106</v>
      </c>
      <c r="E485" s="1">
        <v>2014</v>
      </c>
      <c r="F485" s="30">
        <v>2184</v>
      </c>
      <c r="G485" s="29"/>
      <c r="H485" s="37"/>
      <c r="I485" s="11">
        <f t="shared" si="21"/>
        <v>0.39357691130787553</v>
      </c>
      <c r="J485" s="11">
        <f t="shared" si="22"/>
        <v>0</v>
      </c>
      <c r="K485" s="11">
        <f t="shared" si="23"/>
        <v>0</v>
      </c>
    </row>
    <row r="486" spans="1:11">
      <c r="A486" s="14" t="s">
        <v>40</v>
      </c>
      <c r="B486" s="14" t="s">
        <v>12</v>
      </c>
      <c r="C486" s="14" t="s">
        <v>6</v>
      </c>
      <c r="D486" s="22">
        <v>5604766</v>
      </c>
      <c r="E486" s="1">
        <v>2015</v>
      </c>
      <c r="F486" s="30">
        <v>1529</v>
      </c>
      <c r="G486" s="29"/>
      <c r="H486" s="37"/>
      <c r="I486" s="11">
        <f t="shared" si="21"/>
        <v>0.27280353898806836</v>
      </c>
      <c r="J486" s="11">
        <f t="shared" si="22"/>
        <v>0</v>
      </c>
      <c r="K486" s="11">
        <f t="shared" si="23"/>
        <v>0</v>
      </c>
    </row>
    <row r="487" spans="1:11">
      <c r="A487" s="14" t="s">
        <v>40</v>
      </c>
      <c r="B487" s="14" t="s">
        <v>12</v>
      </c>
      <c r="C487" s="14" t="s">
        <v>6</v>
      </c>
      <c r="D487" s="22">
        <v>5621315</v>
      </c>
      <c r="E487" s="1">
        <v>2016</v>
      </c>
      <c r="F487" s="30">
        <v>2173</v>
      </c>
      <c r="G487" s="29"/>
      <c r="H487" s="37"/>
      <c r="I487" s="11">
        <f t="shared" si="21"/>
        <v>0.38656435371438891</v>
      </c>
      <c r="J487" s="11">
        <f t="shared" si="22"/>
        <v>0</v>
      </c>
      <c r="K487" s="11">
        <f t="shared" si="23"/>
        <v>0</v>
      </c>
    </row>
    <row r="488" spans="1:11">
      <c r="A488" s="14" t="s">
        <v>40</v>
      </c>
      <c r="B488" s="14" t="s">
        <v>12</v>
      </c>
      <c r="C488" s="14" t="s">
        <v>6</v>
      </c>
      <c r="D488" s="22">
        <v>5722831</v>
      </c>
      <c r="E488" s="1">
        <v>2017</v>
      </c>
      <c r="F488" s="30">
        <v>2290</v>
      </c>
      <c r="G488" s="29"/>
      <c r="H488" s="37"/>
      <c r="I488" s="11">
        <f t="shared" si="21"/>
        <v>0.40015160328865207</v>
      </c>
      <c r="J488" s="11">
        <f t="shared" si="22"/>
        <v>0</v>
      </c>
      <c r="K488" s="11">
        <f t="shared" si="23"/>
        <v>0</v>
      </c>
    </row>
    <row r="489" spans="1:11">
      <c r="A489" s="14" t="s">
        <v>40</v>
      </c>
      <c r="B489" s="14" t="s">
        <v>12</v>
      </c>
      <c r="C489" s="14" t="s">
        <v>6</v>
      </c>
      <c r="D489" s="22">
        <v>5915241</v>
      </c>
      <c r="E489" s="1">
        <v>2018</v>
      </c>
      <c r="F489" s="30">
        <v>3431</v>
      </c>
      <c r="G489" s="29"/>
      <c r="H489" s="37"/>
      <c r="I489" s="11">
        <f t="shared" si="21"/>
        <v>0.58002708596319241</v>
      </c>
      <c r="J489" s="11">
        <f t="shared" si="22"/>
        <v>0</v>
      </c>
      <c r="K489" s="11">
        <f t="shared" si="23"/>
        <v>0</v>
      </c>
    </row>
    <row r="490" spans="1:11">
      <c r="A490" s="14" t="s">
        <v>40</v>
      </c>
      <c r="B490" s="14" t="s">
        <v>12</v>
      </c>
      <c r="C490" s="14" t="s">
        <v>6</v>
      </c>
      <c r="D490" s="22">
        <v>6158467</v>
      </c>
      <c r="E490" s="1">
        <v>2019</v>
      </c>
      <c r="F490" s="30">
        <v>7530</v>
      </c>
      <c r="G490" s="29"/>
      <c r="H490" s="37"/>
      <c r="I490" s="11">
        <f t="shared" si="21"/>
        <v>1.2227068846841267</v>
      </c>
      <c r="J490" s="11">
        <f t="shared" si="22"/>
        <v>0</v>
      </c>
      <c r="K490" s="11">
        <f t="shared" si="23"/>
        <v>0</v>
      </c>
    </row>
    <row r="491" spans="1:11">
      <c r="A491" s="14" t="s">
        <v>40</v>
      </c>
      <c r="B491" s="14" t="s">
        <v>12</v>
      </c>
      <c r="C491" s="14" t="s">
        <v>6</v>
      </c>
      <c r="D491" s="22">
        <v>6385254</v>
      </c>
      <c r="E491" s="1">
        <v>2020</v>
      </c>
      <c r="F491" s="30">
        <v>4708</v>
      </c>
      <c r="G491" s="29"/>
      <c r="H491" s="37"/>
      <c r="I491" s="11">
        <f t="shared" si="21"/>
        <v>0.73732384021058517</v>
      </c>
      <c r="J491" s="11">
        <f t="shared" si="22"/>
        <v>0</v>
      </c>
      <c r="K491" s="11">
        <f t="shared" si="23"/>
        <v>0</v>
      </c>
    </row>
    <row r="492" spans="1:11">
      <c r="A492" s="14" t="s">
        <v>40</v>
      </c>
      <c r="B492" s="14" t="s">
        <v>12</v>
      </c>
      <c r="C492" s="14" t="s">
        <v>6</v>
      </c>
      <c r="D492" s="22">
        <v>6614858</v>
      </c>
      <c r="E492" s="1">
        <v>2021</v>
      </c>
      <c r="F492" s="30">
        <v>5177</v>
      </c>
      <c r="G492" s="29"/>
      <c r="H492" s="37"/>
      <c r="I492" s="11">
        <f t="shared" si="21"/>
        <v>0.78263206859466983</v>
      </c>
      <c r="J492" s="11">
        <f t="shared" si="22"/>
        <v>0</v>
      </c>
      <c r="K492" s="11">
        <f t="shared" si="23"/>
        <v>0</v>
      </c>
    </row>
    <row r="493" spans="1:11">
      <c r="A493" s="14" t="s">
        <v>40</v>
      </c>
      <c r="B493" s="14" t="s">
        <v>12</v>
      </c>
      <c r="C493" s="14" t="s">
        <v>6</v>
      </c>
      <c r="D493" s="22">
        <v>6863730</v>
      </c>
      <c r="E493" s="1">
        <v>2022</v>
      </c>
      <c r="F493" s="30">
        <v>5002</v>
      </c>
      <c r="G493" s="29"/>
      <c r="H493" s="37"/>
      <c r="I493" s="11">
        <f t="shared" si="21"/>
        <v>0.72875826992029114</v>
      </c>
      <c r="J493" s="11">
        <f t="shared" si="22"/>
        <v>0</v>
      </c>
      <c r="K493" s="11">
        <f t="shared" si="23"/>
        <v>0</v>
      </c>
    </row>
    <row r="494" spans="1:11">
      <c r="A494" s="14" t="s">
        <v>40</v>
      </c>
      <c r="B494" s="14" t="s">
        <v>12</v>
      </c>
      <c r="C494" s="14" t="s">
        <v>6</v>
      </c>
      <c r="D494" s="22">
        <v>7135621</v>
      </c>
      <c r="E494" s="1">
        <v>2023</v>
      </c>
      <c r="F494" s="30">
        <v>10062</v>
      </c>
      <c r="G494" s="29"/>
      <c r="H494" s="37"/>
      <c r="I494" s="11">
        <f t="shared" si="21"/>
        <v>1.4101085245418723</v>
      </c>
      <c r="J494" s="11">
        <f t="shared" si="22"/>
        <v>0</v>
      </c>
      <c r="K494" s="11">
        <f t="shared" si="23"/>
        <v>0</v>
      </c>
    </row>
    <row r="495" spans="1:11">
      <c r="A495" s="14" t="s">
        <v>40</v>
      </c>
      <c r="B495" s="14" t="s">
        <v>12</v>
      </c>
      <c r="C495" s="14" t="s">
        <v>6</v>
      </c>
      <c r="D495" s="22">
        <v>7412918</v>
      </c>
      <c r="E495" s="1">
        <v>2024</v>
      </c>
      <c r="F495" s="30">
        <v>7263</v>
      </c>
      <c r="G495" s="29"/>
      <c r="H495" s="37"/>
      <c r="I495" s="11">
        <f t="shared" si="21"/>
        <v>0.97977611515465313</v>
      </c>
      <c r="J495" s="11">
        <f t="shared" si="22"/>
        <v>0</v>
      </c>
      <c r="K495" s="11">
        <f t="shared" si="23"/>
        <v>0</v>
      </c>
    </row>
    <row r="496" spans="1:11">
      <c r="A496" s="16" t="s">
        <v>41</v>
      </c>
      <c r="B496" s="14" t="s">
        <v>12</v>
      </c>
      <c r="C496" s="14" t="s">
        <v>9</v>
      </c>
      <c r="D496" s="22">
        <v>289245</v>
      </c>
      <c r="E496" s="1">
        <v>2006</v>
      </c>
      <c r="F496" s="30"/>
      <c r="G496" s="29"/>
      <c r="H496" s="37"/>
      <c r="I496" s="11">
        <f t="shared" si="21"/>
        <v>0</v>
      </c>
      <c r="J496" s="11">
        <f t="shared" si="22"/>
        <v>0</v>
      </c>
      <c r="K496" s="11">
        <f t="shared" si="23"/>
        <v>0</v>
      </c>
    </row>
    <row r="497" spans="1:11">
      <c r="A497" s="14" t="s">
        <v>41</v>
      </c>
      <c r="B497" s="14" t="s">
        <v>12</v>
      </c>
      <c r="C497" s="14" t="s">
        <v>9</v>
      </c>
      <c r="D497" s="22">
        <v>297255</v>
      </c>
      <c r="E497" s="1">
        <v>2007</v>
      </c>
      <c r="F497" s="30"/>
      <c r="G497" s="29"/>
      <c r="H497" s="37"/>
      <c r="I497" s="11">
        <f t="shared" si="21"/>
        <v>0</v>
      </c>
      <c r="J497" s="11">
        <f t="shared" si="22"/>
        <v>0</v>
      </c>
      <c r="K497" s="11">
        <f t="shared" si="23"/>
        <v>0</v>
      </c>
    </row>
    <row r="498" spans="1:11">
      <c r="A498" s="14" t="s">
        <v>41</v>
      </c>
      <c r="B498" s="14" t="s">
        <v>12</v>
      </c>
      <c r="C498" s="14" t="s">
        <v>9</v>
      </c>
      <c r="D498" s="22">
        <v>305280</v>
      </c>
      <c r="E498" s="1">
        <v>2008</v>
      </c>
      <c r="F498" s="30">
        <v>469</v>
      </c>
      <c r="G498" s="29"/>
      <c r="H498" s="37"/>
      <c r="I498" s="11">
        <f t="shared" si="21"/>
        <v>1.5362945492662474</v>
      </c>
      <c r="J498" s="11">
        <f t="shared" si="22"/>
        <v>0</v>
      </c>
      <c r="K498" s="11">
        <f t="shared" si="23"/>
        <v>0</v>
      </c>
    </row>
    <row r="499" spans="1:11">
      <c r="A499" s="14" t="s">
        <v>41</v>
      </c>
      <c r="B499" s="14" t="s">
        <v>12</v>
      </c>
      <c r="C499" s="14" t="s">
        <v>9</v>
      </c>
      <c r="D499" s="22">
        <v>313285</v>
      </c>
      <c r="E499" s="1">
        <v>2009</v>
      </c>
      <c r="F499" s="30">
        <v>804</v>
      </c>
      <c r="G499" s="29"/>
      <c r="H499" s="37"/>
      <c r="I499" s="11">
        <f t="shared" si="21"/>
        <v>2.5663533204590068</v>
      </c>
      <c r="J499" s="11">
        <f t="shared" si="22"/>
        <v>0</v>
      </c>
      <c r="K499" s="11">
        <f t="shared" si="23"/>
        <v>0</v>
      </c>
    </row>
    <row r="500" spans="1:11">
      <c r="A500" s="14" t="s">
        <v>41</v>
      </c>
      <c r="B500" s="14" t="s">
        <v>12</v>
      </c>
      <c r="C500" s="14" t="s">
        <v>9</v>
      </c>
      <c r="D500" s="22">
        <v>320673</v>
      </c>
      <c r="E500" s="1">
        <v>2010</v>
      </c>
      <c r="F500" s="30">
        <v>923</v>
      </c>
      <c r="G500" s="29"/>
      <c r="H500" s="37"/>
      <c r="I500" s="11">
        <f t="shared" si="21"/>
        <v>2.8783215300321512</v>
      </c>
      <c r="J500" s="11">
        <f t="shared" si="22"/>
        <v>0</v>
      </c>
      <c r="K500" s="11">
        <f t="shared" si="23"/>
        <v>0</v>
      </c>
    </row>
    <row r="501" spans="1:11">
      <c r="A501" s="14" t="s">
        <v>41</v>
      </c>
      <c r="B501" s="14" t="s">
        <v>12</v>
      </c>
      <c r="C501" s="14" t="s">
        <v>9</v>
      </c>
      <c r="D501" s="22">
        <v>326538</v>
      </c>
      <c r="E501" s="1">
        <v>2011</v>
      </c>
      <c r="F501" s="30">
        <v>1181</v>
      </c>
      <c r="G501" s="29"/>
      <c r="H501" s="37"/>
      <c r="I501" s="11">
        <f t="shared" si="21"/>
        <v>3.6167306714685581</v>
      </c>
      <c r="J501" s="11">
        <f t="shared" si="22"/>
        <v>0</v>
      </c>
      <c r="K501" s="11">
        <f t="shared" si="23"/>
        <v>0</v>
      </c>
    </row>
    <row r="502" spans="1:11">
      <c r="A502" s="14" t="s">
        <v>41</v>
      </c>
      <c r="B502" s="14" t="s">
        <v>12</v>
      </c>
      <c r="C502" s="14" t="s">
        <v>9</v>
      </c>
      <c r="D502" s="22">
        <v>330969</v>
      </c>
      <c r="E502" s="1">
        <v>2012</v>
      </c>
      <c r="F502" s="30">
        <v>991</v>
      </c>
      <c r="G502" s="29"/>
      <c r="H502" s="37"/>
      <c r="I502" s="11">
        <f t="shared" si="21"/>
        <v>2.9942381310636343</v>
      </c>
      <c r="J502" s="11">
        <f t="shared" si="22"/>
        <v>0</v>
      </c>
      <c r="K502" s="11">
        <f t="shared" si="23"/>
        <v>0</v>
      </c>
    </row>
    <row r="503" spans="1:11">
      <c r="A503" s="14" t="s">
        <v>41</v>
      </c>
      <c r="B503" s="14" t="s">
        <v>12</v>
      </c>
      <c r="C503" s="14" t="s">
        <v>9</v>
      </c>
      <c r="D503" s="22">
        <v>334417</v>
      </c>
      <c r="E503" s="1">
        <v>2013</v>
      </c>
      <c r="F503" s="30">
        <v>1041</v>
      </c>
      <c r="G503" s="29"/>
      <c r="H503" s="37"/>
      <c r="I503" s="11">
        <f t="shared" si="21"/>
        <v>3.1128800270321184</v>
      </c>
      <c r="J503" s="11">
        <f t="shared" si="22"/>
        <v>0</v>
      </c>
      <c r="K503" s="11">
        <f t="shared" si="23"/>
        <v>0</v>
      </c>
    </row>
    <row r="504" spans="1:11">
      <c r="A504" s="14" t="s">
        <v>41</v>
      </c>
      <c r="B504" s="14" t="s">
        <v>12</v>
      </c>
      <c r="C504" s="14" t="s">
        <v>9</v>
      </c>
      <c r="D504" s="22">
        <v>336949</v>
      </c>
      <c r="E504" s="1">
        <v>2014</v>
      </c>
      <c r="F504" s="30">
        <v>1086</v>
      </c>
      <c r="G504" s="29">
        <v>9</v>
      </c>
      <c r="H504" s="37"/>
      <c r="I504" s="11">
        <f t="shared" si="21"/>
        <v>3.223039688498853</v>
      </c>
      <c r="J504" s="11">
        <f t="shared" si="22"/>
        <v>2.6710273661592704E-2</v>
      </c>
      <c r="K504" s="11">
        <f t="shared" si="23"/>
        <v>0</v>
      </c>
    </row>
    <row r="505" spans="1:11">
      <c r="A505" s="14" t="s">
        <v>41</v>
      </c>
      <c r="B505" s="14" t="s">
        <v>12</v>
      </c>
      <c r="C505" s="14" t="s">
        <v>9</v>
      </c>
      <c r="D505" s="22">
        <v>338553</v>
      </c>
      <c r="E505" s="1">
        <v>2015</v>
      </c>
      <c r="F505" s="30">
        <v>1372</v>
      </c>
      <c r="G505" s="29">
        <v>15</v>
      </c>
      <c r="H505" s="37"/>
      <c r="I505" s="11">
        <f t="shared" si="21"/>
        <v>4.0525412564650143</v>
      </c>
      <c r="J505" s="11">
        <f t="shared" si="22"/>
        <v>4.430620907213937E-2</v>
      </c>
      <c r="K505" s="11">
        <f t="shared" si="23"/>
        <v>0</v>
      </c>
    </row>
    <row r="506" spans="1:11">
      <c r="A506" s="14" t="s">
        <v>41</v>
      </c>
      <c r="B506" s="14" t="s">
        <v>12</v>
      </c>
      <c r="C506" s="14" t="s">
        <v>9</v>
      </c>
      <c r="D506" s="22">
        <v>339206</v>
      </c>
      <c r="E506" s="1">
        <v>2016</v>
      </c>
      <c r="F506" s="30">
        <v>3327</v>
      </c>
      <c r="G506" s="29">
        <v>25</v>
      </c>
      <c r="H506" s="37"/>
      <c r="I506" s="11">
        <f t="shared" si="21"/>
        <v>9.8081991474207406</v>
      </c>
      <c r="J506" s="11">
        <f t="shared" si="22"/>
        <v>7.3701526506016996E-2</v>
      </c>
      <c r="K506" s="11">
        <f t="shared" si="23"/>
        <v>0</v>
      </c>
    </row>
    <row r="507" spans="1:11">
      <c r="A507" s="14" t="s">
        <v>41</v>
      </c>
      <c r="B507" s="14" t="s">
        <v>12</v>
      </c>
      <c r="C507" s="14" t="s">
        <v>9</v>
      </c>
      <c r="D507" s="22">
        <v>339153</v>
      </c>
      <c r="E507" s="1">
        <v>2017</v>
      </c>
      <c r="F507" s="30">
        <v>4483</v>
      </c>
      <c r="G507" s="29">
        <v>54</v>
      </c>
      <c r="H507" s="37"/>
      <c r="I507" s="11">
        <f t="shared" si="21"/>
        <v>13.218223043876952</v>
      </c>
      <c r="J507" s="11">
        <f t="shared" si="22"/>
        <v>0.15922017496528115</v>
      </c>
      <c r="K507" s="11">
        <f t="shared" si="23"/>
        <v>0</v>
      </c>
    </row>
    <row r="508" spans="1:11">
      <c r="A508" s="14" t="s">
        <v>41</v>
      </c>
      <c r="B508" s="14" t="s">
        <v>12</v>
      </c>
      <c r="C508" s="14" t="s">
        <v>9</v>
      </c>
      <c r="D508" s="22">
        <v>338790</v>
      </c>
      <c r="E508" s="1">
        <v>2018</v>
      </c>
      <c r="F508" s="30">
        <v>5974</v>
      </c>
      <c r="G508" s="29">
        <v>87</v>
      </c>
      <c r="H508" s="37"/>
      <c r="I508" s="11">
        <f t="shared" si="21"/>
        <v>17.633342188376279</v>
      </c>
      <c r="J508" s="11">
        <f t="shared" si="22"/>
        <v>0.25679624546179047</v>
      </c>
      <c r="K508" s="11">
        <f t="shared" si="23"/>
        <v>0</v>
      </c>
    </row>
    <row r="509" spans="1:11">
      <c r="A509" s="14" t="s">
        <v>41</v>
      </c>
      <c r="B509" s="14" t="s">
        <v>12</v>
      </c>
      <c r="C509" s="14" t="s">
        <v>9</v>
      </c>
      <c r="D509" s="22">
        <v>338333</v>
      </c>
      <c r="E509" s="1">
        <v>2019</v>
      </c>
      <c r="F509" s="30">
        <v>6093</v>
      </c>
      <c r="G509" s="29">
        <v>143</v>
      </c>
      <c r="H509" s="37"/>
      <c r="I509" s="11">
        <f t="shared" si="21"/>
        <v>18.008884737817475</v>
      </c>
      <c r="J509" s="11">
        <f t="shared" si="22"/>
        <v>0.42266051493646795</v>
      </c>
      <c r="K509" s="11">
        <f t="shared" si="23"/>
        <v>0</v>
      </c>
    </row>
    <row r="510" spans="1:11">
      <c r="A510" s="14" t="s">
        <v>41</v>
      </c>
      <c r="B510" s="14" t="s">
        <v>12</v>
      </c>
      <c r="C510" s="14" t="s">
        <v>9</v>
      </c>
      <c r="D510" s="22">
        <v>337742</v>
      </c>
      <c r="E510" s="1">
        <v>2020</v>
      </c>
      <c r="F510" s="30">
        <v>4855</v>
      </c>
      <c r="G510" s="29">
        <v>87</v>
      </c>
      <c r="H510" s="37"/>
      <c r="I510" s="11">
        <f t="shared" si="21"/>
        <v>14.374877865352843</v>
      </c>
      <c r="J510" s="11">
        <f t="shared" si="22"/>
        <v>0.25759307400323328</v>
      </c>
      <c r="K510" s="11">
        <f t="shared" si="23"/>
        <v>0</v>
      </c>
    </row>
    <row r="511" spans="1:11">
      <c r="A511" s="14" t="s">
        <v>41</v>
      </c>
      <c r="B511" s="14" t="s">
        <v>12</v>
      </c>
      <c r="C511" s="14" t="s">
        <v>9</v>
      </c>
      <c r="D511" s="22">
        <v>340326</v>
      </c>
      <c r="E511" s="1">
        <v>2021</v>
      </c>
      <c r="F511" s="30">
        <v>9191</v>
      </c>
      <c r="G511" s="29">
        <v>113</v>
      </c>
      <c r="H511" s="37"/>
      <c r="I511" s="11">
        <f t="shared" si="21"/>
        <v>27.006458513307827</v>
      </c>
      <c r="J511" s="11">
        <f t="shared" si="22"/>
        <v>0.33203457860992108</v>
      </c>
      <c r="K511" s="11">
        <f t="shared" si="23"/>
        <v>0</v>
      </c>
    </row>
    <row r="512" spans="1:11">
      <c r="A512" s="14" t="s">
        <v>41</v>
      </c>
      <c r="B512" s="14" t="s">
        <v>12</v>
      </c>
      <c r="C512" s="14" t="s">
        <v>9</v>
      </c>
      <c r="D512" s="22">
        <v>345611</v>
      </c>
      <c r="E512" s="1">
        <v>2022</v>
      </c>
      <c r="F512" s="30">
        <v>7491</v>
      </c>
      <c r="G512" s="29">
        <v>131</v>
      </c>
      <c r="H512" s="37"/>
      <c r="I512" s="11">
        <f t="shared" si="21"/>
        <v>21.674657345975678</v>
      </c>
      <c r="J512" s="11">
        <f t="shared" si="22"/>
        <v>0.37903886161030759</v>
      </c>
      <c r="K512" s="11">
        <f t="shared" si="23"/>
        <v>0</v>
      </c>
    </row>
    <row r="513" spans="1:11">
      <c r="A513" s="14" t="s">
        <v>41</v>
      </c>
      <c r="B513" s="14" t="s">
        <v>12</v>
      </c>
      <c r="C513" s="14" t="s">
        <v>9</v>
      </c>
      <c r="D513" s="22">
        <v>350221</v>
      </c>
      <c r="E513" s="1">
        <v>2023</v>
      </c>
      <c r="F513" s="30">
        <v>6308</v>
      </c>
      <c r="G513" s="29">
        <v>215</v>
      </c>
      <c r="H513" s="37"/>
      <c r="I513" s="11">
        <f t="shared" si="21"/>
        <v>18.011484177133866</v>
      </c>
      <c r="J513" s="11">
        <f t="shared" si="22"/>
        <v>0.61389808149711178</v>
      </c>
      <c r="K513" s="11">
        <f t="shared" si="23"/>
        <v>0</v>
      </c>
    </row>
    <row r="514" spans="1:11">
      <c r="A514" s="14" t="s">
        <v>41</v>
      </c>
      <c r="B514" s="14" t="s">
        <v>12</v>
      </c>
      <c r="C514" s="14" t="s">
        <v>9</v>
      </c>
      <c r="D514" s="22">
        <v>354788</v>
      </c>
      <c r="E514" s="1">
        <v>2024</v>
      </c>
      <c r="F514" s="30">
        <v>7719</v>
      </c>
      <c r="G514" s="29">
        <v>250</v>
      </c>
      <c r="H514" s="37"/>
      <c r="I514" s="11">
        <f t="shared" ref="I514:I577" si="24">(F514/D514)*1000</f>
        <v>21.75665467828675</v>
      </c>
      <c r="J514" s="11">
        <f t="shared" ref="J514:J577" si="25">(G514/D514)*1000</f>
        <v>0.704646154886862</v>
      </c>
      <c r="K514" s="11">
        <f t="shared" ref="K514:K577" si="26">(H514/D514)*1000</f>
        <v>0</v>
      </c>
    </row>
    <row r="515" spans="1:11">
      <c r="A515" s="16" t="s">
        <v>42</v>
      </c>
      <c r="B515" s="14" t="s">
        <v>20</v>
      </c>
      <c r="C515" s="14" t="s">
        <v>13</v>
      </c>
      <c r="D515" s="22">
        <v>8176624</v>
      </c>
      <c r="E515" s="1">
        <v>2006</v>
      </c>
      <c r="F515" s="30">
        <v>1670</v>
      </c>
      <c r="G515" s="29">
        <v>15</v>
      </c>
      <c r="H515" s="37">
        <v>13186</v>
      </c>
      <c r="I515" s="11">
        <f t="shared" si="24"/>
        <v>0.20424077223069081</v>
      </c>
      <c r="J515" s="11">
        <f t="shared" si="25"/>
        <v>1.8344979541678815E-3</v>
      </c>
      <c r="K515" s="11">
        <f t="shared" si="26"/>
        <v>1.6126460015771791</v>
      </c>
    </row>
    <row r="516" spans="1:11">
      <c r="A516" s="14" t="s">
        <v>42</v>
      </c>
      <c r="B516" s="14" t="s">
        <v>20</v>
      </c>
      <c r="C516" s="14" t="s">
        <v>13</v>
      </c>
      <c r="D516" s="22">
        <v>8423174</v>
      </c>
      <c r="E516" s="1">
        <v>2007</v>
      </c>
      <c r="F516" s="30">
        <v>2826</v>
      </c>
      <c r="G516" s="29">
        <v>25</v>
      </c>
      <c r="H516" s="37">
        <v>14480</v>
      </c>
      <c r="I516" s="11">
        <f t="shared" si="24"/>
        <v>0.33550298260489453</v>
      </c>
      <c r="J516" s="11">
        <f t="shared" si="25"/>
        <v>2.9680023231147784E-3</v>
      </c>
      <c r="K516" s="11">
        <f t="shared" si="26"/>
        <v>1.7190669455480798</v>
      </c>
    </row>
    <row r="517" spans="1:11">
      <c r="A517" s="14" t="s">
        <v>42</v>
      </c>
      <c r="B517" s="14" t="s">
        <v>20</v>
      </c>
      <c r="C517" s="14" t="s">
        <v>13</v>
      </c>
      <c r="D517" s="22">
        <v>8667357</v>
      </c>
      <c r="E517" s="1">
        <v>2008</v>
      </c>
      <c r="F517" s="30">
        <v>2744</v>
      </c>
      <c r="G517" s="29">
        <v>28</v>
      </c>
      <c r="H517" s="37">
        <v>17196</v>
      </c>
      <c r="I517" s="11">
        <f t="shared" si="24"/>
        <v>0.31659016699092929</v>
      </c>
      <c r="J517" s="11">
        <f t="shared" si="25"/>
        <v>3.2305119080707073E-3</v>
      </c>
      <c r="K517" s="11">
        <f t="shared" si="26"/>
        <v>1.9839958132565672</v>
      </c>
    </row>
    <row r="518" spans="1:11">
      <c r="A518" s="14" t="s">
        <v>42</v>
      </c>
      <c r="B518" s="14" t="s">
        <v>20</v>
      </c>
      <c r="C518" s="14" t="s">
        <v>13</v>
      </c>
      <c r="D518" s="22">
        <v>8899813</v>
      </c>
      <c r="E518" s="1">
        <v>2009</v>
      </c>
      <c r="F518" s="30">
        <v>2003</v>
      </c>
      <c r="G518" s="29">
        <v>33</v>
      </c>
      <c r="H518" s="37">
        <v>19166</v>
      </c>
      <c r="I518" s="11">
        <f t="shared" si="24"/>
        <v>0.22506090858313541</v>
      </c>
      <c r="J518" s="11">
        <f t="shared" si="25"/>
        <v>3.7079430770062248E-3</v>
      </c>
      <c r="K518" s="11">
        <f t="shared" si="26"/>
        <v>2.1535283943606456</v>
      </c>
    </row>
    <row r="519" spans="1:11">
      <c r="A519" s="14" t="s">
        <v>42</v>
      </c>
      <c r="B519" s="14" t="s">
        <v>20</v>
      </c>
      <c r="C519" s="14" t="s">
        <v>13</v>
      </c>
      <c r="D519" s="22">
        <v>9113312</v>
      </c>
      <c r="E519" s="1">
        <v>2010</v>
      </c>
      <c r="F519" s="30">
        <v>2572</v>
      </c>
      <c r="G519" s="29">
        <v>36</v>
      </c>
      <c r="H519" s="37">
        <v>21702</v>
      </c>
      <c r="I519" s="11">
        <f t="shared" si="24"/>
        <v>0.28222450849921521</v>
      </c>
      <c r="J519" s="11">
        <f t="shared" si="25"/>
        <v>3.9502652822596216E-3</v>
      </c>
      <c r="K519" s="11">
        <f t="shared" si="26"/>
        <v>2.3813515876555087</v>
      </c>
    </row>
    <row r="520" spans="1:11">
      <c r="A520" s="14" t="s">
        <v>42</v>
      </c>
      <c r="B520" s="14" t="s">
        <v>20</v>
      </c>
      <c r="C520" s="14" t="s">
        <v>13</v>
      </c>
      <c r="D520" s="22">
        <v>9309124</v>
      </c>
      <c r="E520" s="1">
        <v>2011</v>
      </c>
      <c r="F520" s="30">
        <v>3104</v>
      </c>
      <c r="G520" s="29">
        <v>37</v>
      </c>
      <c r="H520" s="37">
        <v>24769</v>
      </c>
      <c r="I520" s="11">
        <f t="shared" si="24"/>
        <v>0.33343631473809993</v>
      </c>
      <c r="J520" s="11">
        <f t="shared" si="25"/>
        <v>3.9745952465559597E-3</v>
      </c>
      <c r="K520" s="11">
        <f t="shared" si="26"/>
        <v>2.6607229638363394</v>
      </c>
    </row>
    <row r="521" spans="1:11">
      <c r="A521" s="14" t="s">
        <v>42</v>
      </c>
      <c r="B521" s="14" t="s">
        <v>20</v>
      </c>
      <c r="C521" s="14" t="s">
        <v>13</v>
      </c>
      <c r="D521" s="22">
        <v>9482786</v>
      </c>
      <c r="E521" s="1">
        <v>2012</v>
      </c>
      <c r="F521" s="30">
        <v>3385</v>
      </c>
      <c r="G521" s="29">
        <v>55</v>
      </c>
      <c r="H521" s="37">
        <v>28099</v>
      </c>
      <c r="I521" s="11">
        <f t="shared" si="24"/>
        <v>0.35696260571524024</v>
      </c>
      <c r="J521" s="11">
        <f t="shared" si="25"/>
        <v>5.7999832538665318E-3</v>
      </c>
      <c r="K521" s="11">
        <f t="shared" si="26"/>
        <v>2.9631587172799216</v>
      </c>
    </row>
    <row r="522" spans="1:11">
      <c r="A522" s="14" t="s">
        <v>42</v>
      </c>
      <c r="B522" s="14" t="s">
        <v>20</v>
      </c>
      <c r="C522" s="14" t="s">
        <v>13</v>
      </c>
      <c r="D522" s="22">
        <v>9638441</v>
      </c>
      <c r="E522" s="1">
        <v>2013</v>
      </c>
      <c r="F522" s="30">
        <v>2986</v>
      </c>
      <c r="G522" s="29">
        <v>24</v>
      </c>
      <c r="H522" s="37">
        <v>31061</v>
      </c>
      <c r="I522" s="11">
        <f t="shared" si="24"/>
        <v>0.30980113900162903</v>
      </c>
      <c r="J522" s="11">
        <f t="shared" si="25"/>
        <v>2.4900292485060603E-3</v>
      </c>
      <c r="K522" s="11">
        <f t="shared" si="26"/>
        <v>3.2226166036602808</v>
      </c>
    </row>
    <row r="523" spans="1:11">
      <c r="A523" s="14" t="s">
        <v>42</v>
      </c>
      <c r="B523" s="14" t="s">
        <v>20</v>
      </c>
      <c r="C523" s="14" t="s">
        <v>13</v>
      </c>
      <c r="D523" s="22">
        <v>9783707</v>
      </c>
      <c r="E523" s="1">
        <v>2014</v>
      </c>
      <c r="F523" s="30">
        <v>3850</v>
      </c>
      <c r="G523" s="29">
        <v>65</v>
      </c>
      <c r="H523" s="37">
        <v>34846</v>
      </c>
      <c r="I523" s="11">
        <f t="shared" si="24"/>
        <v>0.39351137559618249</v>
      </c>
      <c r="J523" s="11">
        <f t="shared" si="25"/>
        <v>6.6436985490264579E-3</v>
      </c>
      <c r="K523" s="11">
        <f t="shared" si="26"/>
        <v>3.5616356867596299</v>
      </c>
    </row>
    <row r="524" spans="1:11">
      <c r="A524" s="14" t="s">
        <v>42</v>
      </c>
      <c r="B524" s="14" t="s">
        <v>20</v>
      </c>
      <c r="C524" s="14" t="s">
        <v>13</v>
      </c>
      <c r="D524" s="22">
        <v>9921018</v>
      </c>
      <c r="E524" s="1">
        <v>2015</v>
      </c>
      <c r="F524" s="30">
        <v>4417</v>
      </c>
      <c r="G524" s="29">
        <v>47</v>
      </c>
      <c r="H524" s="37">
        <v>39216</v>
      </c>
      <c r="I524" s="11">
        <f t="shared" si="24"/>
        <v>0.44521640823552583</v>
      </c>
      <c r="J524" s="11">
        <f t="shared" si="25"/>
        <v>4.7374170674823893E-3</v>
      </c>
      <c r="K524" s="11">
        <f t="shared" si="26"/>
        <v>3.952820164221051</v>
      </c>
    </row>
    <row r="525" spans="1:11">
      <c r="A525" s="14" t="s">
        <v>42</v>
      </c>
      <c r="B525" s="14" t="s">
        <v>20</v>
      </c>
      <c r="C525" s="14" t="s">
        <v>13</v>
      </c>
      <c r="D525" s="22">
        <v>10056734</v>
      </c>
      <c r="E525" s="1">
        <v>2016</v>
      </c>
      <c r="F525" s="30">
        <v>4146</v>
      </c>
      <c r="G525" s="29">
        <v>339</v>
      </c>
      <c r="H525" s="37">
        <v>43440</v>
      </c>
      <c r="I525" s="11">
        <f t="shared" si="24"/>
        <v>0.41226107800007439</v>
      </c>
      <c r="J525" s="11">
        <f t="shared" si="25"/>
        <v>3.370875673951404E-2</v>
      </c>
      <c r="K525" s="11">
        <f t="shared" si="26"/>
        <v>4.3194937839660472</v>
      </c>
    </row>
    <row r="526" spans="1:11">
      <c r="A526" s="14" t="s">
        <v>42</v>
      </c>
      <c r="B526" s="14" t="s">
        <v>20</v>
      </c>
      <c r="C526" s="14" t="s">
        <v>13</v>
      </c>
      <c r="D526" s="22">
        <v>10188450</v>
      </c>
      <c r="E526" s="1">
        <v>2017</v>
      </c>
      <c r="F526" s="30">
        <v>5338</v>
      </c>
      <c r="G526" s="29">
        <v>471</v>
      </c>
      <c r="H526" s="37">
        <v>48869</v>
      </c>
      <c r="I526" s="11">
        <f t="shared" si="24"/>
        <v>0.52392660316338591</v>
      </c>
      <c r="J526" s="11">
        <f t="shared" si="25"/>
        <v>4.6228817926181116E-2</v>
      </c>
      <c r="K526" s="11">
        <f t="shared" si="26"/>
        <v>4.796509773321751</v>
      </c>
    </row>
    <row r="527" spans="1:11">
      <c r="A527" s="14" t="s">
        <v>42</v>
      </c>
      <c r="B527" s="14" t="s">
        <v>20</v>
      </c>
      <c r="C527" s="14" t="s">
        <v>13</v>
      </c>
      <c r="D527" s="22">
        <v>10314771</v>
      </c>
      <c r="E527" s="1">
        <v>2018</v>
      </c>
      <c r="F527" s="30">
        <v>6921</v>
      </c>
      <c r="G527" s="29">
        <v>582</v>
      </c>
      <c r="H527" s="37">
        <v>55876</v>
      </c>
      <c r="I527" s="11">
        <f t="shared" si="24"/>
        <v>0.67097951083935836</v>
      </c>
      <c r="J527" s="11">
        <f t="shared" si="25"/>
        <v>5.6423938059313193E-2</v>
      </c>
      <c r="K527" s="11">
        <f t="shared" si="26"/>
        <v>5.4170858470827907</v>
      </c>
    </row>
    <row r="528" spans="1:11">
      <c r="A528" s="14" t="s">
        <v>42</v>
      </c>
      <c r="B528" s="14" t="s">
        <v>20</v>
      </c>
      <c r="C528" s="14" t="s">
        <v>13</v>
      </c>
      <c r="D528" s="22">
        <v>10449686</v>
      </c>
      <c r="E528" s="1">
        <v>2019</v>
      </c>
      <c r="F528" s="30">
        <v>9527</v>
      </c>
      <c r="G528" s="29">
        <v>732</v>
      </c>
      <c r="H528" s="37">
        <v>65326</v>
      </c>
      <c r="I528" s="11">
        <f t="shared" si="24"/>
        <v>0.91170203583150722</v>
      </c>
      <c r="J528" s="11">
        <f t="shared" si="25"/>
        <v>7.0049951740176697E-2</v>
      </c>
      <c r="K528" s="11">
        <f t="shared" si="26"/>
        <v>6.2514797095338563</v>
      </c>
    </row>
    <row r="529" spans="1:11">
      <c r="A529" s="14" t="s">
        <v>42</v>
      </c>
      <c r="B529" s="14" t="s">
        <v>20</v>
      </c>
      <c r="C529" s="14" t="s">
        <v>13</v>
      </c>
      <c r="D529" s="22">
        <v>10617910</v>
      </c>
      <c r="E529" s="1">
        <v>2020</v>
      </c>
      <c r="F529" s="30">
        <v>5777</v>
      </c>
      <c r="G529" s="29">
        <v>514</v>
      </c>
      <c r="H529" s="37">
        <v>70676</v>
      </c>
      <c r="I529" s="11">
        <f t="shared" si="24"/>
        <v>0.54408070891540794</v>
      </c>
      <c r="J529" s="11">
        <f t="shared" si="25"/>
        <v>4.8408773478019688E-2</v>
      </c>
      <c r="K529" s="11">
        <f t="shared" si="26"/>
        <v>6.6563005337208541</v>
      </c>
    </row>
    <row r="530" spans="1:11">
      <c r="A530" s="14" t="s">
        <v>42</v>
      </c>
      <c r="B530" s="14" t="s">
        <v>20</v>
      </c>
      <c r="C530" s="14" t="s">
        <v>13</v>
      </c>
      <c r="D530" s="22">
        <v>10799732</v>
      </c>
      <c r="E530" s="1">
        <v>2021</v>
      </c>
      <c r="F530" s="30">
        <v>5006</v>
      </c>
      <c r="G530" s="29">
        <v>328</v>
      </c>
      <c r="H530" s="37"/>
      <c r="I530" s="11">
        <f t="shared" si="24"/>
        <v>0.463530020930149</v>
      </c>
      <c r="J530" s="11">
        <f t="shared" si="25"/>
        <v>3.0371124024188748E-2</v>
      </c>
      <c r="K530" s="11">
        <f t="shared" si="26"/>
        <v>0</v>
      </c>
    </row>
    <row r="531" spans="1:11">
      <c r="A531" s="14" t="s">
        <v>42</v>
      </c>
      <c r="B531" s="14" t="s">
        <v>20</v>
      </c>
      <c r="C531" s="14" t="s">
        <v>13</v>
      </c>
      <c r="D531" s="22">
        <v>10971024</v>
      </c>
      <c r="E531" s="1">
        <v>2022</v>
      </c>
      <c r="F531" s="30">
        <v>4975</v>
      </c>
      <c r="G531" s="29">
        <v>253</v>
      </c>
      <c r="H531" s="37"/>
      <c r="I531" s="11">
        <f t="shared" si="24"/>
        <v>0.45346724243789827</v>
      </c>
      <c r="J531" s="11">
        <f t="shared" si="25"/>
        <v>2.3060746198349396E-2</v>
      </c>
      <c r="K531" s="11">
        <f t="shared" si="26"/>
        <v>0</v>
      </c>
    </row>
    <row r="532" spans="1:11">
      <c r="A532" s="14" t="s">
        <v>42</v>
      </c>
      <c r="B532" s="14" t="s">
        <v>20</v>
      </c>
      <c r="C532" s="14" t="s">
        <v>13</v>
      </c>
      <c r="D532" s="22">
        <v>11138783</v>
      </c>
      <c r="E532" s="1">
        <v>2023</v>
      </c>
      <c r="F532" s="30">
        <v>4765</v>
      </c>
      <c r="G532" s="29">
        <v>112</v>
      </c>
      <c r="H532" s="37"/>
      <c r="I532" s="11">
        <f t="shared" si="24"/>
        <v>0.4277846152492602</v>
      </c>
      <c r="J532" s="11">
        <f t="shared" si="25"/>
        <v>1.0054958427684604E-2</v>
      </c>
      <c r="K532" s="11">
        <f t="shared" si="26"/>
        <v>0</v>
      </c>
    </row>
    <row r="533" spans="1:11">
      <c r="A533" s="14" t="s">
        <v>42</v>
      </c>
      <c r="B533" s="14" t="s">
        <v>20</v>
      </c>
      <c r="C533" s="14" t="s">
        <v>13</v>
      </c>
      <c r="D533" s="22">
        <v>11296444</v>
      </c>
      <c r="E533" s="1">
        <v>2024</v>
      </c>
      <c r="F533" s="30">
        <v>5138</v>
      </c>
      <c r="G533" s="29">
        <v>22</v>
      </c>
      <c r="H533" s="37"/>
      <c r="I533" s="11">
        <f t="shared" si="24"/>
        <v>0.4548333971292205</v>
      </c>
      <c r="J533" s="11">
        <f t="shared" si="25"/>
        <v>1.9475155190429836E-3</v>
      </c>
      <c r="K533" s="11">
        <f t="shared" si="26"/>
        <v>0</v>
      </c>
    </row>
    <row r="534" spans="1:11">
      <c r="A534" s="16" t="s">
        <v>43</v>
      </c>
      <c r="B534" s="14" t="s">
        <v>12</v>
      </c>
      <c r="C534" s="14" t="s">
        <v>13</v>
      </c>
      <c r="D534" s="22">
        <v>9278966</v>
      </c>
      <c r="E534" s="1">
        <v>2006</v>
      </c>
      <c r="F534" s="30"/>
      <c r="G534" s="29"/>
      <c r="H534" s="37"/>
      <c r="I534" s="11">
        <f t="shared" si="24"/>
        <v>0</v>
      </c>
      <c r="J534" s="11">
        <f t="shared" si="25"/>
        <v>0</v>
      </c>
      <c r="K534" s="11">
        <f t="shared" si="26"/>
        <v>0</v>
      </c>
    </row>
    <row r="535" spans="1:11">
      <c r="A535" s="14" t="s">
        <v>43</v>
      </c>
      <c r="B535" s="14" t="s">
        <v>12</v>
      </c>
      <c r="C535" s="14" t="s">
        <v>13</v>
      </c>
      <c r="D535" s="22">
        <v>9565056</v>
      </c>
      <c r="E535" s="1">
        <v>2007</v>
      </c>
      <c r="F535" s="30"/>
      <c r="G535" s="29"/>
      <c r="H535" s="37"/>
      <c r="I535" s="11">
        <f t="shared" si="24"/>
        <v>0</v>
      </c>
      <c r="J535" s="11">
        <f t="shared" si="25"/>
        <v>0</v>
      </c>
      <c r="K535" s="11">
        <f t="shared" si="26"/>
        <v>0</v>
      </c>
    </row>
    <row r="536" spans="1:11">
      <c r="A536" s="14" t="s">
        <v>43</v>
      </c>
      <c r="B536" s="14" t="s">
        <v>12</v>
      </c>
      <c r="C536" s="14" t="s">
        <v>13</v>
      </c>
      <c r="D536" s="22">
        <v>9864689</v>
      </c>
      <c r="E536" s="1">
        <v>2008</v>
      </c>
      <c r="F536" s="30"/>
      <c r="G536" s="29"/>
      <c r="H536" s="37"/>
      <c r="I536" s="11">
        <f t="shared" si="24"/>
        <v>0</v>
      </c>
      <c r="J536" s="11">
        <f t="shared" si="25"/>
        <v>0</v>
      </c>
      <c r="K536" s="11">
        <f t="shared" si="26"/>
        <v>0</v>
      </c>
    </row>
    <row r="537" spans="1:11">
      <c r="A537" s="14" t="s">
        <v>43</v>
      </c>
      <c r="B537" s="14" t="s">
        <v>12</v>
      </c>
      <c r="C537" s="14" t="s">
        <v>13</v>
      </c>
      <c r="D537" s="22">
        <v>10170067</v>
      </c>
      <c r="E537" s="1">
        <v>2009</v>
      </c>
      <c r="F537" s="30"/>
      <c r="G537" s="29"/>
      <c r="H537" s="37"/>
      <c r="I537" s="11">
        <f t="shared" si="24"/>
        <v>0</v>
      </c>
      <c r="J537" s="11">
        <f t="shared" si="25"/>
        <v>0</v>
      </c>
      <c r="K537" s="11">
        <f t="shared" si="26"/>
        <v>0</v>
      </c>
    </row>
    <row r="538" spans="1:11">
      <c r="A538" s="14" t="s">
        <v>43</v>
      </c>
      <c r="B538" s="14" t="s">
        <v>12</v>
      </c>
      <c r="C538" s="14" t="s">
        <v>13</v>
      </c>
      <c r="D538" s="22">
        <v>10481253</v>
      </c>
      <c r="E538" s="1">
        <v>2010</v>
      </c>
      <c r="F538" s="30"/>
      <c r="G538" s="29"/>
      <c r="H538" s="37"/>
      <c r="I538" s="11">
        <f t="shared" si="24"/>
        <v>0</v>
      </c>
      <c r="J538" s="11">
        <f t="shared" si="25"/>
        <v>0</v>
      </c>
      <c r="K538" s="11">
        <f t="shared" si="26"/>
        <v>0</v>
      </c>
    </row>
    <row r="539" spans="1:11">
      <c r="A539" s="14" t="s">
        <v>43</v>
      </c>
      <c r="B539" s="14" t="s">
        <v>12</v>
      </c>
      <c r="C539" s="14" t="s">
        <v>13</v>
      </c>
      <c r="D539" s="22">
        <v>10796759</v>
      </c>
      <c r="E539" s="1">
        <v>2011</v>
      </c>
      <c r="F539" s="30"/>
      <c r="G539" s="29"/>
      <c r="H539" s="37"/>
      <c r="I539" s="11">
        <f t="shared" si="24"/>
        <v>0</v>
      </c>
      <c r="J539" s="11">
        <f t="shared" si="25"/>
        <v>0</v>
      </c>
      <c r="K539" s="11">
        <f t="shared" si="26"/>
        <v>0</v>
      </c>
    </row>
    <row r="540" spans="1:11">
      <c r="A540" s="14" t="s">
        <v>43</v>
      </c>
      <c r="B540" s="14" t="s">
        <v>12</v>
      </c>
      <c r="C540" s="14" t="s">
        <v>13</v>
      </c>
      <c r="D540" s="22">
        <v>11121238</v>
      </c>
      <c r="E540" s="1">
        <v>2012</v>
      </c>
      <c r="F540" s="30"/>
      <c r="G540" s="29"/>
      <c r="H540" s="37"/>
      <c r="I540" s="11">
        <f t="shared" si="24"/>
        <v>0</v>
      </c>
      <c r="J540" s="11">
        <f t="shared" si="25"/>
        <v>0</v>
      </c>
      <c r="K540" s="11">
        <f t="shared" si="26"/>
        <v>0</v>
      </c>
    </row>
    <row r="541" spans="1:11">
      <c r="A541" s="14" t="s">
        <v>43</v>
      </c>
      <c r="B541" s="14" t="s">
        <v>12</v>
      </c>
      <c r="C541" s="14" t="s">
        <v>13</v>
      </c>
      <c r="D541" s="22">
        <v>11461049</v>
      </c>
      <c r="E541" s="1">
        <v>2013</v>
      </c>
      <c r="F541" s="30"/>
      <c r="G541" s="29"/>
      <c r="H541" s="37"/>
      <c r="I541" s="11">
        <f t="shared" si="24"/>
        <v>0</v>
      </c>
      <c r="J541" s="11">
        <f t="shared" si="25"/>
        <v>0</v>
      </c>
      <c r="K541" s="11">
        <f t="shared" si="26"/>
        <v>0</v>
      </c>
    </row>
    <row r="542" spans="1:11">
      <c r="A542" s="14" t="s">
        <v>43</v>
      </c>
      <c r="B542" s="14" t="s">
        <v>12</v>
      </c>
      <c r="C542" s="14" t="s">
        <v>13</v>
      </c>
      <c r="D542" s="22">
        <v>11859881</v>
      </c>
      <c r="E542" s="1">
        <v>2014</v>
      </c>
      <c r="F542" s="30"/>
      <c r="G542" s="29"/>
      <c r="H542" s="37"/>
      <c r="I542" s="11">
        <f t="shared" si="24"/>
        <v>0</v>
      </c>
      <c r="J542" s="11">
        <f t="shared" si="25"/>
        <v>0</v>
      </c>
      <c r="K542" s="11">
        <f t="shared" si="26"/>
        <v>0</v>
      </c>
    </row>
    <row r="543" spans="1:11">
      <c r="A543" s="14" t="s">
        <v>43</v>
      </c>
      <c r="B543" s="14" t="s">
        <v>12</v>
      </c>
      <c r="C543" s="14" t="s">
        <v>13</v>
      </c>
      <c r="D543" s="22">
        <v>12291046</v>
      </c>
      <c r="E543" s="1">
        <v>2015</v>
      </c>
      <c r="F543" s="30"/>
      <c r="G543" s="29"/>
      <c r="H543" s="37"/>
      <c r="I543" s="11">
        <f t="shared" si="24"/>
        <v>0</v>
      </c>
      <c r="J543" s="11">
        <f t="shared" si="25"/>
        <v>0</v>
      </c>
      <c r="K543" s="11">
        <f t="shared" si="26"/>
        <v>0</v>
      </c>
    </row>
    <row r="544" spans="1:11">
      <c r="A544" s="14" t="s">
        <v>43</v>
      </c>
      <c r="B544" s="14" t="s">
        <v>12</v>
      </c>
      <c r="C544" s="14" t="s">
        <v>13</v>
      </c>
      <c r="D544" s="22">
        <v>12696542</v>
      </c>
      <c r="E544" s="1">
        <v>2016</v>
      </c>
      <c r="F544" s="30"/>
      <c r="G544" s="29"/>
      <c r="H544" s="37">
        <v>5271</v>
      </c>
      <c r="I544" s="11">
        <f t="shared" si="24"/>
        <v>0</v>
      </c>
      <c r="J544" s="11">
        <f t="shared" si="25"/>
        <v>0</v>
      </c>
      <c r="K544" s="11">
        <f t="shared" si="26"/>
        <v>0.41515240921504454</v>
      </c>
    </row>
    <row r="545" spans="1:11">
      <c r="A545" s="14" t="s">
        <v>43</v>
      </c>
      <c r="B545" s="14" t="s">
        <v>12</v>
      </c>
      <c r="C545" s="14" t="s">
        <v>13</v>
      </c>
      <c r="D545" s="22">
        <v>13081170</v>
      </c>
      <c r="E545" s="1">
        <v>2017</v>
      </c>
      <c r="F545" s="30"/>
      <c r="G545" s="29"/>
      <c r="H545" s="37"/>
      <c r="I545" s="11">
        <f t="shared" si="24"/>
        <v>0</v>
      </c>
      <c r="J545" s="11">
        <f t="shared" si="25"/>
        <v>0</v>
      </c>
      <c r="K545" s="11">
        <f t="shared" si="26"/>
        <v>0</v>
      </c>
    </row>
    <row r="546" spans="1:11">
      <c r="A546" s="14" t="s">
        <v>43</v>
      </c>
      <c r="B546" s="14" t="s">
        <v>12</v>
      </c>
      <c r="C546" s="14" t="s">
        <v>13</v>
      </c>
      <c r="D546" s="22">
        <v>13472748</v>
      </c>
      <c r="E546" s="1">
        <v>2018</v>
      </c>
      <c r="F546" s="30"/>
      <c r="G546" s="29"/>
      <c r="H546" s="37"/>
      <c r="I546" s="11">
        <f t="shared" si="24"/>
        <v>0</v>
      </c>
      <c r="J546" s="11">
        <f t="shared" si="25"/>
        <v>0</v>
      </c>
      <c r="K546" s="11">
        <f t="shared" si="26"/>
        <v>0</v>
      </c>
    </row>
    <row r="547" spans="1:11">
      <c r="A547" s="14" t="s">
        <v>43</v>
      </c>
      <c r="B547" s="14" t="s">
        <v>12</v>
      </c>
      <c r="C547" s="14" t="s">
        <v>13</v>
      </c>
      <c r="D547" s="22">
        <v>13893673</v>
      </c>
      <c r="E547" s="1">
        <v>2019</v>
      </c>
      <c r="F547" s="30"/>
      <c r="G547" s="29"/>
      <c r="H547" s="37">
        <v>7471</v>
      </c>
      <c r="I547" s="11">
        <f t="shared" si="24"/>
        <v>0</v>
      </c>
      <c r="J547" s="11">
        <f t="shared" si="25"/>
        <v>0</v>
      </c>
      <c r="K547" s="11">
        <f t="shared" si="26"/>
        <v>0.53772677678537562</v>
      </c>
    </row>
    <row r="548" spans="1:11">
      <c r="A548" s="14" t="s">
        <v>43</v>
      </c>
      <c r="B548" s="14" t="s">
        <v>12</v>
      </c>
      <c r="C548" s="14" t="s">
        <v>13</v>
      </c>
      <c r="D548" s="22">
        <v>14331770</v>
      </c>
      <c r="E548" s="1">
        <v>2020</v>
      </c>
      <c r="F548" s="30"/>
      <c r="G548" s="29"/>
      <c r="H548" s="37">
        <v>7510</v>
      </c>
      <c r="I548" s="11">
        <f t="shared" si="24"/>
        <v>0</v>
      </c>
      <c r="J548" s="11">
        <f t="shared" si="25"/>
        <v>0</v>
      </c>
      <c r="K548" s="11">
        <f t="shared" si="26"/>
        <v>0.52401064209096293</v>
      </c>
    </row>
    <row r="549" spans="1:11">
      <c r="A549" s="14" t="s">
        <v>43</v>
      </c>
      <c r="B549" s="14" t="s">
        <v>12</v>
      </c>
      <c r="C549" s="14" t="s">
        <v>13</v>
      </c>
      <c r="D549" s="22">
        <v>14781620</v>
      </c>
      <c r="E549" s="1">
        <v>2021</v>
      </c>
      <c r="F549" s="30"/>
      <c r="G549" s="29"/>
      <c r="H549" s="37">
        <v>8430</v>
      </c>
      <c r="I549" s="11">
        <f t="shared" si="24"/>
        <v>0</v>
      </c>
      <c r="J549" s="11">
        <f t="shared" si="25"/>
        <v>0</v>
      </c>
      <c r="K549" s="11">
        <f t="shared" si="26"/>
        <v>0.57030284907878837</v>
      </c>
    </row>
    <row r="550" spans="1:11">
      <c r="A550" s="14" t="s">
        <v>43</v>
      </c>
      <c r="B550" s="14" t="s">
        <v>12</v>
      </c>
      <c r="C550" s="14" t="s">
        <v>13</v>
      </c>
      <c r="D550" s="22">
        <v>15247384</v>
      </c>
      <c r="E550" s="1">
        <v>2022</v>
      </c>
      <c r="F550" s="30"/>
      <c r="G550" s="29"/>
      <c r="H550" s="37">
        <v>9093</v>
      </c>
      <c r="I550" s="11">
        <f t="shared" si="24"/>
        <v>0</v>
      </c>
      <c r="J550" s="11">
        <f t="shared" si="25"/>
        <v>0</v>
      </c>
      <c r="K550" s="11">
        <f t="shared" si="26"/>
        <v>0.59636459605136194</v>
      </c>
    </row>
    <row r="551" spans="1:11">
      <c r="A551" s="14" t="s">
        <v>43</v>
      </c>
      <c r="B551" s="14" t="s">
        <v>12</v>
      </c>
      <c r="C551" s="14" t="s">
        <v>13</v>
      </c>
      <c r="D551" s="22">
        <v>15736799</v>
      </c>
      <c r="E551" s="1">
        <v>2023</v>
      </c>
      <c r="F551" s="30"/>
      <c r="G551" s="29"/>
      <c r="H551" s="37">
        <v>9830</v>
      </c>
      <c r="I551" s="11">
        <f t="shared" si="24"/>
        <v>0</v>
      </c>
      <c r="J551" s="11">
        <f t="shared" si="25"/>
        <v>0</v>
      </c>
      <c r="K551" s="11">
        <f t="shared" si="26"/>
        <v>0.62465054043074453</v>
      </c>
    </row>
    <row r="552" spans="1:11">
      <c r="A552" s="14" t="s">
        <v>43</v>
      </c>
      <c r="B552" s="14" t="s">
        <v>12</v>
      </c>
      <c r="C552" s="14" t="s">
        <v>13</v>
      </c>
      <c r="D552" s="22">
        <v>16240266</v>
      </c>
      <c r="E552" s="1">
        <v>2024</v>
      </c>
      <c r="F552" s="30"/>
      <c r="G552" s="29"/>
      <c r="H552" s="37">
        <v>10488</v>
      </c>
      <c r="I552" s="11">
        <f t="shared" si="24"/>
        <v>0</v>
      </c>
      <c r="J552" s="11">
        <f t="shared" si="25"/>
        <v>0</v>
      </c>
      <c r="K552" s="11">
        <f t="shared" si="26"/>
        <v>0.64580223008662541</v>
      </c>
    </row>
    <row r="553" spans="1:11">
      <c r="A553" s="16" t="s">
        <v>44</v>
      </c>
      <c r="B553" s="14" t="s">
        <v>45</v>
      </c>
      <c r="C553" s="14" t="s">
        <v>16</v>
      </c>
      <c r="D553" s="60"/>
      <c r="E553" s="1">
        <v>2006</v>
      </c>
      <c r="F553" s="30"/>
      <c r="G553" s="29"/>
      <c r="H553" s="37"/>
      <c r="I553" s="11" t="e">
        <f t="shared" si="24"/>
        <v>#DIV/0!</v>
      </c>
      <c r="J553" s="11" t="e">
        <f t="shared" si="25"/>
        <v>#DIV/0!</v>
      </c>
      <c r="K553" s="11" t="e">
        <f t="shared" si="26"/>
        <v>#DIV/0!</v>
      </c>
    </row>
    <row r="554" spans="1:11">
      <c r="A554" s="14" t="s">
        <v>44</v>
      </c>
      <c r="B554" s="14" t="s">
        <v>45</v>
      </c>
      <c r="C554" s="14" t="s">
        <v>16</v>
      </c>
      <c r="D554" s="60"/>
      <c r="E554" s="1">
        <v>2007</v>
      </c>
      <c r="F554" s="30"/>
      <c r="G554" s="29"/>
      <c r="H554" s="37"/>
      <c r="I554" s="11" t="e">
        <f t="shared" si="24"/>
        <v>#DIV/0!</v>
      </c>
      <c r="J554" s="11" t="e">
        <f t="shared" si="25"/>
        <v>#DIV/0!</v>
      </c>
      <c r="K554" s="11" t="e">
        <f t="shared" si="26"/>
        <v>#DIV/0!</v>
      </c>
    </row>
    <row r="555" spans="1:11">
      <c r="A555" s="14" t="s">
        <v>44</v>
      </c>
      <c r="B555" s="14" t="s">
        <v>45</v>
      </c>
      <c r="C555" s="14" t="s">
        <v>16</v>
      </c>
      <c r="D555" s="60"/>
      <c r="E555" s="1">
        <v>2008</v>
      </c>
      <c r="F555" s="30"/>
      <c r="G555" s="29"/>
      <c r="H555" s="37"/>
      <c r="I555" s="11" t="e">
        <f t="shared" si="24"/>
        <v>#DIV/0!</v>
      </c>
      <c r="J555" s="11" t="e">
        <f t="shared" si="25"/>
        <v>#DIV/0!</v>
      </c>
      <c r="K555" s="11" t="e">
        <f t="shared" si="26"/>
        <v>#DIV/0!</v>
      </c>
    </row>
    <row r="556" spans="1:11">
      <c r="A556" s="14" t="s">
        <v>44</v>
      </c>
      <c r="B556" s="14" t="s">
        <v>45</v>
      </c>
      <c r="C556" s="14" t="s">
        <v>16</v>
      </c>
      <c r="D556" s="60"/>
      <c r="E556" s="1">
        <v>2009</v>
      </c>
      <c r="F556" s="30"/>
      <c r="G556" s="29"/>
      <c r="H556" s="37"/>
      <c r="I556" s="11" t="e">
        <f t="shared" si="24"/>
        <v>#DIV/0!</v>
      </c>
      <c r="J556" s="11" t="e">
        <f t="shared" si="25"/>
        <v>#DIV/0!</v>
      </c>
      <c r="K556" s="11" t="e">
        <f t="shared" si="26"/>
        <v>#DIV/0!</v>
      </c>
    </row>
    <row r="557" spans="1:11">
      <c r="A557" s="14" t="s">
        <v>44</v>
      </c>
      <c r="B557" s="14" t="s">
        <v>45</v>
      </c>
      <c r="C557" s="14" t="s">
        <v>16</v>
      </c>
      <c r="D557" s="60"/>
      <c r="E557" s="1">
        <v>2010</v>
      </c>
      <c r="F557" s="30"/>
      <c r="G557" s="29"/>
      <c r="H557" s="37"/>
      <c r="I557" s="11" t="e">
        <f t="shared" si="24"/>
        <v>#DIV/0!</v>
      </c>
      <c r="J557" s="11" t="e">
        <f t="shared" si="25"/>
        <v>#DIV/0!</v>
      </c>
      <c r="K557" s="11" t="e">
        <f t="shared" si="26"/>
        <v>#DIV/0!</v>
      </c>
    </row>
    <row r="558" spans="1:11">
      <c r="A558" s="14" t="s">
        <v>44</v>
      </c>
      <c r="B558" s="14" t="s">
        <v>45</v>
      </c>
      <c r="C558" s="14" t="s">
        <v>16</v>
      </c>
      <c r="D558" s="60"/>
      <c r="E558" s="1">
        <v>2011</v>
      </c>
      <c r="F558" s="30"/>
      <c r="G558" s="29"/>
      <c r="H558" s="37"/>
      <c r="I558" s="11" t="e">
        <f t="shared" si="24"/>
        <v>#DIV/0!</v>
      </c>
      <c r="J558" s="11" t="e">
        <f t="shared" si="25"/>
        <v>#DIV/0!</v>
      </c>
      <c r="K558" s="11" t="e">
        <f t="shared" si="26"/>
        <v>#DIV/0!</v>
      </c>
    </row>
    <row r="559" spans="1:11">
      <c r="A559" s="14" t="s">
        <v>44</v>
      </c>
      <c r="B559" s="14" t="s">
        <v>45</v>
      </c>
      <c r="C559" s="14" t="s">
        <v>16</v>
      </c>
      <c r="D559" s="60"/>
      <c r="E559" s="1">
        <v>2012</v>
      </c>
      <c r="F559" s="30"/>
      <c r="G559" s="29"/>
      <c r="H559" s="37"/>
      <c r="I559" s="11" t="e">
        <f t="shared" si="24"/>
        <v>#DIV/0!</v>
      </c>
      <c r="J559" s="11" t="e">
        <f t="shared" si="25"/>
        <v>#DIV/0!</v>
      </c>
      <c r="K559" s="11" t="e">
        <f t="shared" si="26"/>
        <v>#DIV/0!</v>
      </c>
    </row>
    <row r="560" spans="1:11">
      <c r="A560" s="14" t="s">
        <v>44</v>
      </c>
      <c r="B560" s="14" t="s">
        <v>45</v>
      </c>
      <c r="C560" s="14" t="s">
        <v>16</v>
      </c>
      <c r="D560" s="60"/>
      <c r="E560" s="1">
        <v>2013</v>
      </c>
      <c r="F560" s="30"/>
      <c r="G560" s="29"/>
      <c r="H560" s="37"/>
      <c r="I560" s="11" t="e">
        <f t="shared" si="24"/>
        <v>#DIV/0!</v>
      </c>
      <c r="J560" s="11" t="e">
        <f t="shared" si="25"/>
        <v>#DIV/0!</v>
      </c>
      <c r="K560" s="11" t="e">
        <f t="shared" si="26"/>
        <v>#DIV/0!</v>
      </c>
    </row>
    <row r="561" spans="1:11">
      <c r="A561" s="14" t="s">
        <v>44</v>
      </c>
      <c r="B561" s="14" t="s">
        <v>45</v>
      </c>
      <c r="C561" s="14" t="s">
        <v>16</v>
      </c>
      <c r="D561" s="60"/>
      <c r="E561" s="1">
        <v>2014</v>
      </c>
      <c r="F561" s="30"/>
      <c r="G561" s="29"/>
      <c r="H561" s="37"/>
      <c r="I561" s="11" t="e">
        <f t="shared" si="24"/>
        <v>#DIV/0!</v>
      </c>
      <c r="J561" s="11" t="e">
        <f t="shared" si="25"/>
        <v>#DIV/0!</v>
      </c>
      <c r="K561" s="11" t="e">
        <f t="shared" si="26"/>
        <v>#DIV/0!</v>
      </c>
    </row>
    <row r="562" spans="1:11">
      <c r="A562" s="14" t="s">
        <v>44</v>
      </c>
      <c r="B562" s="14" t="s">
        <v>45</v>
      </c>
      <c r="C562" s="14" t="s">
        <v>16</v>
      </c>
      <c r="D562" s="60"/>
      <c r="E562" s="1">
        <v>2015</v>
      </c>
      <c r="F562" s="30"/>
      <c r="G562" s="29"/>
      <c r="H562" s="37"/>
      <c r="I562" s="11" t="e">
        <f t="shared" si="24"/>
        <v>#DIV/0!</v>
      </c>
      <c r="J562" s="11" t="e">
        <f t="shared" si="25"/>
        <v>#DIV/0!</v>
      </c>
      <c r="K562" s="11" t="e">
        <f t="shared" si="26"/>
        <v>#DIV/0!</v>
      </c>
    </row>
    <row r="563" spans="1:11">
      <c r="A563" s="14" t="s">
        <v>44</v>
      </c>
      <c r="B563" s="14" t="s">
        <v>45</v>
      </c>
      <c r="C563" s="14" t="s">
        <v>16</v>
      </c>
      <c r="D563" s="60"/>
      <c r="E563" s="1">
        <v>2016</v>
      </c>
      <c r="F563" s="30"/>
      <c r="G563" s="29"/>
      <c r="H563" s="37"/>
      <c r="I563" s="11" t="e">
        <f t="shared" si="24"/>
        <v>#DIV/0!</v>
      </c>
      <c r="J563" s="11" t="e">
        <f t="shared" si="25"/>
        <v>#DIV/0!</v>
      </c>
      <c r="K563" s="11" t="e">
        <f t="shared" si="26"/>
        <v>#DIV/0!</v>
      </c>
    </row>
    <row r="564" spans="1:11">
      <c r="A564" s="14" t="s">
        <v>44</v>
      </c>
      <c r="B564" s="14" t="s">
        <v>45</v>
      </c>
      <c r="C564" s="14" t="s">
        <v>16</v>
      </c>
      <c r="D564" s="60"/>
      <c r="E564" s="1">
        <v>2017</v>
      </c>
      <c r="F564" s="30"/>
      <c r="G564" s="29"/>
      <c r="H564" s="37"/>
      <c r="I564" s="11" t="e">
        <f t="shared" si="24"/>
        <v>#DIV/0!</v>
      </c>
      <c r="J564" s="11" t="e">
        <f t="shared" si="25"/>
        <v>#DIV/0!</v>
      </c>
      <c r="K564" s="11" t="e">
        <f t="shared" si="26"/>
        <v>#DIV/0!</v>
      </c>
    </row>
    <row r="565" spans="1:11">
      <c r="A565" s="14" t="s">
        <v>44</v>
      </c>
      <c r="B565" s="14" t="s">
        <v>45</v>
      </c>
      <c r="C565" s="14" t="s">
        <v>16</v>
      </c>
      <c r="D565" s="60">
        <v>24759072</v>
      </c>
      <c r="E565" s="1">
        <v>2018</v>
      </c>
      <c r="F565" s="30">
        <v>86869</v>
      </c>
      <c r="G565" s="29">
        <v>44213</v>
      </c>
      <c r="H565" s="37">
        <v>940609</v>
      </c>
      <c r="I565" s="11">
        <f t="shared" si="24"/>
        <v>3.5085725345441059</v>
      </c>
      <c r="J565" s="11">
        <f t="shared" si="25"/>
        <v>1.785729287430482</v>
      </c>
      <c r="K565" s="11">
        <f t="shared" si="26"/>
        <v>37.990478803082766</v>
      </c>
    </row>
    <row r="566" spans="1:11">
      <c r="A566" s="14" t="s">
        <v>44</v>
      </c>
      <c r="B566" s="14" t="s">
        <v>45</v>
      </c>
      <c r="C566" s="14" t="s">
        <v>16</v>
      </c>
      <c r="D566" s="60">
        <v>25010539</v>
      </c>
      <c r="E566" s="1">
        <v>2019</v>
      </c>
      <c r="F566" s="30">
        <v>91726</v>
      </c>
      <c r="G566" s="29">
        <v>49840</v>
      </c>
      <c r="H566" s="37">
        <v>956289</v>
      </c>
      <c r="I566" s="11">
        <f t="shared" si="24"/>
        <v>3.6674939312583388</v>
      </c>
      <c r="J566" s="11">
        <f t="shared" si="25"/>
        <v>1.9927599321230143</v>
      </c>
      <c r="K566" s="11">
        <f t="shared" si="26"/>
        <v>38.235441467295047</v>
      </c>
    </row>
    <row r="567" spans="1:11">
      <c r="A567" s="14" t="s">
        <v>44</v>
      </c>
      <c r="B567" s="14" t="s">
        <v>45</v>
      </c>
      <c r="C567" s="14" t="s">
        <v>16</v>
      </c>
      <c r="D567" s="60">
        <v>25151490</v>
      </c>
      <c r="E567" s="1">
        <v>2020</v>
      </c>
      <c r="F567" s="30">
        <v>108488</v>
      </c>
      <c r="G567" s="29">
        <v>30278</v>
      </c>
      <c r="H567" s="37">
        <v>1013099</v>
      </c>
      <c r="I567" s="11">
        <f t="shared" si="24"/>
        <v>4.3133826266356383</v>
      </c>
      <c r="J567" s="11">
        <f t="shared" si="25"/>
        <v>1.2038253002108426</v>
      </c>
      <c r="K567" s="11">
        <f t="shared" si="26"/>
        <v>40.27988003891619</v>
      </c>
    </row>
    <row r="568" spans="1:11">
      <c r="A568" s="14" t="s">
        <v>44</v>
      </c>
      <c r="B568" s="14" t="s">
        <v>45</v>
      </c>
      <c r="C568" s="14" t="s">
        <v>16</v>
      </c>
      <c r="D568" s="60">
        <v>25152138</v>
      </c>
      <c r="E568" s="1">
        <v>2021</v>
      </c>
      <c r="F568" s="30">
        <v>134054</v>
      </c>
      <c r="G568" s="29">
        <v>28482</v>
      </c>
      <c r="H568" s="37">
        <v>1113624</v>
      </c>
      <c r="I568" s="11">
        <f t="shared" si="24"/>
        <v>5.3297258467649948</v>
      </c>
      <c r="J568" s="11">
        <f t="shared" si="25"/>
        <v>1.1323888251567322</v>
      </c>
      <c r="K568" s="11">
        <f t="shared" si="26"/>
        <v>44.275520434883106</v>
      </c>
    </row>
    <row r="569" spans="1:11">
      <c r="A569" s="14" t="s">
        <v>44</v>
      </c>
      <c r="B569" s="14" t="s">
        <v>45</v>
      </c>
      <c r="C569" s="14" t="s">
        <v>16</v>
      </c>
      <c r="D569" s="60">
        <v>25507454</v>
      </c>
      <c r="E569" s="1">
        <v>2022</v>
      </c>
      <c r="F569" s="30">
        <v>131783</v>
      </c>
      <c r="G569" s="29">
        <v>42526</v>
      </c>
      <c r="H569" s="37">
        <v>1184698</v>
      </c>
      <c r="I569" s="11">
        <f t="shared" si="24"/>
        <v>5.1664505599029997</v>
      </c>
      <c r="J569" s="11">
        <f t="shared" si="25"/>
        <v>1.6671989293796237</v>
      </c>
      <c r="K569" s="11">
        <f t="shared" si="26"/>
        <v>46.445168537792917</v>
      </c>
    </row>
    <row r="570" spans="1:11">
      <c r="A570" s="14" t="s">
        <v>44</v>
      </c>
      <c r="B570" s="14" t="s">
        <v>45</v>
      </c>
      <c r="C570" s="14" t="s">
        <v>16</v>
      </c>
      <c r="D570" s="60"/>
      <c r="E570" s="1">
        <v>2023</v>
      </c>
      <c r="F570" s="30"/>
      <c r="G570" s="29"/>
      <c r="H570" s="37"/>
      <c r="I570" s="11" t="e">
        <f t="shared" si="24"/>
        <v>#DIV/0!</v>
      </c>
      <c r="J570" s="11" t="e">
        <f t="shared" si="25"/>
        <v>#DIV/0!</v>
      </c>
      <c r="K570" s="11" t="e">
        <f t="shared" si="26"/>
        <v>#DIV/0!</v>
      </c>
    </row>
    <row r="571" spans="1:11">
      <c r="A571" s="14" t="s">
        <v>44</v>
      </c>
      <c r="B571" s="14" t="s">
        <v>45</v>
      </c>
      <c r="C571" s="14" t="s">
        <v>16</v>
      </c>
      <c r="D571" s="60"/>
      <c r="E571" s="1">
        <v>2024</v>
      </c>
      <c r="F571" s="30"/>
      <c r="G571" s="29"/>
      <c r="H571" s="42"/>
      <c r="I571" s="11" t="e">
        <f t="shared" si="24"/>
        <v>#DIV/0!</v>
      </c>
      <c r="J571" s="11" t="e">
        <f t="shared" si="25"/>
        <v>#DIV/0!</v>
      </c>
      <c r="K571" s="11" t="e">
        <f t="shared" si="26"/>
        <v>#DIV/0!</v>
      </c>
    </row>
    <row r="572" spans="1:11">
      <c r="A572" s="16" t="s">
        <v>46</v>
      </c>
      <c r="B572" s="14" t="s">
        <v>15</v>
      </c>
      <c r="C572" s="14" t="s">
        <v>16</v>
      </c>
      <c r="D572" s="22">
        <v>36528</v>
      </c>
      <c r="E572" s="1">
        <v>2006</v>
      </c>
      <c r="F572" s="40">
        <v>12275</v>
      </c>
      <c r="G572" s="39">
        <v>4343</v>
      </c>
      <c r="H572" s="40">
        <v>83517</v>
      </c>
      <c r="I572" s="11">
        <f t="shared" si="24"/>
        <v>336.04358300481823</v>
      </c>
      <c r="J572" s="11">
        <f t="shared" si="25"/>
        <v>118.89509417433202</v>
      </c>
      <c r="K572" s="11">
        <f t="shared" si="26"/>
        <v>2286.3830486202364</v>
      </c>
    </row>
    <row r="573" spans="1:11">
      <c r="A573" s="14" t="s">
        <v>46</v>
      </c>
      <c r="B573" s="14" t="s">
        <v>15</v>
      </c>
      <c r="C573" s="14" t="s">
        <v>16</v>
      </c>
      <c r="D573" s="22">
        <v>37755</v>
      </c>
      <c r="E573" s="1">
        <v>2007</v>
      </c>
      <c r="F573" s="40">
        <v>14235</v>
      </c>
      <c r="G573" s="39">
        <v>10256</v>
      </c>
      <c r="H573" s="40">
        <v>87089</v>
      </c>
      <c r="I573" s="11">
        <f t="shared" si="24"/>
        <v>377.03615415176802</v>
      </c>
      <c r="J573" s="11">
        <f t="shared" si="25"/>
        <v>271.64613958416106</v>
      </c>
      <c r="K573" s="11">
        <f t="shared" si="26"/>
        <v>2306.6878559131242</v>
      </c>
    </row>
    <row r="574" spans="1:11">
      <c r="A574" s="14" t="s">
        <v>46</v>
      </c>
      <c r="B574" s="14" t="s">
        <v>15</v>
      </c>
      <c r="C574" s="14" t="s">
        <v>16</v>
      </c>
      <c r="D574" s="22">
        <v>38984</v>
      </c>
      <c r="E574" s="1">
        <v>2008</v>
      </c>
      <c r="F574" s="40">
        <v>11860</v>
      </c>
      <c r="G574" s="39">
        <v>5164</v>
      </c>
      <c r="H574" s="40">
        <v>93672</v>
      </c>
      <c r="I574" s="11">
        <f t="shared" si="24"/>
        <v>304.22737533347015</v>
      </c>
      <c r="J574" s="11">
        <f t="shared" si="25"/>
        <v>132.46460086189205</v>
      </c>
      <c r="K574" s="11">
        <f t="shared" si="26"/>
        <v>2402.8319310486354</v>
      </c>
    </row>
    <row r="575" spans="1:11">
      <c r="A575" s="14" t="s">
        <v>46</v>
      </c>
      <c r="B575" s="14" t="s">
        <v>15</v>
      </c>
      <c r="C575" s="14" t="s">
        <v>16</v>
      </c>
      <c r="D575" s="22">
        <v>40191</v>
      </c>
      <c r="E575" s="1">
        <v>2009</v>
      </c>
      <c r="F575" s="40">
        <v>7859</v>
      </c>
      <c r="G575" s="39">
        <v>8892</v>
      </c>
      <c r="H575" s="40">
        <v>92843</v>
      </c>
      <c r="I575" s="11">
        <f t="shared" si="24"/>
        <v>195.54129033863302</v>
      </c>
      <c r="J575" s="11">
        <f t="shared" si="25"/>
        <v>221.24356199149065</v>
      </c>
      <c r="K575" s="11">
        <f t="shared" si="26"/>
        <v>2310.0445373342291</v>
      </c>
    </row>
    <row r="576" spans="1:11">
      <c r="A576" s="14" t="s">
        <v>46</v>
      </c>
      <c r="B576" s="14" t="s">
        <v>15</v>
      </c>
      <c r="C576" s="14" t="s">
        <v>16</v>
      </c>
      <c r="D576" s="22">
        <v>41351</v>
      </c>
      <c r="E576" s="1">
        <v>2010</v>
      </c>
      <c r="F576" s="40">
        <v>8153</v>
      </c>
      <c r="G576" s="39">
        <v>10433</v>
      </c>
      <c r="H576" s="40">
        <v>91181</v>
      </c>
      <c r="I576" s="11">
        <f t="shared" si="24"/>
        <v>197.16572755193346</v>
      </c>
      <c r="J576" s="11">
        <f t="shared" si="25"/>
        <v>252.30345094435441</v>
      </c>
      <c r="K576" s="11">
        <f t="shared" si="26"/>
        <v>2205.0494546685691</v>
      </c>
    </row>
    <row r="577" spans="1:11">
      <c r="A577" s="14" t="s">
        <v>46</v>
      </c>
      <c r="B577" s="14" t="s">
        <v>15</v>
      </c>
      <c r="C577" s="14" t="s">
        <v>16</v>
      </c>
      <c r="D577" s="22">
        <v>42458</v>
      </c>
      <c r="E577" s="1">
        <v>2011</v>
      </c>
      <c r="F577" s="40">
        <v>9059</v>
      </c>
      <c r="G577" s="39">
        <v>7880</v>
      </c>
      <c r="H577" s="40">
        <v>92932</v>
      </c>
      <c r="I577" s="11">
        <f t="shared" si="24"/>
        <v>213.36379480898771</v>
      </c>
      <c r="J577" s="11">
        <f t="shared" si="25"/>
        <v>185.59517640962832</v>
      </c>
      <c r="K577" s="11">
        <f t="shared" si="26"/>
        <v>2188.7983418908098</v>
      </c>
    </row>
    <row r="578" spans="1:11">
      <c r="A578" s="14" t="s">
        <v>46</v>
      </c>
      <c r="B578" s="14" t="s">
        <v>15</v>
      </c>
      <c r="C578" s="14" t="s">
        <v>16</v>
      </c>
      <c r="D578" s="22">
        <v>43565</v>
      </c>
      <c r="E578" s="1">
        <v>2012</v>
      </c>
      <c r="F578" s="40">
        <v>8965</v>
      </c>
      <c r="G578" s="39">
        <v>8736</v>
      </c>
      <c r="H578" s="40">
        <v>93573</v>
      </c>
      <c r="I578" s="11">
        <f t="shared" ref="I578:I641" si="27">(F578/D578)*1000</f>
        <v>205.78446000229542</v>
      </c>
      <c r="J578" s="11">
        <f t="shared" ref="J578:J641" si="28">(G578/D578)*1000</f>
        <v>200.52794674624124</v>
      </c>
      <c r="K578" s="11">
        <f t="shared" ref="K578:K641" si="29">(H578/D578)*1000</f>
        <v>2147.8939515666243</v>
      </c>
    </row>
    <row r="579" spans="1:11">
      <c r="A579" s="14" t="s">
        <v>46</v>
      </c>
      <c r="B579" s="14" t="s">
        <v>15</v>
      </c>
      <c r="C579" s="14" t="s">
        <v>16</v>
      </c>
      <c r="D579" s="22">
        <v>44701</v>
      </c>
      <c r="E579" s="1">
        <v>2013</v>
      </c>
      <c r="F579" s="40">
        <v>9429</v>
      </c>
      <c r="G579" s="39">
        <v>6470</v>
      </c>
      <c r="H579" s="40">
        <v>95491</v>
      </c>
      <c r="I579" s="11">
        <f t="shared" si="27"/>
        <v>210.93487841435316</v>
      </c>
      <c r="J579" s="11">
        <f t="shared" si="28"/>
        <v>144.7394912865484</v>
      </c>
      <c r="K579" s="11">
        <f t="shared" si="29"/>
        <v>2136.2161920314984</v>
      </c>
    </row>
    <row r="580" spans="1:11">
      <c r="A580" s="14" t="s">
        <v>46</v>
      </c>
      <c r="B580" s="14" t="s">
        <v>15</v>
      </c>
      <c r="C580" s="14" t="s">
        <v>16</v>
      </c>
      <c r="D580" s="22">
        <v>45837</v>
      </c>
      <c r="E580" s="1">
        <v>2014</v>
      </c>
      <c r="F580" s="40">
        <v>11005</v>
      </c>
      <c r="G580" s="39">
        <v>7318</v>
      </c>
      <c r="H580" s="40">
        <v>99419</v>
      </c>
      <c r="I580" s="11">
        <f t="shared" si="27"/>
        <v>240.08988371839342</v>
      </c>
      <c r="J580" s="11">
        <f t="shared" si="28"/>
        <v>159.65268233086806</v>
      </c>
      <c r="K580" s="11">
        <f t="shared" si="29"/>
        <v>2168.9683007177609</v>
      </c>
    </row>
    <row r="581" spans="1:11">
      <c r="A581" s="14" t="s">
        <v>46</v>
      </c>
      <c r="B581" s="14" t="s">
        <v>15</v>
      </c>
      <c r="C581" s="14" t="s">
        <v>16</v>
      </c>
      <c r="D581" s="22">
        <v>46958</v>
      </c>
      <c r="E581" s="1">
        <v>2015</v>
      </c>
      <c r="F581" s="40">
        <v>11860</v>
      </c>
      <c r="G581" s="39">
        <v>12060</v>
      </c>
      <c r="H581" s="40">
        <v>98795</v>
      </c>
      <c r="I581" s="11">
        <f t="shared" si="27"/>
        <v>252.56612291835256</v>
      </c>
      <c r="J581" s="11">
        <f t="shared" si="28"/>
        <v>256.82524809404151</v>
      </c>
      <c r="K581" s="11">
        <f t="shared" si="29"/>
        <v>2103.9013586609312</v>
      </c>
    </row>
    <row r="582" spans="1:11">
      <c r="A582" s="14" t="s">
        <v>46</v>
      </c>
      <c r="B582" s="14" t="s">
        <v>15</v>
      </c>
      <c r="C582" s="14" t="s">
        <v>16</v>
      </c>
      <c r="D582" s="22">
        <v>48067</v>
      </c>
      <c r="E582" s="1">
        <v>2016</v>
      </c>
      <c r="F582" s="40">
        <v>11174</v>
      </c>
      <c r="G582" s="39">
        <v>14096</v>
      </c>
      <c r="H582" s="40">
        <v>96223</v>
      </c>
      <c r="I582" s="11">
        <f t="shared" si="27"/>
        <v>232.46718122620507</v>
      </c>
      <c r="J582" s="11">
        <f t="shared" si="28"/>
        <v>293.25732831256374</v>
      </c>
      <c r="K582" s="11">
        <f t="shared" si="29"/>
        <v>2001.8515821665592</v>
      </c>
    </row>
    <row r="583" spans="1:11">
      <c r="A583" s="14" t="s">
        <v>46</v>
      </c>
      <c r="B583" s="14" t="s">
        <v>15</v>
      </c>
      <c r="C583" s="14" t="s">
        <v>16</v>
      </c>
      <c r="D583" s="22">
        <v>49145</v>
      </c>
      <c r="E583" s="1">
        <v>2017</v>
      </c>
      <c r="F583" s="40">
        <v>13046</v>
      </c>
      <c r="G583" s="39">
        <v>10201</v>
      </c>
      <c r="H583" s="40">
        <v>99292</v>
      </c>
      <c r="I583" s="11">
        <f t="shared" si="27"/>
        <v>265.4593549699868</v>
      </c>
      <c r="J583" s="11">
        <f t="shared" si="28"/>
        <v>207.56943737918405</v>
      </c>
      <c r="K583" s="11">
        <f t="shared" si="29"/>
        <v>2020.3886458439313</v>
      </c>
    </row>
    <row r="584" spans="1:11">
      <c r="A584" s="14" t="s">
        <v>46</v>
      </c>
      <c r="B584" s="14" t="s">
        <v>15</v>
      </c>
      <c r="C584" s="14" t="s">
        <v>16</v>
      </c>
      <c r="D584" s="22">
        <v>50185</v>
      </c>
      <c r="E584" s="1">
        <v>2018</v>
      </c>
      <c r="F584" s="40">
        <v>16326</v>
      </c>
      <c r="G584" s="39">
        <v>8337</v>
      </c>
      <c r="H584" s="40">
        <v>107370</v>
      </c>
      <c r="I584" s="11">
        <f t="shared" si="27"/>
        <v>325.31632958055195</v>
      </c>
      <c r="J584" s="11">
        <f t="shared" si="28"/>
        <v>166.12533625585334</v>
      </c>
      <c r="K584" s="11">
        <f t="shared" si="29"/>
        <v>2139.4839095347215</v>
      </c>
    </row>
    <row r="585" spans="1:11">
      <c r="A585" s="14" t="s">
        <v>46</v>
      </c>
      <c r="B585" s="14" t="s">
        <v>15</v>
      </c>
      <c r="C585" s="14" t="s">
        <v>16</v>
      </c>
      <c r="D585" s="22">
        <v>51214</v>
      </c>
      <c r="E585" s="1">
        <v>2019</v>
      </c>
      <c r="F585" s="40">
        <v>12817</v>
      </c>
      <c r="G585" s="39">
        <v>10795</v>
      </c>
      <c r="H585" s="40">
        <v>109524</v>
      </c>
      <c r="I585" s="11">
        <f t="shared" si="27"/>
        <v>250.26359979693052</v>
      </c>
      <c r="J585" s="11">
        <f t="shared" si="28"/>
        <v>210.78220799000275</v>
      </c>
      <c r="K585" s="11">
        <f t="shared" si="29"/>
        <v>2138.5558636310384</v>
      </c>
    </row>
    <row r="586" spans="1:11">
      <c r="A586" s="14" t="s">
        <v>46</v>
      </c>
      <c r="B586" s="14" t="s">
        <v>15</v>
      </c>
      <c r="C586" s="14" t="s">
        <v>16</v>
      </c>
      <c r="D586" s="22">
        <v>52256</v>
      </c>
      <c r="E586" s="1">
        <v>2020</v>
      </c>
      <c r="F586" s="40">
        <v>11731</v>
      </c>
      <c r="G586" s="39">
        <v>8984</v>
      </c>
      <c r="H586" s="40">
        <v>111542</v>
      </c>
      <c r="I586" s="11">
        <f t="shared" si="27"/>
        <v>224.49096754439682</v>
      </c>
      <c r="J586" s="11">
        <f t="shared" si="28"/>
        <v>171.92284139620332</v>
      </c>
      <c r="K586" s="11">
        <f t="shared" si="29"/>
        <v>2134.5300061236985</v>
      </c>
    </row>
    <row r="587" spans="1:11">
      <c r="A587" s="14" t="s">
        <v>46</v>
      </c>
      <c r="B587" s="14" t="s">
        <v>15</v>
      </c>
      <c r="C587" s="14" t="s">
        <v>16</v>
      </c>
      <c r="D587" s="22">
        <v>53205</v>
      </c>
      <c r="E587" s="1">
        <v>2021</v>
      </c>
      <c r="F587" s="40">
        <v>16748</v>
      </c>
      <c r="G587" s="39">
        <v>12005</v>
      </c>
      <c r="H587" s="40">
        <v>116970</v>
      </c>
      <c r="I587" s="11">
        <f t="shared" si="27"/>
        <v>314.78244525890426</v>
      </c>
      <c r="J587" s="11">
        <f t="shared" si="28"/>
        <v>225.63668828117659</v>
      </c>
      <c r="K587" s="11">
        <f t="shared" si="29"/>
        <v>2198.4775866929799</v>
      </c>
    </row>
    <row r="588" spans="1:11">
      <c r="A588" s="14" t="s">
        <v>46</v>
      </c>
      <c r="B588" s="14" t="s">
        <v>15</v>
      </c>
      <c r="C588" s="14" t="s">
        <v>16</v>
      </c>
      <c r="D588" s="22">
        <v>54056</v>
      </c>
      <c r="E588" s="1">
        <v>2022</v>
      </c>
      <c r="F588" s="40">
        <v>11796</v>
      </c>
      <c r="G588" s="39">
        <v>10630</v>
      </c>
      <c r="H588" s="40">
        <v>119154</v>
      </c>
      <c r="I588" s="11">
        <f t="shared" si="27"/>
        <v>218.21814414681072</v>
      </c>
      <c r="J588" s="11">
        <f t="shared" si="28"/>
        <v>196.6479206748557</v>
      </c>
      <c r="K588" s="11">
        <f t="shared" si="29"/>
        <v>2204.2696462927338</v>
      </c>
    </row>
    <row r="589" spans="1:11">
      <c r="A589" s="14" t="s">
        <v>46</v>
      </c>
      <c r="B589" s="14" t="s">
        <v>15</v>
      </c>
      <c r="C589" s="14" t="s">
        <v>16</v>
      </c>
      <c r="D589" s="22">
        <v>54899</v>
      </c>
      <c r="E589" s="1">
        <v>2023</v>
      </c>
      <c r="F589" s="40">
        <v>9582</v>
      </c>
      <c r="G589" s="39">
        <v>9275</v>
      </c>
      <c r="H589" s="40">
        <v>117653</v>
      </c>
      <c r="I589" s="11">
        <f t="shared" si="27"/>
        <v>174.53869833694603</v>
      </c>
      <c r="J589" s="11">
        <f t="shared" si="28"/>
        <v>168.94661104938157</v>
      </c>
      <c r="K589" s="11">
        <f t="shared" si="29"/>
        <v>2143.0809304358913</v>
      </c>
    </row>
    <row r="590" spans="1:11">
      <c r="A590" s="14" t="s">
        <v>46</v>
      </c>
      <c r="B590" s="14" t="s">
        <v>15</v>
      </c>
      <c r="C590" s="14" t="s">
        <v>16</v>
      </c>
      <c r="D590" s="22">
        <v>55705</v>
      </c>
      <c r="E590" s="1">
        <v>2024</v>
      </c>
      <c r="F590" s="40">
        <v>11197</v>
      </c>
      <c r="G590" s="39">
        <v>8898</v>
      </c>
      <c r="H590" s="40">
        <v>120109</v>
      </c>
      <c r="I590" s="11">
        <f t="shared" si="27"/>
        <v>201.00529575442062</v>
      </c>
      <c r="J590" s="11">
        <f t="shared" si="28"/>
        <v>159.73431469347454</v>
      </c>
      <c r="K590" s="11">
        <f t="shared" si="29"/>
        <v>2156.1619244233016</v>
      </c>
    </row>
    <row r="591" spans="1:11">
      <c r="A591" s="16" t="s">
        <v>47</v>
      </c>
      <c r="B591" s="14" t="s">
        <v>12</v>
      </c>
      <c r="C591" s="14" t="s">
        <v>6</v>
      </c>
      <c r="D591" s="22">
        <v>2308309</v>
      </c>
      <c r="E591" s="1">
        <v>2006</v>
      </c>
      <c r="F591" s="30"/>
      <c r="G591" s="29"/>
      <c r="H591" s="37"/>
      <c r="I591" s="11">
        <f t="shared" si="27"/>
        <v>0</v>
      </c>
      <c r="J591" s="11">
        <f t="shared" si="28"/>
        <v>0</v>
      </c>
      <c r="K591" s="11">
        <f t="shared" si="29"/>
        <v>0</v>
      </c>
    </row>
    <row r="592" spans="1:11">
      <c r="A592" s="14" t="s">
        <v>47</v>
      </c>
      <c r="B592" s="14" t="s">
        <v>12</v>
      </c>
      <c r="C592" s="14" t="s">
        <v>6</v>
      </c>
      <c r="D592" s="22">
        <v>2347433</v>
      </c>
      <c r="E592" s="1">
        <v>2007</v>
      </c>
      <c r="F592" s="30"/>
      <c r="G592" s="29"/>
      <c r="H592" s="37"/>
      <c r="I592" s="11">
        <f t="shared" si="27"/>
        <v>0</v>
      </c>
      <c r="J592" s="11">
        <f t="shared" si="28"/>
        <v>0</v>
      </c>
      <c r="K592" s="11">
        <f t="shared" si="29"/>
        <v>0</v>
      </c>
    </row>
    <row r="593" spans="1:11">
      <c r="A593" s="14" t="s">
        <v>47</v>
      </c>
      <c r="B593" s="14" t="s">
        <v>12</v>
      </c>
      <c r="C593" s="14" t="s">
        <v>6</v>
      </c>
      <c r="D593" s="22">
        <v>2394055</v>
      </c>
      <c r="E593" s="1">
        <v>2008</v>
      </c>
      <c r="F593" s="30"/>
      <c r="G593" s="29"/>
      <c r="H593" s="37"/>
      <c r="I593" s="11">
        <f t="shared" si="27"/>
        <v>0</v>
      </c>
      <c r="J593" s="11">
        <f t="shared" si="28"/>
        <v>0</v>
      </c>
      <c r="K593" s="11">
        <f t="shared" si="29"/>
        <v>0</v>
      </c>
    </row>
    <row r="594" spans="1:11">
      <c r="A594" s="14" t="s">
        <v>47</v>
      </c>
      <c r="B594" s="14" t="s">
        <v>12</v>
      </c>
      <c r="C594" s="14" t="s">
        <v>6</v>
      </c>
      <c r="D594" s="22">
        <v>2372764</v>
      </c>
      <c r="E594" s="1">
        <v>2009</v>
      </c>
      <c r="F594" s="30">
        <v>76</v>
      </c>
      <c r="G594" s="29"/>
      <c r="H594" s="37"/>
      <c r="I594" s="11">
        <f t="shared" si="27"/>
        <v>3.2030155548550134E-2</v>
      </c>
      <c r="J594" s="11">
        <f t="shared" si="28"/>
        <v>0</v>
      </c>
      <c r="K594" s="11">
        <f t="shared" si="29"/>
        <v>0</v>
      </c>
    </row>
    <row r="595" spans="1:11">
      <c r="A595" s="14" t="s">
        <v>47</v>
      </c>
      <c r="B595" s="14" t="s">
        <v>12</v>
      </c>
      <c r="C595" s="14" t="s">
        <v>6</v>
      </c>
      <c r="D595" s="22">
        <v>2345096</v>
      </c>
      <c r="E595" s="1">
        <v>2010</v>
      </c>
      <c r="F595" s="30">
        <v>81</v>
      </c>
      <c r="G595" s="29"/>
      <c r="H595" s="37"/>
      <c r="I595" s="11">
        <f t="shared" si="27"/>
        <v>3.454016381418927E-2</v>
      </c>
      <c r="J595" s="11">
        <f t="shared" si="28"/>
        <v>0</v>
      </c>
      <c r="K595" s="11">
        <f t="shared" si="29"/>
        <v>0</v>
      </c>
    </row>
    <row r="596" spans="1:11">
      <c r="A596" s="14" t="s">
        <v>47</v>
      </c>
      <c r="B596" s="14" t="s">
        <v>12</v>
      </c>
      <c r="C596" s="14" t="s">
        <v>6</v>
      </c>
      <c r="D596" s="22">
        <v>2365514</v>
      </c>
      <c r="E596" s="1">
        <v>2011</v>
      </c>
      <c r="F596" s="30">
        <v>96</v>
      </c>
      <c r="G596" s="29"/>
      <c r="H596" s="37"/>
      <c r="I596" s="11">
        <f t="shared" si="27"/>
        <v>4.0583145988567389E-2</v>
      </c>
      <c r="J596" s="11">
        <f t="shared" si="28"/>
        <v>0</v>
      </c>
      <c r="K596" s="11">
        <f t="shared" si="29"/>
        <v>0</v>
      </c>
    </row>
    <row r="597" spans="1:11">
      <c r="A597" s="14" t="s">
        <v>47</v>
      </c>
      <c r="B597" s="14" t="s">
        <v>12</v>
      </c>
      <c r="C597" s="14" t="s">
        <v>6</v>
      </c>
      <c r="D597" s="22">
        <v>2360692</v>
      </c>
      <c r="E597" s="1">
        <v>2012</v>
      </c>
      <c r="F597" s="30">
        <v>133</v>
      </c>
      <c r="G597" s="29"/>
      <c r="H597" s="37"/>
      <c r="I597" s="11">
        <f t="shared" si="27"/>
        <v>5.6339412341804861E-2</v>
      </c>
      <c r="J597" s="11">
        <f t="shared" si="28"/>
        <v>0</v>
      </c>
      <c r="K597" s="11">
        <f t="shared" si="29"/>
        <v>0</v>
      </c>
    </row>
    <row r="598" spans="1:11">
      <c r="A598" s="14" t="s">
        <v>47</v>
      </c>
      <c r="B598" s="14" t="s">
        <v>12</v>
      </c>
      <c r="C598" s="14" t="s">
        <v>6</v>
      </c>
      <c r="D598" s="22">
        <v>2345135</v>
      </c>
      <c r="E598" s="1">
        <v>2013</v>
      </c>
      <c r="F598" s="30">
        <v>63</v>
      </c>
      <c r="G598" s="29"/>
      <c r="H598" s="37"/>
      <c r="I598" s="11">
        <f t="shared" si="27"/>
        <v>2.6864125093011702E-2</v>
      </c>
      <c r="J598" s="11">
        <f t="shared" si="28"/>
        <v>0</v>
      </c>
      <c r="K598" s="11">
        <f t="shared" si="29"/>
        <v>0</v>
      </c>
    </row>
    <row r="599" spans="1:11">
      <c r="A599" s="14" t="s">
        <v>47</v>
      </c>
      <c r="B599" s="14" t="s">
        <v>12</v>
      </c>
      <c r="C599" s="14" t="s">
        <v>6</v>
      </c>
      <c r="D599" s="22">
        <v>2294900</v>
      </c>
      <c r="E599" s="1">
        <v>2014</v>
      </c>
      <c r="F599" s="30">
        <v>61</v>
      </c>
      <c r="G599" s="29"/>
      <c r="H599" s="37"/>
      <c r="I599" s="11">
        <f t="shared" si="27"/>
        <v>2.6580678896683953E-2</v>
      </c>
      <c r="J599" s="11">
        <f t="shared" si="28"/>
        <v>0</v>
      </c>
      <c r="K599" s="11">
        <f t="shared" si="29"/>
        <v>0</v>
      </c>
    </row>
    <row r="600" spans="1:11">
      <c r="A600" s="14" t="s">
        <v>47</v>
      </c>
      <c r="B600" s="14" t="s">
        <v>12</v>
      </c>
      <c r="C600" s="14" t="s">
        <v>6</v>
      </c>
      <c r="D600" s="22">
        <v>2270198</v>
      </c>
      <c r="E600" s="1">
        <v>2015</v>
      </c>
      <c r="F600" s="30">
        <v>98</v>
      </c>
      <c r="G600" s="29"/>
      <c r="H600" s="37"/>
      <c r="I600" s="11">
        <f t="shared" si="27"/>
        <v>4.3168040849300364E-2</v>
      </c>
      <c r="J600" s="11">
        <f t="shared" si="28"/>
        <v>0</v>
      </c>
      <c r="K600" s="11">
        <f t="shared" si="29"/>
        <v>0</v>
      </c>
    </row>
    <row r="601" spans="1:11">
      <c r="A601" s="14" t="s">
        <v>47</v>
      </c>
      <c r="B601" s="14" t="s">
        <v>12</v>
      </c>
      <c r="C601" s="14" t="s">
        <v>6</v>
      </c>
      <c r="D601" s="22">
        <v>2308218</v>
      </c>
      <c r="E601" s="1">
        <v>2016</v>
      </c>
      <c r="F601" s="30">
        <v>155</v>
      </c>
      <c r="G601" s="29"/>
      <c r="H601" s="37"/>
      <c r="I601" s="11">
        <f t="shared" si="27"/>
        <v>6.7151369584675283E-2</v>
      </c>
      <c r="J601" s="11">
        <f t="shared" si="28"/>
        <v>0</v>
      </c>
      <c r="K601" s="11">
        <f t="shared" si="29"/>
        <v>0</v>
      </c>
    </row>
    <row r="602" spans="1:11">
      <c r="A602" s="14" t="s">
        <v>47</v>
      </c>
      <c r="B602" s="14" t="s">
        <v>12</v>
      </c>
      <c r="C602" s="14" t="s">
        <v>6</v>
      </c>
      <c r="D602" s="22">
        <v>2342942</v>
      </c>
      <c r="E602" s="1">
        <v>2017</v>
      </c>
      <c r="F602" s="30">
        <v>153</v>
      </c>
      <c r="G602" s="29"/>
      <c r="H602" s="37"/>
      <c r="I602" s="11">
        <f t="shared" si="27"/>
        <v>6.5302512823620901E-2</v>
      </c>
      <c r="J602" s="11">
        <f t="shared" si="28"/>
        <v>0</v>
      </c>
      <c r="K602" s="11">
        <f t="shared" si="29"/>
        <v>0</v>
      </c>
    </row>
    <row r="603" spans="1:11">
      <c r="A603" s="14" t="s">
        <v>47</v>
      </c>
      <c r="B603" s="14" t="s">
        <v>12</v>
      </c>
      <c r="C603" s="14" t="s">
        <v>6</v>
      </c>
      <c r="D603" s="22">
        <v>2380318</v>
      </c>
      <c r="E603" s="1">
        <v>2018</v>
      </c>
      <c r="F603" s="30">
        <v>210</v>
      </c>
      <c r="G603" s="29"/>
      <c r="H603" s="37"/>
      <c r="I603" s="11">
        <f t="shared" si="27"/>
        <v>8.8223506271010846E-2</v>
      </c>
      <c r="J603" s="11">
        <f t="shared" si="28"/>
        <v>0</v>
      </c>
      <c r="K603" s="11">
        <f t="shared" si="29"/>
        <v>0</v>
      </c>
    </row>
    <row r="604" spans="1:11">
      <c r="A604" s="14" t="s">
        <v>47</v>
      </c>
      <c r="B604" s="14" t="s">
        <v>12</v>
      </c>
      <c r="C604" s="14" t="s">
        <v>6</v>
      </c>
      <c r="D604" s="22">
        <v>2412586</v>
      </c>
      <c r="E604" s="1">
        <v>2019</v>
      </c>
      <c r="F604" s="30">
        <v>206</v>
      </c>
      <c r="G604" s="29"/>
      <c r="H604" s="37"/>
      <c r="I604" s="11">
        <f t="shared" si="27"/>
        <v>8.5385557240239315E-2</v>
      </c>
      <c r="J604" s="11">
        <f t="shared" si="28"/>
        <v>0</v>
      </c>
      <c r="K604" s="11">
        <f t="shared" si="29"/>
        <v>0</v>
      </c>
    </row>
    <row r="605" spans="1:11">
      <c r="A605" s="14" t="s">
        <v>47</v>
      </c>
      <c r="B605" s="14" t="s">
        <v>12</v>
      </c>
      <c r="C605" s="14" t="s">
        <v>6</v>
      </c>
      <c r="D605" s="22">
        <v>2457416</v>
      </c>
      <c r="E605" s="1">
        <v>2020</v>
      </c>
      <c r="F605" s="30">
        <v>209</v>
      </c>
      <c r="G605" s="29"/>
      <c r="H605" s="37"/>
      <c r="I605" s="11">
        <f t="shared" si="27"/>
        <v>8.5048685285682199E-2</v>
      </c>
      <c r="J605" s="11">
        <f t="shared" si="28"/>
        <v>0</v>
      </c>
      <c r="K605" s="11">
        <f t="shared" si="29"/>
        <v>0</v>
      </c>
    </row>
    <row r="606" spans="1:11">
      <c r="A606" s="14" t="s">
        <v>47</v>
      </c>
      <c r="B606" s="14" t="s">
        <v>12</v>
      </c>
      <c r="C606" s="14" t="s">
        <v>6</v>
      </c>
      <c r="D606" s="22">
        <v>2493423</v>
      </c>
      <c r="E606" s="1">
        <v>2021</v>
      </c>
      <c r="F606" s="30">
        <v>256</v>
      </c>
      <c r="G606" s="29"/>
      <c r="H606" s="37"/>
      <c r="I606" s="11">
        <f t="shared" si="27"/>
        <v>0.10267010451094739</v>
      </c>
      <c r="J606" s="11">
        <f t="shared" si="28"/>
        <v>0</v>
      </c>
      <c r="K606" s="11">
        <f t="shared" si="29"/>
        <v>0</v>
      </c>
    </row>
    <row r="607" spans="1:11">
      <c r="A607" s="14" t="s">
        <v>47</v>
      </c>
      <c r="B607" s="14" t="s">
        <v>12</v>
      </c>
      <c r="C607" s="14" t="s">
        <v>6</v>
      </c>
      <c r="D607" s="22">
        <v>2479741</v>
      </c>
      <c r="E607" s="1">
        <v>2022</v>
      </c>
      <c r="F607" s="30">
        <v>230</v>
      </c>
      <c r="G607" s="29"/>
      <c r="H607" s="37"/>
      <c r="I607" s="11">
        <f t="shared" si="27"/>
        <v>9.275162204439899E-2</v>
      </c>
      <c r="J607" s="11">
        <f t="shared" si="28"/>
        <v>0</v>
      </c>
      <c r="K607" s="11">
        <f t="shared" si="29"/>
        <v>0</v>
      </c>
    </row>
    <row r="608" spans="1:11">
      <c r="A608" s="14" t="s">
        <v>47</v>
      </c>
      <c r="B608" s="14" t="s">
        <v>12</v>
      </c>
      <c r="C608" s="14" t="s">
        <v>6</v>
      </c>
      <c r="D608" s="22">
        <v>2511201</v>
      </c>
      <c r="E608" s="1">
        <v>2023</v>
      </c>
      <c r="F608" s="30">
        <v>245</v>
      </c>
      <c r="G608" s="29"/>
      <c r="H608" s="37"/>
      <c r="I608" s="11">
        <f t="shared" si="27"/>
        <v>9.7562879275693182E-2</v>
      </c>
      <c r="J608" s="11">
        <f t="shared" si="28"/>
        <v>0</v>
      </c>
      <c r="K608" s="11">
        <f t="shared" si="29"/>
        <v>0</v>
      </c>
    </row>
    <row r="609" spans="1:11">
      <c r="A609" s="14" t="s">
        <v>47</v>
      </c>
      <c r="B609" s="14" t="s">
        <v>12</v>
      </c>
      <c r="C609" s="14" t="s">
        <v>6</v>
      </c>
      <c r="D609" s="22">
        <v>2603806</v>
      </c>
      <c r="E609" s="1">
        <v>2024</v>
      </c>
      <c r="F609" s="30">
        <v>258</v>
      </c>
      <c r="G609" s="29"/>
      <c r="H609" s="37"/>
      <c r="I609" s="11">
        <f t="shared" si="27"/>
        <v>9.9085722976289328E-2</v>
      </c>
      <c r="J609" s="11">
        <f t="shared" si="28"/>
        <v>0</v>
      </c>
      <c r="K609" s="11">
        <f t="shared" si="29"/>
        <v>0</v>
      </c>
    </row>
    <row r="610" spans="1:11">
      <c r="A610" s="16" t="s">
        <v>48</v>
      </c>
      <c r="B610" s="14" t="s">
        <v>12</v>
      </c>
      <c r="C610" s="14" t="s">
        <v>6</v>
      </c>
      <c r="D610" s="22">
        <v>5238164</v>
      </c>
      <c r="E610" s="1">
        <v>2006</v>
      </c>
      <c r="F610" s="30">
        <v>200</v>
      </c>
      <c r="G610" s="29"/>
      <c r="H610" s="37"/>
      <c r="I610" s="11">
        <f t="shared" si="27"/>
        <v>3.8181316965257291E-2</v>
      </c>
      <c r="J610" s="11">
        <f t="shared" si="28"/>
        <v>0</v>
      </c>
      <c r="K610" s="11">
        <f t="shared" si="29"/>
        <v>0</v>
      </c>
    </row>
    <row r="611" spans="1:11">
      <c r="A611" s="14" t="s">
        <v>48</v>
      </c>
      <c r="B611" s="14" t="s">
        <v>12</v>
      </c>
      <c r="C611" s="14" t="s">
        <v>6</v>
      </c>
      <c r="D611" s="22">
        <v>5419265</v>
      </c>
      <c r="E611" s="1">
        <v>2007</v>
      </c>
      <c r="F611" s="30">
        <v>319</v>
      </c>
      <c r="G611" s="29"/>
      <c r="H611" s="37"/>
      <c r="I611" s="11">
        <f t="shared" si="27"/>
        <v>5.8864071050225446E-2</v>
      </c>
      <c r="J611" s="11">
        <f t="shared" si="28"/>
        <v>0</v>
      </c>
      <c r="K611" s="11">
        <f t="shared" si="29"/>
        <v>0</v>
      </c>
    </row>
    <row r="612" spans="1:11">
      <c r="A612" s="14" t="s">
        <v>48</v>
      </c>
      <c r="B612" s="14" t="s">
        <v>12</v>
      </c>
      <c r="C612" s="14" t="s">
        <v>6</v>
      </c>
      <c r="D612" s="22">
        <v>5619119</v>
      </c>
      <c r="E612" s="1">
        <v>2008</v>
      </c>
      <c r="F612" s="30">
        <v>314</v>
      </c>
      <c r="G612" s="29"/>
      <c r="H612" s="37"/>
      <c r="I612" s="11">
        <f t="shared" si="27"/>
        <v>5.5880646058572528E-2</v>
      </c>
      <c r="J612" s="11">
        <f t="shared" si="28"/>
        <v>0</v>
      </c>
      <c r="K612" s="11">
        <f t="shared" si="29"/>
        <v>0</v>
      </c>
    </row>
    <row r="613" spans="1:11">
      <c r="A613" s="14" t="s">
        <v>48</v>
      </c>
      <c r="B613" s="14" t="s">
        <v>12</v>
      </c>
      <c r="C613" s="14" t="s">
        <v>6</v>
      </c>
      <c r="D613" s="22">
        <v>5831074</v>
      </c>
      <c r="E613" s="1">
        <v>2009</v>
      </c>
      <c r="F613" s="30">
        <v>477</v>
      </c>
      <c r="G613" s="29"/>
      <c r="H613" s="37"/>
      <c r="I613" s="11">
        <f t="shared" si="27"/>
        <v>8.1803112085355123E-2</v>
      </c>
      <c r="J613" s="11">
        <f t="shared" si="28"/>
        <v>0</v>
      </c>
      <c r="K613" s="11">
        <f t="shared" si="29"/>
        <v>0</v>
      </c>
    </row>
    <row r="614" spans="1:11">
      <c r="A614" s="14" t="s">
        <v>48</v>
      </c>
      <c r="B614" s="14" t="s">
        <v>12</v>
      </c>
      <c r="C614" s="14" t="s">
        <v>6</v>
      </c>
      <c r="D614" s="22">
        <v>6034121</v>
      </c>
      <c r="E614" s="1">
        <v>2010</v>
      </c>
      <c r="F614" s="30">
        <v>1224</v>
      </c>
      <c r="G614" s="29"/>
      <c r="H614" s="37"/>
      <c r="I614" s="11">
        <f t="shared" si="27"/>
        <v>0.20284644606894692</v>
      </c>
      <c r="J614" s="11">
        <f t="shared" si="28"/>
        <v>0</v>
      </c>
      <c r="K614" s="11">
        <f t="shared" si="29"/>
        <v>0</v>
      </c>
    </row>
    <row r="615" spans="1:11">
      <c r="A615" s="14" t="s">
        <v>48</v>
      </c>
      <c r="B615" s="14" t="s">
        <v>12</v>
      </c>
      <c r="C615" s="14" t="s">
        <v>6</v>
      </c>
      <c r="D615" s="22">
        <v>6258465</v>
      </c>
      <c r="E615" s="1">
        <v>2011</v>
      </c>
      <c r="F615" s="30">
        <v>1337</v>
      </c>
      <c r="G615" s="29"/>
      <c r="H615" s="37"/>
      <c r="I615" s="11">
        <f t="shared" si="27"/>
        <v>0.21363065863594347</v>
      </c>
      <c r="J615" s="11">
        <f t="shared" si="28"/>
        <v>0</v>
      </c>
      <c r="K615" s="11">
        <f t="shared" si="29"/>
        <v>0</v>
      </c>
    </row>
    <row r="616" spans="1:11">
      <c r="A616" s="14" t="s">
        <v>48</v>
      </c>
      <c r="B616" s="14" t="s">
        <v>12</v>
      </c>
      <c r="C616" s="14" t="s">
        <v>6</v>
      </c>
      <c r="D616" s="22">
        <v>6494446</v>
      </c>
      <c r="E616" s="1">
        <v>2012</v>
      </c>
      <c r="F616" s="30">
        <v>1552</v>
      </c>
      <c r="G616" s="29"/>
      <c r="H616" s="37"/>
      <c r="I616" s="11">
        <f t="shared" si="27"/>
        <v>0.23897342436906857</v>
      </c>
      <c r="J616" s="11">
        <f t="shared" si="28"/>
        <v>0</v>
      </c>
      <c r="K616" s="11">
        <f t="shared" si="29"/>
        <v>0</v>
      </c>
    </row>
    <row r="617" spans="1:11">
      <c r="A617" s="14" t="s">
        <v>48</v>
      </c>
      <c r="B617" s="14" t="s">
        <v>12</v>
      </c>
      <c r="C617" s="14" t="s">
        <v>6</v>
      </c>
      <c r="D617" s="22">
        <v>6747693</v>
      </c>
      <c r="E617" s="1">
        <v>2013</v>
      </c>
      <c r="F617" s="30">
        <v>935</v>
      </c>
      <c r="G617" s="29"/>
      <c r="H617" s="37"/>
      <c r="I617" s="11">
        <f t="shared" si="27"/>
        <v>0.13856587725612293</v>
      </c>
      <c r="J617" s="11">
        <f t="shared" si="28"/>
        <v>0</v>
      </c>
      <c r="K617" s="11">
        <f t="shared" si="29"/>
        <v>0</v>
      </c>
    </row>
    <row r="618" spans="1:11">
      <c r="A618" s="14" t="s">
        <v>48</v>
      </c>
      <c r="B618" s="14" t="s">
        <v>12</v>
      </c>
      <c r="C618" s="14" t="s">
        <v>6</v>
      </c>
      <c r="D618" s="22">
        <v>7011908</v>
      </c>
      <c r="E618" s="1">
        <v>2014</v>
      </c>
      <c r="F618" s="30">
        <v>1086</v>
      </c>
      <c r="G618" s="29"/>
      <c r="H618" s="37"/>
      <c r="I618" s="11">
        <f t="shared" si="27"/>
        <v>0.15487938518303435</v>
      </c>
      <c r="J618" s="11">
        <f t="shared" si="28"/>
        <v>0</v>
      </c>
      <c r="K618" s="11">
        <f t="shared" si="29"/>
        <v>0</v>
      </c>
    </row>
    <row r="619" spans="1:11">
      <c r="A619" s="14" t="s">
        <v>48</v>
      </c>
      <c r="B619" s="14" t="s">
        <v>12</v>
      </c>
      <c r="C619" s="14" t="s">
        <v>6</v>
      </c>
      <c r="D619" s="22">
        <v>7237966</v>
      </c>
      <c r="E619" s="1">
        <v>2015</v>
      </c>
      <c r="F619" s="30">
        <v>1417</v>
      </c>
      <c r="G619" s="29"/>
      <c r="H619" s="37"/>
      <c r="I619" s="11">
        <f t="shared" si="27"/>
        <v>0.1957732324246895</v>
      </c>
      <c r="J619" s="11">
        <f t="shared" si="28"/>
        <v>0</v>
      </c>
      <c r="K619" s="11">
        <f t="shared" si="29"/>
        <v>0</v>
      </c>
    </row>
    <row r="620" spans="1:11">
      <c r="A620" s="14" t="s">
        <v>48</v>
      </c>
      <c r="B620" s="14" t="s">
        <v>12</v>
      </c>
      <c r="C620" s="14" t="s">
        <v>6</v>
      </c>
      <c r="D620" s="22">
        <v>7472039</v>
      </c>
      <c r="E620" s="1">
        <v>2016</v>
      </c>
      <c r="F620" s="30">
        <v>925</v>
      </c>
      <c r="G620" s="29"/>
      <c r="H620" s="37"/>
      <c r="I620" s="11">
        <f t="shared" si="27"/>
        <v>0.12379485706645801</v>
      </c>
      <c r="J620" s="11">
        <f t="shared" si="28"/>
        <v>0</v>
      </c>
      <c r="K620" s="11">
        <f t="shared" si="29"/>
        <v>0</v>
      </c>
    </row>
    <row r="621" spans="1:11">
      <c r="A621" s="14" t="s">
        <v>48</v>
      </c>
      <c r="B621" s="14" t="s">
        <v>12</v>
      </c>
      <c r="C621" s="14" t="s">
        <v>6</v>
      </c>
      <c r="D621" s="22">
        <v>7741655</v>
      </c>
      <c r="E621" s="1">
        <v>2017</v>
      </c>
      <c r="F621" s="30">
        <v>794</v>
      </c>
      <c r="G621" s="29"/>
      <c r="H621" s="37"/>
      <c r="I621" s="11">
        <f t="shared" si="27"/>
        <v>0.1025620490709028</v>
      </c>
      <c r="J621" s="11">
        <f t="shared" si="28"/>
        <v>0</v>
      </c>
      <c r="K621" s="11">
        <f t="shared" si="29"/>
        <v>0</v>
      </c>
    </row>
    <row r="622" spans="1:11">
      <c r="A622" s="14" t="s">
        <v>48</v>
      </c>
      <c r="B622" s="14" t="s">
        <v>12</v>
      </c>
      <c r="C622" s="14" t="s">
        <v>6</v>
      </c>
      <c r="D622" s="22">
        <v>8030637</v>
      </c>
      <c r="E622" s="1">
        <v>2018</v>
      </c>
      <c r="F622" s="30">
        <v>757</v>
      </c>
      <c r="G622" s="29"/>
      <c r="H622" s="37"/>
      <c r="I622" s="11">
        <f t="shared" si="27"/>
        <v>9.4264004212866306E-2</v>
      </c>
      <c r="J622" s="11">
        <f t="shared" si="28"/>
        <v>0</v>
      </c>
      <c r="K622" s="11">
        <f t="shared" si="29"/>
        <v>0</v>
      </c>
    </row>
    <row r="623" spans="1:11">
      <c r="A623" s="14" t="s">
        <v>48</v>
      </c>
      <c r="B623" s="14" t="s">
        <v>12</v>
      </c>
      <c r="C623" s="14" t="s">
        <v>6</v>
      </c>
      <c r="D623" s="22">
        <v>8314155</v>
      </c>
      <c r="E623" s="1">
        <v>2019</v>
      </c>
      <c r="F623" s="30">
        <v>834</v>
      </c>
      <c r="G623" s="29"/>
      <c r="H623" s="37"/>
      <c r="I623" s="11">
        <f t="shared" si="27"/>
        <v>0.10031085540262359</v>
      </c>
      <c r="J623" s="11">
        <f t="shared" si="28"/>
        <v>0</v>
      </c>
      <c r="K623" s="11">
        <f t="shared" si="29"/>
        <v>0</v>
      </c>
    </row>
    <row r="624" spans="1:11">
      <c r="A624" s="14" t="s">
        <v>48</v>
      </c>
      <c r="B624" s="14" t="s">
        <v>12</v>
      </c>
      <c r="C624" s="14" t="s">
        <v>6</v>
      </c>
      <c r="D624" s="22">
        <v>8609991</v>
      </c>
      <c r="E624" s="1">
        <v>2020</v>
      </c>
      <c r="F624" s="30">
        <v>629</v>
      </c>
      <c r="G624" s="29"/>
      <c r="H624" s="37"/>
      <c r="I624" s="11">
        <f t="shared" si="27"/>
        <v>7.3054664052494361E-2</v>
      </c>
      <c r="J624" s="11">
        <f t="shared" si="28"/>
        <v>0</v>
      </c>
      <c r="K624" s="11">
        <f t="shared" si="29"/>
        <v>0</v>
      </c>
    </row>
    <row r="625" spans="1:11">
      <c r="A625" s="14" t="s">
        <v>48</v>
      </c>
      <c r="B625" s="14" t="s">
        <v>12</v>
      </c>
      <c r="C625" s="14" t="s">
        <v>6</v>
      </c>
      <c r="D625" s="22">
        <v>8962370</v>
      </c>
      <c r="E625" s="1">
        <v>2021</v>
      </c>
      <c r="F625" s="30">
        <v>1169</v>
      </c>
      <c r="G625" s="29"/>
      <c r="H625" s="37"/>
      <c r="I625" s="11">
        <f t="shared" si="27"/>
        <v>0.13043424897655417</v>
      </c>
      <c r="J625" s="11">
        <f t="shared" si="28"/>
        <v>0</v>
      </c>
      <c r="K625" s="11">
        <f t="shared" si="29"/>
        <v>0</v>
      </c>
    </row>
    <row r="626" spans="1:11">
      <c r="A626" s="14" t="s">
        <v>48</v>
      </c>
      <c r="B626" s="14" t="s">
        <v>12</v>
      </c>
      <c r="C626" s="14" t="s">
        <v>6</v>
      </c>
      <c r="D626" s="22">
        <v>9327462</v>
      </c>
      <c r="E626" s="1">
        <v>2022</v>
      </c>
      <c r="F626" s="30">
        <v>1514</v>
      </c>
      <c r="G626" s="29"/>
      <c r="H626" s="37"/>
      <c r="I626" s="11">
        <f t="shared" si="27"/>
        <v>0.16231639432034137</v>
      </c>
      <c r="J626" s="11">
        <f t="shared" si="28"/>
        <v>0</v>
      </c>
      <c r="K626" s="11">
        <f t="shared" si="29"/>
        <v>0</v>
      </c>
    </row>
    <row r="627" spans="1:11">
      <c r="A627" s="14" t="s">
        <v>48</v>
      </c>
      <c r="B627" s="14" t="s">
        <v>12</v>
      </c>
      <c r="C627" s="14" t="s">
        <v>6</v>
      </c>
      <c r="D627" s="22">
        <v>9889053</v>
      </c>
      <c r="E627" s="1">
        <v>2023</v>
      </c>
      <c r="F627" s="30">
        <v>1632</v>
      </c>
      <c r="G627" s="29"/>
      <c r="H627" s="37"/>
      <c r="I627" s="11">
        <f t="shared" si="27"/>
        <v>0.16503096909279383</v>
      </c>
      <c r="J627" s="11">
        <f t="shared" si="28"/>
        <v>0</v>
      </c>
      <c r="K627" s="11">
        <f t="shared" si="29"/>
        <v>0</v>
      </c>
    </row>
    <row r="628" spans="1:11">
      <c r="A628" s="14" t="s">
        <v>48</v>
      </c>
      <c r="B628" s="14" t="s">
        <v>12</v>
      </c>
      <c r="C628" s="14" t="s">
        <v>6</v>
      </c>
      <c r="D628" s="22">
        <v>10522017</v>
      </c>
      <c r="E628" s="1">
        <v>2024</v>
      </c>
      <c r="F628" s="30">
        <v>1391</v>
      </c>
      <c r="G628" s="29"/>
      <c r="H628" s="37"/>
      <c r="I628" s="11">
        <f t="shared" si="27"/>
        <v>0.13219898808374858</v>
      </c>
      <c r="J628" s="11">
        <f t="shared" si="28"/>
        <v>0</v>
      </c>
      <c r="K628" s="11">
        <f t="shared" si="29"/>
        <v>0</v>
      </c>
    </row>
    <row r="629" spans="1:11">
      <c r="A629" s="16" t="s">
        <v>49</v>
      </c>
      <c r="B629" s="14" t="s">
        <v>15</v>
      </c>
      <c r="C629" s="14" t="s">
        <v>16</v>
      </c>
      <c r="D629" s="22">
        <v>11101753</v>
      </c>
      <c r="E629" s="1">
        <v>2006</v>
      </c>
      <c r="F629" s="30">
        <v>25994</v>
      </c>
      <c r="G629" s="29">
        <v>14629</v>
      </c>
      <c r="H629" s="37">
        <v>202846</v>
      </c>
      <c r="I629" s="11">
        <f t="shared" si="27"/>
        <v>2.3414320242938209</v>
      </c>
      <c r="J629" s="11">
        <f t="shared" si="28"/>
        <v>1.3177198231666656</v>
      </c>
      <c r="K629" s="11">
        <f t="shared" si="29"/>
        <v>18.271528829726261</v>
      </c>
    </row>
    <row r="630" spans="1:11">
      <c r="A630" s="14" t="s">
        <v>49</v>
      </c>
      <c r="B630" s="14" t="s">
        <v>15</v>
      </c>
      <c r="C630" s="14" t="s">
        <v>16</v>
      </c>
      <c r="D630" s="22">
        <v>11276141</v>
      </c>
      <c r="E630" s="1">
        <v>2007</v>
      </c>
      <c r="F630" s="30">
        <v>27957</v>
      </c>
      <c r="G630" s="29">
        <v>16062</v>
      </c>
      <c r="H630" s="37">
        <v>214741</v>
      </c>
      <c r="I630" s="11">
        <f t="shared" si="27"/>
        <v>2.4793056418858188</v>
      </c>
      <c r="J630" s="11">
        <f t="shared" si="28"/>
        <v>1.4244234796283588</v>
      </c>
      <c r="K630" s="11">
        <f t="shared" si="29"/>
        <v>19.043837781028103</v>
      </c>
    </row>
    <row r="631" spans="1:11">
      <c r="A631" s="14" t="s">
        <v>49</v>
      </c>
      <c r="B631" s="14" t="s">
        <v>15</v>
      </c>
      <c r="C631" s="14" t="s">
        <v>16</v>
      </c>
      <c r="D631" s="22">
        <v>11444084</v>
      </c>
      <c r="E631" s="1">
        <v>2008</v>
      </c>
      <c r="F631" s="30">
        <v>29016</v>
      </c>
      <c r="G631" s="29">
        <v>16276</v>
      </c>
      <c r="H631" s="37">
        <v>227481</v>
      </c>
      <c r="I631" s="11">
        <f t="shared" si="27"/>
        <v>2.5354584954112536</v>
      </c>
      <c r="J631" s="11">
        <f t="shared" si="28"/>
        <v>1.4222195502934094</v>
      </c>
      <c r="K631" s="11">
        <f t="shared" si="29"/>
        <v>19.8776066306399</v>
      </c>
    </row>
    <row r="632" spans="1:11">
      <c r="A632" s="14" t="s">
        <v>49</v>
      </c>
      <c r="B632" s="14" t="s">
        <v>15</v>
      </c>
      <c r="C632" s="14" t="s">
        <v>16</v>
      </c>
      <c r="D632" s="22">
        <v>11605738</v>
      </c>
      <c r="E632" s="1">
        <v>2009</v>
      </c>
      <c r="F632" s="30">
        <v>31003</v>
      </c>
      <c r="G632" s="29">
        <v>17639</v>
      </c>
      <c r="H632" s="37">
        <v>240845</v>
      </c>
      <c r="I632" s="11">
        <f t="shared" si="27"/>
        <v>2.6713510161956093</v>
      </c>
      <c r="J632" s="11">
        <f t="shared" si="28"/>
        <v>1.5198516457979665</v>
      </c>
      <c r="K632" s="11">
        <f t="shared" si="29"/>
        <v>20.752234799717176</v>
      </c>
    </row>
    <row r="633" spans="1:11">
      <c r="A633" s="14" t="s">
        <v>49</v>
      </c>
      <c r="B633" s="14" t="s">
        <v>15</v>
      </c>
      <c r="C633" s="14" t="s">
        <v>16</v>
      </c>
      <c r="D633" s="22">
        <v>11762321</v>
      </c>
      <c r="E633" s="1">
        <v>2010</v>
      </c>
      <c r="F633" s="30">
        <v>34359</v>
      </c>
      <c r="G633" s="29">
        <v>18078</v>
      </c>
      <c r="H633" s="37">
        <v>257126</v>
      </c>
      <c r="I633" s="11">
        <f t="shared" si="27"/>
        <v>2.9211071522363654</v>
      </c>
      <c r="J633" s="11">
        <f t="shared" si="28"/>
        <v>1.5369415611085602</v>
      </c>
      <c r="K633" s="11">
        <f t="shared" si="29"/>
        <v>21.860141378559554</v>
      </c>
    </row>
    <row r="634" spans="1:11">
      <c r="A634" s="14" t="s">
        <v>49</v>
      </c>
      <c r="B634" s="14" t="s">
        <v>15</v>
      </c>
      <c r="C634" s="14" t="s">
        <v>16</v>
      </c>
      <c r="D634" s="22">
        <v>11912072</v>
      </c>
      <c r="E634" s="1">
        <v>2011</v>
      </c>
      <c r="F634" s="30">
        <v>41910</v>
      </c>
      <c r="G634" s="29">
        <v>19742</v>
      </c>
      <c r="H634" s="37">
        <v>279294</v>
      </c>
      <c r="I634" s="11">
        <f t="shared" si="27"/>
        <v>3.5182796074436085</v>
      </c>
      <c r="J634" s="11">
        <f t="shared" si="28"/>
        <v>1.6573103319053142</v>
      </c>
      <c r="K634" s="11">
        <f t="shared" si="29"/>
        <v>23.446298847085544</v>
      </c>
    </row>
    <row r="635" spans="1:11">
      <c r="A635" s="14" t="s">
        <v>49</v>
      </c>
      <c r="B635" s="14" t="s">
        <v>15</v>
      </c>
      <c r="C635" s="14" t="s">
        <v>16</v>
      </c>
      <c r="D635" s="22">
        <v>12049562</v>
      </c>
      <c r="E635" s="1">
        <v>2012</v>
      </c>
      <c r="F635" s="30">
        <v>48835</v>
      </c>
      <c r="G635" s="29">
        <v>23057</v>
      </c>
      <c r="H635" s="37">
        <v>305072</v>
      </c>
      <c r="I635" s="11">
        <f t="shared" si="27"/>
        <v>4.0528444104441306</v>
      </c>
      <c r="J635" s="11">
        <f t="shared" si="28"/>
        <v>1.9135135368405922</v>
      </c>
      <c r="K635" s="11">
        <f t="shared" si="29"/>
        <v>25.318098699355215</v>
      </c>
    </row>
    <row r="636" spans="1:11">
      <c r="A636" s="14" t="s">
        <v>49</v>
      </c>
      <c r="B636" s="14" t="s">
        <v>15</v>
      </c>
      <c r="C636" s="14" t="s">
        <v>16</v>
      </c>
      <c r="D636" s="22">
        <v>12176080</v>
      </c>
      <c r="E636" s="1">
        <v>2013</v>
      </c>
      <c r="F636" s="30">
        <v>57955</v>
      </c>
      <c r="G636" s="29">
        <v>27608</v>
      </c>
      <c r="H636" s="37">
        <v>335419</v>
      </c>
      <c r="I636" s="11">
        <f t="shared" si="27"/>
        <v>4.7597420516290958</v>
      </c>
      <c r="J636" s="11">
        <f t="shared" si="28"/>
        <v>2.2673964034401877</v>
      </c>
      <c r="K636" s="11">
        <f t="shared" si="29"/>
        <v>27.547371567860917</v>
      </c>
    </row>
    <row r="637" spans="1:11">
      <c r="A637" s="14" t="s">
        <v>49</v>
      </c>
      <c r="B637" s="14" t="s">
        <v>15</v>
      </c>
      <c r="C637" s="14" t="s">
        <v>16</v>
      </c>
      <c r="D637" s="22">
        <v>12298776</v>
      </c>
      <c r="E637" s="1">
        <v>2014</v>
      </c>
      <c r="F637" s="30">
        <v>67862</v>
      </c>
      <c r="G637" s="29">
        <v>34630</v>
      </c>
      <c r="H637" s="37">
        <v>368651</v>
      </c>
      <c r="I637" s="11">
        <f t="shared" si="27"/>
        <v>5.5177848592412779</v>
      </c>
      <c r="J637" s="11">
        <f t="shared" si="28"/>
        <v>2.8157273536813747</v>
      </c>
      <c r="K637" s="11">
        <f t="shared" si="29"/>
        <v>29.974608855385284</v>
      </c>
    </row>
    <row r="638" spans="1:11">
      <c r="A638" s="14" t="s">
        <v>49</v>
      </c>
      <c r="B638" s="14" t="s">
        <v>15</v>
      </c>
      <c r="C638" s="14" t="s">
        <v>16</v>
      </c>
      <c r="D638" s="22">
        <v>12418768</v>
      </c>
      <c r="E638" s="1">
        <v>2015</v>
      </c>
      <c r="F638" s="30">
        <v>71052</v>
      </c>
      <c r="G638" s="29">
        <v>40204</v>
      </c>
      <c r="H638" s="37">
        <v>399499</v>
      </c>
      <c r="I638" s="11">
        <f t="shared" si="27"/>
        <v>5.7213404743530116</v>
      </c>
      <c r="J638" s="11">
        <f t="shared" si="28"/>
        <v>3.2373581662850937</v>
      </c>
      <c r="K638" s="11">
        <f t="shared" si="29"/>
        <v>32.168971994645524</v>
      </c>
    </row>
    <row r="639" spans="1:11">
      <c r="A639" s="14" t="s">
        <v>49</v>
      </c>
      <c r="B639" s="14" t="s">
        <v>15</v>
      </c>
      <c r="C639" s="14" t="s">
        <v>16</v>
      </c>
      <c r="D639" s="22">
        <v>12567064</v>
      </c>
      <c r="E639" s="1">
        <v>2016</v>
      </c>
      <c r="F639" s="30">
        <v>76138</v>
      </c>
      <c r="G639" s="29">
        <v>44959</v>
      </c>
      <c r="H639" s="37">
        <v>430678</v>
      </c>
      <c r="I639" s="11">
        <f t="shared" si="27"/>
        <v>6.0585352314589951</v>
      </c>
      <c r="J639" s="11">
        <f t="shared" si="28"/>
        <v>3.5775261429399898</v>
      </c>
      <c r="K639" s="11">
        <f t="shared" si="29"/>
        <v>34.270375323942012</v>
      </c>
    </row>
    <row r="640" spans="1:11">
      <c r="A640" s="14" t="s">
        <v>49</v>
      </c>
      <c r="B640" s="14" t="s">
        <v>15</v>
      </c>
      <c r="C640" s="14" t="s">
        <v>16</v>
      </c>
      <c r="D640" s="22">
        <v>12777948</v>
      </c>
      <c r="E640" s="1">
        <v>2017</v>
      </c>
      <c r="F640" s="30">
        <v>97625</v>
      </c>
      <c r="G640" s="29">
        <v>40236</v>
      </c>
      <c r="H640" s="37">
        <v>488067</v>
      </c>
      <c r="I640" s="11">
        <f t="shared" si="27"/>
        <v>7.6401156116772428</v>
      </c>
      <c r="J640" s="11">
        <f t="shared" si="28"/>
        <v>3.1488623995026432</v>
      </c>
      <c r="K640" s="11">
        <f t="shared" si="29"/>
        <v>38.196038988419737</v>
      </c>
    </row>
    <row r="641" spans="1:11">
      <c r="A641" s="14" t="s">
        <v>49</v>
      </c>
      <c r="B641" s="14" t="s">
        <v>15</v>
      </c>
      <c r="C641" s="14" t="s">
        <v>16</v>
      </c>
      <c r="D641" s="22">
        <v>13022716</v>
      </c>
      <c r="E641" s="1">
        <v>2018</v>
      </c>
      <c r="F641" s="30">
        <v>108160</v>
      </c>
      <c r="G641" s="29">
        <v>54057</v>
      </c>
      <c r="H641" s="37">
        <v>542170</v>
      </c>
      <c r="I641" s="11">
        <f t="shared" si="27"/>
        <v>8.3054871195839652</v>
      </c>
      <c r="J641" s="11">
        <f t="shared" si="28"/>
        <v>4.1509774151567154</v>
      </c>
      <c r="K641" s="11">
        <f t="shared" si="29"/>
        <v>41.632636387063961</v>
      </c>
    </row>
    <row r="642" spans="1:11">
      <c r="A642" s="14" t="s">
        <v>49</v>
      </c>
      <c r="B642" s="14" t="s">
        <v>15</v>
      </c>
      <c r="C642" s="14" t="s">
        <v>16</v>
      </c>
      <c r="D642" s="22">
        <v>13240877</v>
      </c>
      <c r="E642" s="1">
        <v>2019</v>
      </c>
      <c r="F642" s="30">
        <v>108124</v>
      </c>
      <c r="G642" s="29">
        <v>72509</v>
      </c>
      <c r="H642" s="37">
        <v>577785</v>
      </c>
      <c r="I642" s="11">
        <f t="shared" ref="I642:I705" si="30">(F642/D642)*1000</f>
        <v>8.1659243568231918</v>
      </c>
      <c r="J642" s="11">
        <f t="shared" ref="J642:J705" si="31">(G642/D642)*1000</f>
        <v>5.4761478412645932</v>
      </c>
      <c r="K642" s="11">
        <f t="shared" ref="K642:K705" si="32">(H642/D642)*1000</f>
        <v>43.636460032065855</v>
      </c>
    </row>
    <row r="643" spans="1:11">
      <c r="A643" s="14" t="s">
        <v>49</v>
      </c>
      <c r="B643" s="14" t="s">
        <v>15</v>
      </c>
      <c r="C643" s="14" t="s">
        <v>16</v>
      </c>
      <c r="D643" s="22">
        <v>13358054</v>
      </c>
      <c r="E643" s="1">
        <v>2020</v>
      </c>
      <c r="F643" s="30">
        <v>112588</v>
      </c>
      <c r="G643" s="29">
        <v>54301</v>
      </c>
      <c r="H643" s="37">
        <v>636072</v>
      </c>
      <c r="I643" s="11">
        <f t="shared" si="30"/>
        <v>8.4284731892834088</v>
      </c>
      <c r="J643" s="11">
        <f t="shared" si="31"/>
        <v>4.0650382158958189</v>
      </c>
      <c r="K643" s="11">
        <f t="shared" si="32"/>
        <v>47.617115487031271</v>
      </c>
    </row>
    <row r="644" spans="1:11">
      <c r="A644" s="14" t="s">
        <v>49</v>
      </c>
      <c r="B644" s="14" t="s">
        <v>15</v>
      </c>
      <c r="C644" s="14" t="s">
        <v>16</v>
      </c>
      <c r="D644" s="22">
        <v>13414555</v>
      </c>
      <c r="E644" s="1">
        <v>2021</v>
      </c>
      <c r="F644" s="30">
        <v>153869</v>
      </c>
      <c r="G644" s="29">
        <v>63229</v>
      </c>
      <c r="H644" s="37">
        <v>726712</v>
      </c>
      <c r="I644" s="11">
        <f t="shared" si="30"/>
        <v>11.470302220237643</v>
      </c>
      <c r="J644" s="11">
        <f t="shared" si="31"/>
        <v>4.7134623548824397</v>
      </c>
      <c r="K644" s="11">
        <f t="shared" si="32"/>
        <v>54.173395986672688</v>
      </c>
    </row>
    <row r="645" spans="1:11">
      <c r="A645" s="14" t="s">
        <v>49</v>
      </c>
      <c r="B645" s="14" t="s">
        <v>15</v>
      </c>
      <c r="C645" s="14" t="s">
        <v>16</v>
      </c>
      <c r="D645" s="22">
        <v>13480325</v>
      </c>
      <c r="E645" s="1">
        <v>2022</v>
      </c>
      <c r="F645" s="30">
        <v>129615</v>
      </c>
      <c r="G645" s="29">
        <v>108580</v>
      </c>
      <c r="H645" s="37">
        <v>747748</v>
      </c>
      <c r="I645" s="11">
        <f t="shared" si="30"/>
        <v>9.6151242644372434</v>
      </c>
      <c r="J645" s="11">
        <f t="shared" si="31"/>
        <v>8.0547019452424191</v>
      </c>
      <c r="K645" s="11">
        <f t="shared" si="32"/>
        <v>55.469582521192926</v>
      </c>
    </row>
    <row r="646" spans="1:11">
      <c r="A646" s="14" t="s">
        <v>49</v>
      </c>
      <c r="B646" s="14" t="s">
        <v>15</v>
      </c>
      <c r="C646" s="14" t="s">
        <v>16</v>
      </c>
      <c r="D646" s="22">
        <v>13549330</v>
      </c>
      <c r="E646" s="1">
        <v>2023</v>
      </c>
      <c r="F646" s="30">
        <v>123159</v>
      </c>
      <c r="G646" s="29"/>
      <c r="H646" s="37"/>
      <c r="I646" s="11">
        <f t="shared" si="30"/>
        <v>9.0896745447929899</v>
      </c>
      <c r="J646" s="11">
        <f t="shared" si="31"/>
        <v>0</v>
      </c>
      <c r="K646" s="11">
        <f t="shared" si="32"/>
        <v>0</v>
      </c>
    </row>
    <row r="647" spans="1:11">
      <c r="A647" s="14" t="s">
        <v>49</v>
      </c>
      <c r="B647" s="14" t="s">
        <v>15</v>
      </c>
      <c r="C647" s="14" t="s">
        <v>16</v>
      </c>
      <c r="D647" s="22">
        <v>13617680</v>
      </c>
      <c r="E647" s="1">
        <v>2024</v>
      </c>
      <c r="F647" s="30"/>
      <c r="G647" s="29"/>
      <c r="H647" s="37"/>
      <c r="I647" s="11">
        <f t="shared" si="30"/>
        <v>0</v>
      </c>
      <c r="J647" s="11">
        <f t="shared" si="31"/>
        <v>0</v>
      </c>
      <c r="K647" s="11">
        <f t="shared" si="32"/>
        <v>0</v>
      </c>
    </row>
    <row r="648" spans="1:11">
      <c r="A648" s="16" t="s">
        <v>50</v>
      </c>
      <c r="B648" s="14" t="s">
        <v>20</v>
      </c>
      <c r="C648" s="14" t="s">
        <v>9</v>
      </c>
      <c r="D648" s="61"/>
      <c r="E648" s="1">
        <v>2006</v>
      </c>
      <c r="F648" s="30"/>
      <c r="G648" s="29"/>
      <c r="H648" s="37"/>
      <c r="I648" s="11" t="e">
        <f t="shared" si="30"/>
        <v>#DIV/0!</v>
      </c>
      <c r="J648" s="11" t="e">
        <f t="shared" si="31"/>
        <v>#DIV/0!</v>
      </c>
      <c r="K648" s="11" t="e">
        <f t="shared" si="32"/>
        <v>#DIV/0!</v>
      </c>
    </row>
    <row r="649" spans="1:11">
      <c r="A649" s="14" t="s">
        <v>50</v>
      </c>
      <c r="B649" s="14" t="s">
        <v>20</v>
      </c>
      <c r="C649" s="14" t="s">
        <v>9</v>
      </c>
      <c r="D649" s="61"/>
      <c r="E649" s="1">
        <v>2007</v>
      </c>
      <c r="F649" s="30"/>
      <c r="G649" s="29"/>
      <c r="H649" s="37"/>
      <c r="I649" s="11" t="e">
        <f t="shared" si="30"/>
        <v>#DIV/0!</v>
      </c>
      <c r="J649" s="11" t="e">
        <f t="shared" si="31"/>
        <v>#DIV/0!</v>
      </c>
      <c r="K649" s="11" t="e">
        <f t="shared" si="32"/>
        <v>#DIV/0!</v>
      </c>
    </row>
    <row r="650" spans="1:11">
      <c r="A650" s="14" t="s">
        <v>50</v>
      </c>
      <c r="B650" s="14" t="s">
        <v>20</v>
      </c>
      <c r="C650" s="14" t="s">
        <v>9</v>
      </c>
      <c r="D650" s="61">
        <v>18385587</v>
      </c>
      <c r="E650" s="1">
        <v>2008</v>
      </c>
      <c r="F650" s="30">
        <v>71783</v>
      </c>
      <c r="G650" s="29">
        <v>19689</v>
      </c>
      <c r="H650" s="37">
        <v>611885</v>
      </c>
      <c r="I650" s="11">
        <f t="shared" si="30"/>
        <v>3.9043083041079947</v>
      </c>
      <c r="J650" s="11">
        <f t="shared" si="31"/>
        <v>1.0708931947617446</v>
      </c>
      <c r="K650" s="11">
        <f t="shared" si="32"/>
        <v>33.280688835227295</v>
      </c>
    </row>
    <row r="651" spans="1:11">
      <c r="A651" s="14" t="s">
        <v>50</v>
      </c>
      <c r="B651" s="14" t="s">
        <v>20</v>
      </c>
      <c r="C651" s="14" t="s">
        <v>9</v>
      </c>
      <c r="D651" s="61">
        <v>18385587</v>
      </c>
      <c r="E651" s="1">
        <v>2009</v>
      </c>
      <c r="F651" s="30">
        <v>92901</v>
      </c>
      <c r="G651" s="29">
        <v>19200</v>
      </c>
      <c r="H651" s="37">
        <v>652218</v>
      </c>
      <c r="I651" s="11">
        <f t="shared" si="30"/>
        <v>5.0529254246818445</v>
      </c>
      <c r="J651" s="11">
        <f t="shared" si="31"/>
        <v>1.0442962740324799</v>
      </c>
      <c r="K651" s="11">
        <f t="shared" si="32"/>
        <v>35.474418086297703</v>
      </c>
    </row>
    <row r="652" spans="1:11">
      <c r="A652" s="14" t="s">
        <v>50</v>
      </c>
      <c r="B652" s="14" t="s">
        <v>20</v>
      </c>
      <c r="C652" s="14" t="s">
        <v>9</v>
      </c>
      <c r="D652" s="61">
        <v>18385587</v>
      </c>
      <c r="E652" s="1">
        <v>2010</v>
      </c>
      <c r="F652" s="30">
        <v>108848</v>
      </c>
      <c r="G652" s="29">
        <v>21535</v>
      </c>
      <c r="H652" s="37">
        <v>722470</v>
      </c>
      <c r="I652" s="11">
        <f t="shared" si="30"/>
        <v>5.9202896268691347</v>
      </c>
      <c r="J652" s="11">
        <f t="shared" si="31"/>
        <v>1.1712979302754924</v>
      </c>
      <c r="K652" s="11">
        <f t="shared" si="32"/>
        <v>39.2954546406378</v>
      </c>
    </row>
    <row r="653" spans="1:11">
      <c r="A653" s="14" t="s">
        <v>50</v>
      </c>
      <c r="B653" s="14" t="s">
        <v>20</v>
      </c>
      <c r="C653" s="14" t="s">
        <v>9</v>
      </c>
      <c r="D653" s="61">
        <v>18385587</v>
      </c>
      <c r="E653" s="1">
        <v>2011</v>
      </c>
      <c r="F653" s="30">
        <v>118469</v>
      </c>
      <c r="G653" s="29">
        <v>24477</v>
      </c>
      <c r="H653" s="37">
        <v>789835</v>
      </c>
      <c r="I653" s="11">
        <f t="shared" si="30"/>
        <v>6.4435799629350967</v>
      </c>
      <c r="J653" s="11">
        <f t="shared" si="31"/>
        <v>1.3313145780985942</v>
      </c>
      <c r="K653" s="11">
        <f t="shared" si="32"/>
        <v>42.959466020856446</v>
      </c>
    </row>
    <row r="654" spans="1:11">
      <c r="A654" s="14" t="s">
        <v>50</v>
      </c>
      <c r="B654" s="14" t="s">
        <v>20</v>
      </c>
      <c r="C654" s="14" t="s">
        <v>9</v>
      </c>
      <c r="D654" s="61">
        <v>18385587</v>
      </c>
      <c r="E654" s="1">
        <v>2012</v>
      </c>
      <c r="F654" s="30">
        <v>119133</v>
      </c>
      <c r="G654" s="29">
        <v>23988</v>
      </c>
      <c r="H654" s="37">
        <v>858220</v>
      </c>
      <c r="I654" s="11">
        <f t="shared" si="30"/>
        <v>6.4796952090787201</v>
      </c>
      <c r="J654" s="11">
        <f t="shared" si="31"/>
        <v>1.3047176573693295</v>
      </c>
      <c r="K654" s="11">
        <f t="shared" si="32"/>
        <v>46.67895564063307</v>
      </c>
    </row>
    <row r="655" spans="1:11">
      <c r="A655" s="14" t="s">
        <v>50</v>
      </c>
      <c r="B655" s="14" t="s">
        <v>20</v>
      </c>
      <c r="C655" s="14" t="s">
        <v>9</v>
      </c>
      <c r="D655" s="61">
        <v>18385587</v>
      </c>
      <c r="E655" s="1">
        <v>2013</v>
      </c>
      <c r="F655" s="30">
        <v>133960</v>
      </c>
      <c r="G655" s="29">
        <v>25184</v>
      </c>
      <c r="H655" s="37">
        <v>944046</v>
      </c>
      <c r="I655" s="11">
        <f t="shared" si="30"/>
        <v>7.2861421286141148</v>
      </c>
      <c r="J655" s="11">
        <f t="shared" si="31"/>
        <v>1.3697686127726028</v>
      </c>
      <c r="K655" s="11">
        <f t="shared" si="32"/>
        <v>51.347068766420129</v>
      </c>
    </row>
    <row r="656" spans="1:11">
      <c r="A656" s="14" t="s">
        <v>50</v>
      </c>
      <c r="B656" s="14" t="s">
        <v>20</v>
      </c>
      <c r="C656" s="14" t="s">
        <v>9</v>
      </c>
      <c r="D656" s="61">
        <v>18385587</v>
      </c>
      <c r="E656" s="1">
        <v>2014</v>
      </c>
      <c r="F656" s="30">
        <v>206699</v>
      </c>
      <c r="G656" s="29">
        <v>20748</v>
      </c>
      <c r="H656" s="37">
        <v>1126939</v>
      </c>
      <c r="I656" s="11">
        <f t="shared" si="30"/>
        <v>11.242447684699977</v>
      </c>
      <c r="J656" s="11">
        <f t="shared" si="31"/>
        <v>1.1284926611263486</v>
      </c>
      <c r="K656" s="11">
        <f t="shared" si="32"/>
        <v>61.294697852181706</v>
      </c>
    </row>
    <row r="657" spans="1:11">
      <c r="A657" s="14" t="s">
        <v>50</v>
      </c>
      <c r="B657" s="14" t="s">
        <v>20</v>
      </c>
      <c r="C657" s="14" t="s">
        <v>9</v>
      </c>
      <c r="D657" s="61">
        <v>18385587</v>
      </c>
      <c r="E657" s="1">
        <v>2015</v>
      </c>
      <c r="F657" s="30">
        <v>237341</v>
      </c>
      <c r="G657" s="29">
        <v>30442</v>
      </c>
      <c r="H657" s="37">
        <v>1334735</v>
      </c>
      <c r="I657" s="11">
        <f t="shared" si="30"/>
        <v>12.909079269538688</v>
      </c>
      <c r="J657" s="11">
        <f t="shared" si="31"/>
        <v>1.6557534986508726</v>
      </c>
      <c r="K657" s="11">
        <f t="shared" si="32"/>
        <v>72.596811839621978</v>
      </c>
    </row>
    <row r="658" spans="1:11">
      <c r="A658" s="14" t="s">
        <v>50</v>
      </c>
      <c r="B658" s="14" t="s">
        <v>20</v>
      </c>
      <c r="C658" s="14" t="s">
        <v>9</v>
      </c>
      <c r="D658" s="61">
        <v>18385587</v>
      </c>
      <c r="E658" s="1">
        <v>2016</v>
      </c>
      <c r="F658" s="30">
        <v>271561</v>
      </c>
      <c r="G658" s="29">
        <v>34598</v>
      </c>
      <c r="H658" s="37">
        <v>1494482</v>
      </c>
      <c r="I658" s="11">
        <f t="shared" si="30"/>
        <v>14.770319816277826</v>
      </c>
      <c r="J658" s="11">
        <f t="shared" si="31"/>
        <v>1.8818001296341531</v>
      </c>
      <c r="K658" s="11">
        <f t="shared" si="32"/>
        <v>81.285520010865028</v>
      </c>
    </row>
    <row r="659" spans="1:11">
      <c r="A659" s="14" t="s">
        <v>50</v>
      </c>
      <c r="B659" s="14" t="s">
        <v>20</v>
      </c>
      <c r="C659" s="14" t="s">
        <v>9</v>
      </c>
      <c r="D659" s="61">
        <v>18385587</v>
      </c>
      <c r="E659" s="1">
        <v>2017</v>
      </c>
      <c r="F659" s="30">
        <v>256457</v>
      </c>
      <c r="G659" s="29">
        <v>50711</v>
      </c>
      <c r="H659" s="37">
        <v>1694451</v>
      </c>
      <c r="I659" s="11">
        <f t="shared" si="30"/>
        <v>13.948806747372275</v>
      </c>
      <c r="J659" s="11">
        <f t="shared" si="31"/>
        <v>2.7581931433573486</v>
      </c>
      <c r="K659" s="11">
        <f t="shared" si="32"/>
        <v>92.161920095344257</v>
      </c>
    </row>
    <row r="660" spans="1:11">
      <c r="A660" s="14" t="s">
        <v>50</v>
      </c>
      <c r="B660" s="14" t="s">
        <v>20</v>
      </c>
      <c r="C660" s="14" t="s">
        <v>9</v>
      </c>
      <c r="D660" s="61">
        <v>18385587</v>
      </c>
      <c r="E660" s="1">
        <v>2018</v>
      </c>
      <c r="F660" s="30">
        <v>259525</v>
      </c>
      <c r="G660" s="29">
        <v>71054</v>
      </c>
      <c r="H660" s="37">
        <v>1835120</v>
      </c>
      <c r="I660" s="11">
        <f t="shared" si="30"/>
        <v>14.115676589493717</v>
      </c>
      <c r="J660" s="11">
        <f t="shared" si="31"/>
        <v>3.8646576799533241</v>
      </c>
      <c r="K660" s="11">
        <f t="shared" si="32"/>
        <v>99.812967625129389</v>
      </c>
    </row>
    <row r="661" spans="1:11">
      <c r="A661" s="14" t="s">
        <v>50</v>
      </c>
      <c r="B661" s="14" t="s">
        <v>20</v>
      </c>
      <c r="C661" s="14" t="s">
        <v>9</v>
      </c>
      <c r="D661" s="61">
        <v>18385587</v>
      </c>
      <c r="E661" s="1">
        <v>2019</v>
      </c>
      <c r="F661" s="30">
        <v>243657</v>
      </c>
      <c r="G661" s="29">
        <v>121356</v>
      </c>
      <c r="H661" s="37">
        <v>1872175</v>
      </c>
      <c r="I661" s="11">
        <f t="shared" si="30"/>
        <v>13.252609231350624</v>
      </c>
      <c r="J661" s="11">
        <f t="shared" si="31"/>
        <v>6.6006051370565428</v>
      </c>
      <c r="K661" s="11">
        <f t="shared" si="32"/>
        <v>101.82840504358114</v>
      </c>
    </row>
    <row r="662" spans="1:11">
      <c r="A662" s="14" t="s">
        <v>50</v>
      </c>
      <c r="B662" s="14" t="s">
        <v>20</v>
      </c>
      <c r="C662" s="14" t="s">
        <v>9</v>
      </c>
      <c r="D662" s="61">
        <v>18385587</v>
      </c>
      <c r="E662" s="1">
        <v>2020</v>
      </c>
      <c r="F662" s="30">
        <v>262942</v>
      </c>
      <c r="G662" s="29">
        <v>111440</v>
      </c>
      <c r="H662" s="37">
        <v>1964307</v>
      </c>
      <c r="I662" s="11">
        <f t="shared" si="30"/>
        <v>14.301528692012933</v>
      </c>
      <c r="J662" s="11">
        <f t="shared" si="31"/>
        <v>6.0612696238635184</v>
      </c>
      <c r="K662" s="11">
        <f t="shared" si="32"/>
        <v>106.83950422687076</v>
      </c>
    </row>
    <row r="663" spans="1:11">
      <c r="A663" s="14" t="s">
        <v>50</v>
      </c>
      <c r="B663" s="14" t="s">
        <v>20</v>
      </c>
      <c r="C663" s="14" t="s">
        <v>9</v>
      </c>
      <c r="D663" s="61">
        <v>18385587</v>
      </c>
      <c r="E663" s="1">
        <v>2021</v>
      </c>
      <c r="F663" s="30">
        <v>349849</v>
      </c>
      <c r="G663" s="29">
        <v>113550</v>
      </c>
      <c r="H663" s="37">
        <v>2197477</v>
      </c>
      <c r="I663" s="11">
        <f t="shared" si="30"/>
        <v>19.028437873645263</v>
      </c>
      <c r="J663" s="11">
        <f t="shared" si="31"/>
        <v>6.1760334331452134</v>
      </c>
      <c r="K663" s="11">
        <f t="shared" si="32"/>
        <v>119.52172100896207</v>
      </c>
    </row>
    <row r="664" spans="1:11">
      <c r="A664" s="14" t="s">
        <v>50</v>
      </c>
      <c r="B664" s="14" t="s">
        <v>20</v>
      </c>
      <c r="C664" s="14" t="s">
        <v>9</v>
      </c>
      <c r="D664" s="61">
        <v>18385587</v>
      </c>
      <c r="E664" s="1">
        <v>2022</v>
      </c>
      <c r="F664" s="30">
        <v>289696</v>
      </c>
      <c r="G664" s="29">
        <v>102533</v>
      </c>
      <c r="H664" s="37">
        <v>2367186</v>
      </c>
      <c r="I664" s="11">
        <f t="shared" si="30"/>
        <v>15.756690281360067</v>
      </c>
      <c r="J664" s="11">
        <f t="shared" si="31"/>
        <v>5.5768140554881382</v>
      </c>
      <c r="K664" s="11">
        <f t="shared" si="32"/>
        <v>128.75226665322134</v>
      </c>
    </row>
    <row r="665" spans="1:11">
      <c r="A665" s="14" t="s">
        <v>50</v>
      </c>
      <c r="B665" s="14" t="s">
        <v>20</v>
      </c>
      <c r="C665" s="14" t="s">
        <v>9</v>
      </c>
      <c r="D665" s="61">
        <v>18385587</v>
      </c>
      <c r="E665" s="1">
        <v>2023</v>
      </c>
      <c r="F665" s="30">
        <v>368965</v>
      </c>
      <c r="G665" s="29">
        <v>173728</v>
      </c>
      <c r="H665" s="37">
        <v>2569998</v>
      </c>
      <c r="I665" s="11">
        <f t="shared" si="30"/>
        <v>20.068165351478854</v>
      </c>
      <c r="J665" s="11">
        <f t="shared" si="31"/>
        <v>9.4491407862038876</v>
      </c>
      <c r="K665" s="11">
        <f t="shared" si="32"/>
        <v>139.78329873286069</v>
      </c>
    </row>
    <row r="666" spans="1:11">
      <c r="A666" s="14" t="s">
        <v>50</v>
      </c>
      <c r="B666" s="14" t="s">
        <v>20</v>
      </c>
      <c r="C666" s="14" t="s">
        <v>9</v>
      </c>
      <c r="D666" s="61">
        <v>18385587</v>
      </c>
      <c r="E666" s="1">
        <v>2024</v>
      </c>
      <c r="F666" s="30">
        <v>286640</v>
      </c>
      <c r="G666" s="29">
        <v>229892</v>
      </c>
      <c r="H666" s="37">
        <v>2628175</v>
      </c>
      <c r="I666" s="11">
        <f t="shared" si="30"/>
        <v>15.590473124409899</v>
      </c>
      <c r="J666" s="11">
        <f t="shared" si="31"/>
        <v>12.503924949472649</v>
      </c>
      <c r="K666" s="11">
        <f t="shared" si="32"/>
        <v>142.94757083361003</v>
      </c>
    </row>
    <row r="667" spans="1:11">
      <c r="A667" s="16" t="s">
        <v>51</v>
      </c>
      <c r="B667" s="14" t="s">
        <v>15</v>
      </c>
      <c r="C667" s="14" t="s">
        <v>9</v>
      </c>
      <c r="D667" s="22">
        <v>27760710</v>
      </c>
      <c r="E667" s="1">
        <v>2006</v>
      </c>
      <c r="F667" s="30"/>
      <c r="G667" s="29"/>
      <c r="H667" s="37"/>
      <c r="I667" s="11">
        <f t="shared" si="30"/>
        <v>0</v>
      </c>
      <c r="J667" s="11">
        <f t="shared" si="31"/>
        <v>0</v>
      </c>
      <c r="K667" s="11">
        <f t="shared" si="32"/>
        <v>0</v>
      </c>
    </row>
    <row r="668" spans="1:11">
      <c r="A668" s="14" t="s">
        <v>51</v>
      </c>
      <c r="B668" s="14" t="s">
        <v>15</v>
      </c>
      <c r="C668" s="14" t="s">
        <v>9</v>
      </c>
      <c r="D668" s="22">
        <v>28295608</v>
      </c>
      <c r="E668" s="1">
        <v>2007</v>
      </c>
      <c r="F668" s="30"/>
      <c r="G668" s="29"/>
      <c r="H668" s="37"/>
      <c r="I668" s="11">
        <f t="shared" si="30"/>
        <v>0</v>
      </c>
      <c r="J668" s="11">
        <f t="shared" si="31"/>
        <v>0</v>
      </c>
      <c r="K668" s="11">
        <f t="shared" si="32"/>
        <v>0</v>
      </c>
    </row>
    <row r="669" spans="1:11">
      <c r="A669" s="14" t="s">
        <v>51</v>
      </c>
      <c r="B669" s="14" t="s">
        <v>15</v>
      </c>
      <c r="C669" s="14" t="s">
        <v>9</v>
      </c>
      <c r="D669" s="22">
        <v>28823003</v>
      </c>
      <c r="E669" s="1">
        <v>2008</v>
      </c>
      <c r="F669" s="30"/>
      <c r="G669" s="29"/>
      <c r="H669" s="37"/>
      <c r="I669" s="11">
        <f t="shared" si="30"/>
        <v>0</v>
      </c>
      <c r="J669" s="11">
        <f t="shared" si="31"/>
        <v>0</v>
      </c>
      <c r="K669" s="11">
        <f t="shared" si="32"/>
        <v>0</v>
      </c>
    </row>
    <row r="670" spans="1:11">
      <c r="A670" s="14" t="s">
        <v>51</v>
      </c>
      <c r="B670" s="14" t="s">
        <v>15</v>
      </c>
      <c r="C670" s="14" t="s">
        <v>9</v>
      </c>
      <c r="D670" s="22">
        <v>29347248</v>
      </c>
      <c r="E670" s="1">
        <v>2009</v>
      </c>
      <c r="F670" s="30"/>
      <c r="G670" s="29"/>
      <c r="H670" s="37"/>
      <c r="I670" s="11">
        <f t="shared" si="30"/>
        <v>0</v>
      </c>
      <c r="J670" s="11">
        <f t="shared" si="31"/>
        <v>0</v>
      </c>
      <c r="K670" s="11">
        <f t="shared" si="32"/>
        <v>0</v>
      </c>
    </row>
    <row r="671" spans="1:11">
      <c r="A671" s="14" t="s">
        <v>51</v>
      </c>
      <c r="B671" s="14" t="s">
        <v>15</v>
      </c>
      <c r="C671" s="14" t="s">
        <v>9</v>
      </c>
      <c r="D671" s="22">
        <v>29865872</v>
      </c>
      <c r="E671" s="1">
        <v>2010</v>
      </c>
      <c r="F671" s="30"/>
      <c r="G671" s="29"/>
      <c r="H671" s="37"/>
      <c r="I671" s="11">
        <f t="shared" si="30"/>
        <v>0</v>
      </c>
      <c r="J671" s="11">
        <f t="shared" si="31"/>
        <v>0</v>
      </c>
      <c r="K671" s="11">
        <f t="shared" si="32"/>
        <v>0</v>
      </c>
    </row>
    <row r="672" spans="1:11">
      <c r="A672" s="14" t="s">
        <v>51</v>
      </c>
      <c r="B672" s="14" t="s">
        <v>15</v>
      </c>
      <c r="C672" s="14" t="s">
        <v>9</v>
      </c>
      <c r="D672" s="22">
        <v>30360769</v>
      </c>
      <c r="E672" s="1">
        <v>2011</v>
      </c>
      <c r="F672" s="30"/>
      <c r="G672" s="29"/>
      <c r="H672" s="37"/>
      <c r="I672" s="11">
        <f t="shared" si="30"/>
        <v>0</v>
      </c>
      <c r="J672" s="11">
        <f t="shared" si="31"/>
        <v>0</v>
      </c>
      <c r="K672" s="11">
        <f t="shared" si="32"/>
        <v>0</v>
      </c>
    </row>
    <row r="673" spans="1:11">
      <c r="A673" s="14" t="s">
        <v>51</v>
      </c>
      <c r="B673" s="14" t="s">
        <v>15</v>
      </c>
      <c r="C673" s="14" t="s">
        <v>9</v>
      </c>
      <c r="D673" s="22">
        <v>30831937</v>
      </c>
      <c r="E673" s="1">
        <v>2012</v>
      </c>
      <c r="F673" s="30"/>
      <c r="G673" s="29"/>
      <c r="H673" s="37"/>
      <c r="I673" s="11">
        <f t="shared" si="30"/>
        <v>0</v>
      </c>
      <c r="J673" s="11">
        <f t="shared" si="31"/>
        <v>0</v>
      </c>
      <c r="K673" s="11">
        <f t="shared" si="32"/>
        <v>0</v>
      </c>
    </row>
    <row r="674" spans="1:11">
      <c r="A674" s="14" t="s">
        <v>51</v>
      </c>
      <c r="B674" s="14" t="s">
        <v>15</v>
      </c>
      <c r="C674" s="14" t="s">
        <v>9</v>
      </c>
      <c r="D674" s="22">
        <v>31289253</v>
      </c>
      <c r="E674" s="1">
        <v>2013</v>
      </c>
      <c r="F674" s="30">
        <v>60739</v>
      </c>
      <c r="G674" s="29"/>
      <c r="H674" s="37">
        <v>309104</v>
      </c>
      <c r="I674" s="11">
        <f t="shared" si="30"/>
        <v>1.9412096543180497</v>
      </c>
      <c r="J674" s="11">
        <f t="shared" si="31"/>
        <v>0</v>
      </c>
      <c r="K674" s="11">
        <f t="shared" si="32"/>
        <v>9.8789191291974916</v>
      </c>
    </row>
    <row r="675" spans="1:11">
      <c r="A675" s="14" t="s">
        <v>51</v>
      </c>
      <c r="B675" s="14" t="s">
        <v>15</v>
      </c>
      <c r="C675" s="14" t="s">
        <v>9</v>
      </c>
      <c r="D675" s="22">
        <v>31719365</v>
      </c>
      <c r="E675" s="1">
        <v>2014</v>
      </c>
      <c r="F675" s="30">
        <v>69179</v>
      </c>
      <c r="G675" s="29"/>
      <c r="H675" s="37">
        <v>346187</v>
      </c>
      <c r="I675" s="11">
        <f t="shared" si="30"/>
        <v>2.1809705206898058</v>
      </c>
      <c r="J675" s="11">
        <f t="shared" si="31"/>
        <v>0</v>
      </c>
      <c r="K675" s="11">
        <f t="shared" si="32"/>
        <v>10.914058336287628</v>
      </c>
    </row>
    <row r="676" spans="1:11">
      <c r="A676" s="14" t="s">
        <v>51</v>
      </c>
      <c r="B676" s="14" t="s">
        <v>15</v>
      </c>
      <c r="C676" s="14" t="s">
        <v>9</v>
      </c>
      <c r="D676" s="22">
        <v>32128090</v>
      </c>
      <c r="E676" s="1">
        <v>2015</v>
      </c>
      <c r="F676" s="30">
        <v>60456</v>
      </c>
      <c r="G676" s="29">
        <v>11981</v>
      </c>
      <c r="H676" s="37">
        <v>375071</v>
      </c>
      <c r="I676" s="11">
        <f t="shared" si="30"/>
        <v>1.881717836323292</v>
      </c>
      <c r="J676" s="11">
        <f t="shared" si="31"/>
        <v>0.37291354699267837</v>
      </c>
      <c r="K676" s="11">
        <f t="shared" si="32"/>
        <v>11.674238960361478</v>
      </c>
    </row>
    <row r="677" spans="1:11">
      <c r="A677" s="14" t="s">
        <v>51</v>
      </c>
      <c r="B677" s="14" t="s">
        <v>15</v>
      </c>
      <c r="C677" s="14" t="s">
        <v>9</v>
      </c>
      <c r="D677" s="22">
        <v>32587468</v>
      </c>
      <c r="E677" s="1">
        <v>2016</v>
      </c>
      <c r="F677" s="30">
        <v>67997</v>
      </c>
      <c r="G677" s="29">
        <v>10670</v>
      </c>
      <c r="H677" s="37">
        <v>396631</v>
      </c>
      <c r="I677" s="11">
        <f t="shared" si="30"/>
        <v>2.0865996707691434</v>
      </c>
      <c r="J677" s="11">
        <f t="shared" si="31"/>
        <v>0.32742648186106388</v>
      </c>
      <c r="K677" s="11">
        <f t="shared" si="32"/>
        <v>12.171273938803715</v>
      </c>
    </row>
    <row r="678" spans="1:11">
      <c r="A678" s="14" t="s">
        <v>51</v>
      </c>
      <c r="B678" s="14" t="s">
        <v>15</v>
      </c>
      <c r="C678" s="14" t="s">
        <v>9</v>
      </c>
      <c r="D678" s="22">
        <v>33230636</v>
      </c>
      <c r="E678" s="1">
        <v>2017</v>
      </c>
      <c r="F678" s="30">
        <v>66412</v>
      </c>
      <c r="G678" s="29">
        <v>13668</v>
      </c>
      <c r="H678" s="37">
        <v>420522</v>
      </c>
      <c r="I678" s="11">
        <f t="shared" si="30"/>
        <v>1.9985172718331363</v>
      </c>
      <c r="J678" s="11">
        <f t="shared" si="31"/>
        <v>0.41130720459277398</v>
      </c>
      <c r="K678" s="11">
        <f t="shared" si="32"/>
        <v>12.654647957986722</v>
      </c>
    </row>
    <row r="679" spans="1:11">
      <c r="A679" s="14" t="s">
        <v>51</v>
      </c>
      <c r="B679" s="14" t="s">
        <v>15</v>
      </c>
      <c r="C679" s="14" t="s">
        <v>9</v>
      </c>
      <c r="D679" s="22">
        <v>34024305</v>
      </c>
      <c r="E679" s="1">
        <v>2018</v>
      </c>
      <c r="F679" s="30">
        <v>67560</v>
      </c>
      <c r="G679" s="29">
        <v>13517</v>
      </c>
      <c r="H679" s="37">
        <v>437785</v>
      </c>
      <c r="I679" s="11">
        <f t="shared" si="30"/>
        <v>1.9856393833760895</v>
      </c>
      <c r="J679" s="11">
        <f t="shared" si="31"/>
        <v>0.39727483044841033</v>
      </c>
      <c r="K679" s="11">
        <f t="shared" si="32"/>
        <v>12.866831519409434</v>
      </c>
    </row>
    <row r="680" spans="1:11">
      <c r="A680" s="14" t="s">
        <v>51</v>
      </c>
      <c r="B680" s="14" t="s">
        <v>15</v>
      </c>
      <c r="C680" s="14" t="s">
        <v>9</v>
      </c>
      <c r="D680" s="22">
        <v>34779344</v>
      </c>
      <c r="E680" s="1">
        <v>2019</v>
      </c>
      <c r="F680" s="30">
        <v>73665</v>
      </c>
      <c r="G680" s="29">
        <v>14203</v>
      </c>
      <c r="H680" s="37">
        <v>455171</v>
      </c>
      <c r="I680" s="11">
        <f t="shared" si="30"/>
        <v>2.1180675518204142</v>
      </c>
      <c r="J680" s="11">
        <f t="shared" si="31"/>
        <v>0.40837458003808236</v>
      </c>
      <c r="K680" s="11">
        <f t="shared" si="32"/>
        <v>13.08739463286024</v>
      </c>
    </row>
    <row r="681" spans="1:11">
      <c r="A681" s="14" t="s">
        <v>51</v>
      </c>
      <c r="B681" s="14" t="s">
        <v>15</v>
      </c>
      <c r="C681" s="14" t="s">
        <v>9</v>
      </c>
      <c r="D681" s="22">
        <v>35375771</v>
      </c>
      <c r="E681" s="1">
        <v>2020</v>
      </c>
      <c r="F681" s="30">
        <v>68491</v>
      </c>
      <c r="G681" s="29">
        <v>10392</v>
      </c>
      <c r="H681" s="37">
        <v>442743</v>
      </c>
      <c r="I681" s="11">
        <f t="shared" si="30"/>
        <v>1.9360991453726901</v>
      </c>
      <c r="J681" s="11">
        <f t="shared" si="31"/>
        <v>0.29376038192920234</v>
      </c>
      <c r="K681" s="11">
        <f t="shared" si="32"/>
        <v>12.51543040574296</v>
      </c>
    </row>
    <row r="682" spans="1:11">
      <c r="A682" s="14" t="s">
        <v>51</v>
      </c>
      <c r="B682" s="14" t="s">
        <v>15</v>
      </c>
      <c r="C682" s="14" t="s">
        <v>9</v>
      </c>
      <c r="D682" s="22">
        <v>35825579</v>
      </c>
      <c r="E682" s="1">
        <v>2021</v>
      </c>
      <c r="F682" s="30">
        <v>78400</v>
      </c>
      <c r="G682" s="29">
        <v>13423</v>
      </c>
      <c r="H682" s="37">
        <v>486237</v>
      </c>
      <c r="I682" s="11">
        <f t="shared" si="30"/>
        <v>2.1883805422935385</v>
      </c>
      <c r="J682" s="11">
        <f t="shared" si="31"/>
        <v>0.37467642881640517</v>
      </c>
      <c r="K682" s="11">
        <f t="shared" si="32"/>
        <v>13.572341705907949</v>
      </c>
    </row>
    <row r="683" spans="1:11">
      <c r="A683" s="14" t="s">
        <v>51</v>
      </c>
      <c r="B683" s="14" t="s">
        <v>15</v>
      </c>
      <c r="C683" s="14" t="s">
        <v>9</v>
      </c>
      <c r="D683" s="22">
        <v>36237340</v>
      </c>
      <c r="E683" s="1">
        <v>2022</v>
      </c>
      <c r="F683" s="30">
        <v>81834</v>
      </c>
      <c r="G683" s="29">
        <v>13708</v>
      </c>
      <c r="H683" s="37">
        <v>520818</v>
      </c>
      <c r="I683" s="11">
        <f t="shared" si="30"/>
        <v>2.2582783394145376</v>
      </c>
      <c r="J683" s="11">
        <f t="shared" si="31"/>
        <v>0.37828383650676345</v>
      </c>
      <c r="K683" s="11">
        <f t="shared" si="32"/>
        <v>14.372412544629379</v>
      </c>
    </row>
    <row r="684" spans="1:11">
      <c r="A684" s="14" t="s">
        <v>51</v>
      </c>
      <c r="B684" s="14" t="s">
        <v>15</v>
      </c>
      <c r="C684" s="14" t="s">
        <v>9</v>
      </c>
      <c r="D684" s="22">
        <v>36638790</v>
      </c>
      <c r="E684" s="1">
        <v>2023</v>
      </c>
      <c r="F684" s="30">
        <v>78022</v>
      </c>
      <c r="G684" s="29">
        <v>15154</v>
      </c>
      <c r="H684" s="37">
        <v>538992</v>
      </c>
      <c r="I684" s="11">
        <f t="shared" si="30"/>
        <v>2.129491721751728</v>
      </c>
      <c r="J684" s="11">
        <f t="shared" si="31"/>
        <v>0.41360536196746672</v>
      </c>
      <c r="K684" s="11">
        <f t="shared" si="32"/>
        <v>14.710966164548555</v>
      </c>
    </row>
    <row r="685" spans="1:11">
      <c r="A685" s="14" t="s">
        <v>51</v>
      </c>
      <c r="B685" s="14" t="s">
        <v>15</v>
      </c>
      <c r="C685" s="14" t="s">
        <v>9</v>
      </c>
      <c r="D685" s="22">
        <v>36993721</v>
      </c>
      <c r="E685" s="1">
        <v>2024</v>
      </c>
      <c r="F685" s="30">
        <v>82208</v>
      </c>
      <c r="G685" s="29">
        <v>13740</v>
      </c>
      <c r="H685" s="37">
        <v>559572</v>
      </c>
      <c r="I685" s="11">
        <f t="shared" si="30"/>
        <v>2.2222149537214708</v>
      </c>
      <c r="J685" s="11">
        <f t="shared" si="31"/>
        <v>0.37141438137569349</v>
      </c>
      <c r="K685" s="11">
        <f t="shared" si="32"/>
        <v>15.126134513475948</v>
      </c>
    </row>
    <row r="686" spans="1:11">
      <c r="A686" s="16" t="s">
        <v>52</v>
      </c>
      <c r="B686" s="14" t="s">
        <v>12</v>
      </c>
      <c r="C686" s="14" t="s">
        <v>13</v>
      </c>
      <c r="D686" s="22">
        <v>311695</v>
      </c>
      <c r="E686" s="1">
        <v>2006</v>
      </c>
      <c r="F686" s="30"/>
      <c r="G686" s="29"/>
      <c r="H686" s="37"/>
      <c r="I686" s="11">
        <f t="shared" si="30"/>
        <v>0</v>
      </c>
      <c r="J686" s="11">
        <f t="shared" si="31"/>
        <v>0</v>
      </c>
      <c r="K686" s="11">
        <f t="shared" si="32"/>
        <v>0</v>
      </c>
    </row>
    <row r="687" spans="1:11">
      <c r="A687" s="14" t="s">
        <v>52</v>
      </c>
      <c r="B687" s="14" t="s">
        <v>12</v>
      </c>
      <c r="C687" s="14" t="s">
        <v>13</v>
      </c>
      <c r="D687" s="22">
        <v>321939</v>
      </c>
      <c r="E687" s="1">
        <v>2007</v>
      </c>
      <c r="F687" s="30"/>
      <c r="G687" s="29"/>
      <c r="H687" s="37"/>
      <c r="I687" s="11">
        <f t="shared" si="30"/>
        <v>0</v>
      </c>
      <c r="J687" s="11">
        <f t="shared" si="31"/>
        <v>0</v>
      </c>
      <c r="K687" s="11">
        <f t="shared" si="32"/>
        <v>0</v>
      </c>
    </row>
    <row r="688" spans="1:11">
      <c r="A688" s="14" t="s">
        <v>52</v>
      </c>
      <c r="B688" s="14" t="s">
        <v>12</v>
      </c>
      <c r="C688" s="14" t="s">
        <v>13</v>
      </c>
      <c r="D688" s="22">
        <v>332576</v>
      </c>
      <c r="E688" s="1">
        <v>2008</v>
      </c>
      <c r="F688" s="30"/>
      <c r="G688" s="29"/>
      <c r="H688" s="37"/>
      <c r="I688" s="11">
        <f t="shared" si="30"/>
        <v>0</v>
      </c>
      <c r="J688" s="11">
        <f t="shared" si="31"/>
        <v>0</v>
      </c>
      <c r="K688" s="11">
        <f t="shared" si="32"/>
        <v>0</v>
      </c>
    </row>
    <row r="689" spans="1:11">
      <c r="A689" s="14" t="s">
        <v>52</v>
      </c>
      <c r="B689" s="14" t="s">
        <v>12</v>
      </c>
      <c r="C689" s="14" t="s">
        <v>13</v>
      </c>
      <c r="D689" s="22">
        <v>343599</v>
      </c>
      <c r="E689" s="1">
        <v>2009</v>
      </c>
      <c r="F689" s="30"/>
      <c r="G689" s="29"/>
      <c r="H689" s="37"/>
      <c r="I689" s="11">
        <f t="shared" si="30"/>
        <v>0</v>
      </c>
      <c r="J689" s="11">
        <f t="shared" si="31"/>
        <v>0</v>
      </c>
      <c r="K689" s="11">
        <f t="shared" si="32"/>
        <v>0</v>
      </c>
    </row>
    <row r="690" spans="1:11">
      <c r="A690" s="14" t="s">
        <v>52</v>
      </c>
      <c r="B690" s="14" t="s">
        <v>12</v>
      </c>
      <c r="C690" s="14" t="s">
        <v>13</v>
      </c>
      <c r="D690" s="22">
        <v>354810</v>
      </c>
      <c r="E690" s="1">
        <v>2010</v>
      </c>
      <c r="F690" s="30">
        <v>172</v>
      </c>
      <c r="G690" s="29"/>
      <c r="H690" s="37"/>
      <c r="I690" s="11">
        <f t="shared" si="30"/>
        <v>0.48476649474366562</v>
      </c>
      <c r="J690" s="11">
        <f t="shared" si="31"/>
        <v>0</v>
      </c>
      <c r="K690" s="11">
        <f t="shared" si="32"/>
        <v>0</v>
      </c>
    </row>
    <row r="691" spans="1:11">
      <c r="A691" s="14" t="s">
        <v>52</v>
      </c>
      <c r="B691" s="14" t="s">
        <v>12</v>
      </c>
      <c r="C691" s="14" t="s">
        <v>13</v>
      </c>
      <c r="D691" s="22">
        <v>366068</v>
      </c>
      <c r="E691" s="1">
        <v>2011</v>
      </c>
      <c r="F691" s="30">
        <v>155</v>
      </c>
      <c r="G691" s="29"/>
      <c r="H691" s="37"/>
      <c r="I691" s="11">
        <f t="shared" si="30"/>
        <v>0.42341859982298369</v>
      </c>
      <c r="J691" s="11">
        <f t="shared" si="31"/>
        <v>0</v>
      </c>
      <c r="K691" s="11">
        <f t="shared" si="32"/>
        <v>0</v>
      </c>
    </row>
    <row r="692" spans="1:11">
      <c r="A692" s="14" t="s">
        <v>52</v>
      </c>
      <c r="B692" s="14" t="s">
        <v>12</v>
      </c>
      <c r="C692" s="14" t="s">
        <v>13</v>
      </c>
      <c r="D692" s="22">
        <v>377252</v>
      </c>
      <c r="E692" s="1">
        <v>2012</v>
      </c>
      <c r="F692" s="30">
        <v>22</v>
      </c>
      <c r="G692" s="29"/>
      <c r="H692" s="37"/>
      <c r="I692" s="11">
        <f t="shared" si="30"/>
        <v>5.8316456904138343E-2</v>
      </c>
      <c r="J692" s="11">
        <f t="shared" si="31"/>
        <v>0</v>
      </c>
      <c r="K692" s="11">
        <f t="shared" si="32"/>
        <v>0</v>
      </c>
    </row>
    <row r="693" spans="1:11">
      <c r="A693" s="14" t="s">
        <v>52</v>
      </c>
      <c r="B693" s="14" t="s">
        <v>12</v>
      </c>
      <c r="C693" s="14" t="s">
        <v>13</v>
      </c>
      <c r="D693" s="22">
        <v>387674</v>
      </c>
      <c r="E693" s="1">
        <v>2013</v>
      </c>
      <c r="F693" s="30">
        <v>139</v>
      </c>
      <c r="G693" s="29"/>
      <c r="H693" s="37"/>
      <c r="I693" s="11">
        <f t="shared" si="30"/>
        <v>0.35854867749707225</v>
      </c>
      <c r="J693" s="11">
        <f t="shared" si="31"/>
        <v>0</v>
      </c>
      <c r="K693" s="11">
        <f t="shared" si="32"/>
        <v>0</v>
      </c>
    </row>
    <row r="694" spans="1:11">
      <c r="A694" s="14" t="s">
        <v>52</v>
      </c>
      <c r="B694" s="14" t="s">
        <v>12</v>
      </c>
      <c r="C694" s="14" t="s">
        <v>13</v>
      </c>
      <c r="D694" s="22">
        <v>397168</v>
      </c>
      <c r="E694" s="1">
        <v>2014</v>
      </c>
      <c r="F694" s="30">
        <v>127</v>
      </c>
      <c r="G694" s="29"/>
      <c r="H694" s="37"/>
      <c r="I694" s="11">
        <f t="shared" si="30"/>
        <v>0.3197639286145913</v>
      </c>
      <c r="J694" s="11">
        <f t="shared" si="31"/>
        <v>0</v>
      </c>
      <c r="K694" s="11">
        <f t="shared" si="32"/>
        <v>0</v>
      </c>
    </row>
    <row r="695" spans="1:11">
      <c r="A695" s="14" t="s">
        <v>52</v>
      </c>
      <c r="B695" s="14" t="s">
        <v>12</v>
      </c>
      <c r="C695" s="14" t="s">
        <v>13</v>
      </c>
      <c r="D695" s="22">
        <v>406398</v>
      </c>
      <c r="E695" s="1">
        <v>2015</v>
      </c>
      <c r="F695" s="30">
        <v>159</v>
      </c>
      <c r="G695" s="29"/>
      <c r="H695" s="37"/>
      <c r="I695" s="11">
        <f t="shared" si="30"/>
        <v>0.39124208288426615</v>
      </c>
      <c r="J695" s="11">
        <f t="shared" si="31"/>
        <v>0</v>
      </c>
      <c r="K695" s="11">
        <f t="shared" si="32"/>
        <v>0</v>
      </c>
    </row>
    <row r="696" spans="1:11">
      <c r="A696" s="14" t="s">
        <v>52</v>
      </c>
      <c r="B696" s="14" t="s">
        <v>12</v>
      </c>
      <c r="C696" s="14" t="s">
        <v>13</v>
      </c>
      <c r="D696" s="22">
        <v>415722</v>
      </c>
      <c r="E696" s="1">
        <v>2016</v>
      </c>
      <c r="F696" s="30">
        <v>339</v>
      </c>
      <c r="G696" s="29"/>
      <c r="H696" s="37"/>
      <c r="I696" s="11">
        <f t="shared" si="30"/>
        <v>0.81544878548645494</v>
      </c>
      <c r="J696" s="11">
        <f t="shared" si="31"/>
        <v>0</v>
      </c>
      <c r="K696" s="11">
        <f t="shared" si="32"/>
        <v>0</v>
      </c>
    </row>
    <row r="697" spans="1:11">
      <c r="A697" s="14" t="s">
        <v>52</v>
      </c>
      <c r="B697" s="14" t="s">
        <v>12</v>
      </c>
      <c r="C697" s="14" t="s">
        <v>13</v>
      </c>
      <c r="D697" s="22">
        <v>426083</v>
      </c>
      <c r="E697" s="1">
        <v>2017</v>
      </c>
      <c r="F697" s="30">
        <v>214</v>
      </c>
      <c r="G697" s="29"/>
      <c r="H697" s="37"/>
      <c r="I697" s="11">
        <f t="shared" si="30"/>
        <v>0.50224956170511381</v>
      </c>
      <c r="J697" s="11">
        <f t="shared" si="31"/>
        <v>0</v>
      </c>
      <c r="K697" s="11">
        <f t="shared" si="32"/>
        <v>0</v>
      </c>
    </row>
    <row r="698" spans="1:11">
      <c r="A698" s="14" t="s">
        <v>52</v>
      </c>
      <c r="B698" s="14" t="s">
        <v>12</v>
      </c>
      <c r="C698" s="14" t="s">
        <v>13</v>
      </c>
      <c r="D698" s="22">
        <v>437231</v>
      </c>
      <c r="E698" s="1">
        <v>2018</v>
      </c>
      <c r="F698" s="30">
        <v>217</v>
      </c>
      <c r="G698" s="29"/>
      <c r="H698" s="37"/>
      <c r="I698" s="11">
        <f t="shared" si="30"/>
        <v>0.49630515677067732</v>
      </c>
      <c r="J698" s="11">
        <f t="shared" si="31"/>
        <v>0</v>
      </c>
      <c r="K698" s="11">
        <f t="shared" si="32"/>
        <v>0</v>
      </c>
    </row>
    <row r="699" spans="1:11">
      <c r="A699" s="14" t="s">
        <v>52</v>
      </c>
      <c r="B699" s="14" t="s">
        <v>12</v>
      </c>
      <c r="C699" s="14" t="s">
        <v>13</v>
      </c>
      <c r="D699" s="22">
        <v>448183</v>
      </c>
      <c r="E699" s="1">
        <v>2019</v>
      </c>
      <c r="F699" s="30">
        <v>116</v>
      </c>
      <c r="G699" s="29"/>
      <c r="H699" s="37"/>
      <c r="I699" s="11">
        <f t="shared" si="30"/>
        <v>0.25882284691744217</v>
      </c>
      <c r="J699" s="11">
        <f t="shared" si="31"/>
        <v>0</v>
      </c>
      <c r="K699" s="11">
        <f t="shared" si="32"/>
        <v>0</v>
      </c>
    </row>
    <row r="700" spans="1:11">
      <c r="A700" s="14" t="s">
        <v>52</v>
      </c>
      <c r="B700" s="14" t="s">
        <v>12</v>
      </c>
      <c r="C700" s="14" t="s">
        <v>13</v>
      </c>
      <c r="D700" s="22">
        <v>459355</v>
      </c>
      <c r="E700" s="1">
        <v>2020</v>
      </c>
      <c r="F700" s="30">
        <v>350</v>
      </c>
      <c r="G700" s="29"/>
      <c r="H700" s="37"/>
      <c r="I700" s="11">
        <f t="shared" si="30"/>
        <v>0.76193793471280391</v>
      </c>
      <c r="J700" s="11">
        <f t="shared" si="31"/>
        <v>0</v>
      </c>
      <c r="K700" s="11">
        <f t="shared" si="32"/>
        <v>0</v>
      </c>
    </row>
    <row r="701" spans="1:11">
      <c r="A701" s="14" t="s">
        <v>52</v>
      </c>
      <c r="B701" s="14" t="s">
        <v>12</v>
      </c>
      <c r="C701" s="14" t="s">
        <v>13</v>
      </c>
      <c r="D701" s="22">
        <v>470780</v>
      </c>
      <c r="E701" s="1">
        <v>2021</v>
      </c>
      <c r="F701" s="30">
        <v>463</v>
      </c>
      <c r="G701" s="29"/>
      <c r="H701" s="37"/>
      <c r="I701" s="11">
        <f t="shared" si="30"/>
        <v>0.98347423424954339</v>
      </c>
      <c r="J701" s="11">
        <f t="shared" si="31"/>
        <v>0</v>
      </c>
      <c r="K701" s="11">
        <f t="shared" si="32"/>
        <v>0</v>
      </c>
    </row>
    <row r="702" spans="1:11">
      <c r="A702" s="14" t="s">
        <v>52</v>
      </c>
      <c r="B702" s="14" t="s">
        <v>12</v>
      </c>
      <c r="C702" s="14" t="s">
        <v>13</v>
      </c>
      <c r="D702" s="22">
        <v>482378</v>
      </c>
      <c r="E702" s="1">
        <v>2022</v>
      </c>
      <c r="F702" s="30">
        <v>442</v>
      </c>
      <c r="G702" s="29"/>
      <c r="H702" s="37"/>
      <c r="I702" s="11">
        <f t="shared" si="30"/>
        <v>0.9162938608311324</v>
      </c>
      <c r="J702" s="11">
        <f t="shared" si="31"/>
        <v>0</v>
      </c>
      <c r="K702" s="11">
        <f t="shared" si="32"/>
        <v>0</v>
      </c>
    </row>
    <row r="703" spans="1:11">
      <c r="A703" s="14" t="s">
        <v>52</v>
      </c>
      <c r="B703" s="14" t="s">
        <v>12</v>
      </c>
      <c r="C703" s="14" t="s">
        <v>13</v>
      </c>
      <c r="D703" s="22">
        <v>494294</v>
      </c>
      <c r="E703" s="1">
        <v>2023</v>
      </c>
      <c r="F703" s="30">
        <v>424</v>
      </c>
      <c r="G703" s="29"/>
      <c r="H703" s="37"/>
      <c r="I703" s="11">
        <f t="shared" si="30"/>
        <v>0.8577890890846338</v>
      </c>
      <c r="J703" s="11">
        <f t="shared" si="31"/>
        <v>0</v>
      </c>
      <c r="K703" s="11">
        <f t="shared" si="32"/>
        <v>0</v>
      </c>
    </row>
    <row r="704" spans="1:11">
      <c r="A704" s="14" t="s">
        <v>52</v>
      </c>
      <c r="B704" s="14" t="s">
        <v>12</v>
      </c>
      <c r="C704" s="14" t="s">
        <v>13</v>
      </c>
      <c r="D704" s="22">
        <v>506166</v>
      </c>
      <c r="E704" s="1">
        <v>2024</v>
      </c>
      <c r="F704" s="30">
        <v>387</v>
      </c>
      <c r="G704" s="29"/>
      <c r="H704" s="37"/>
      <c r="I704" s="11">
        <f t="shared" si="30"/>
        <v>0.76457130664643613</v>
      </c>
      <c r="J704" s="11">
        <f t="shared" si="31"/>
        <v>0</v>
      </c>
      <c r="K704" s="11">
        <f t="shared" si="32"/>
        <v>0</v>
      </c>
    </row>
    <row r="705" spans="1:11">
      <c r="A705" s="16" t="s">
        <v>53</v>
      </c>
      <c r="B705" s="14" t="s">
        <v>12</v>
      </c>
      <c r="C705" s="14" t="s">
        <v>6</v>
      </c>
      <c r="D705" s="69">
        <v>30942337</v>
      </c>
      <c r="E705" s="1">
        <v>2006</v>
      </c>
      <c r="F705" s="30"/>
      <c r="G705" s="29"/>
      <c r="H705" s="37"/>
      <c r="I705" s="11">
        <f t="shared" si="30"/>
        <v>0</v>
      </c>
      <c r="J705" s="11">
        <f t="shared" si="31"/>
        <v>0</v>
      </c>
      <c r="K705" s="11">
        <f t="shared" si="32"/>
        <v>0</v>
      </c>
    </row>
    <row r="706" spans="1:11">
      <c r="A706" s="14" t="s">
        <v>53</v>
      </c>
      <c r="B706" s="14" t="s">
        <v>12</v>
      </c>
      <c r="C706" s="14" t="s">
        <v>6</v>
      </c>
      <c r="D706" s="69">
        <v>31843036</v>
      </c>
      <c r="E706" s="1">
        <v>2007</v>
      </c>
      <c r="F706" s="30"/>
      <c r="G706" s="29"/>
      <c r="H706" s="37"/>
      <c r="I706" s="11">
        <f t="shared" ref="I706:I769" si="33">(F706/D706)*1000</f>
        <v>0</v>
      </c>
      <c r="J706" s="11">
        <f t="shared" ref="J706:J769" si="34">(G706/D706)*1000</f>
        <v>0</v>
      </c>
      <c r="K706" s="11">
        <f t="shared" ref="K706:K769" si="35">(H706/D706)*1000</f>
        <v>0</v>
      </c>
    </row>
    <row r="707" spans="1:11">
      <c r="A707" s="14" t="s">
        <v>53</v>
      </c>
      <c r="B707" s="14" t="s">
        <v>12</v>
      </c>
      <c r="C707" s="14" t="s">
        <v>6</v>
      </c>
      <c r="D707" s="69">
        <v>32760546</v>
      </c>
      <c r="E707" s="1">
        <v>2008</v>
      </c>
      <c r="F707" s="30"/>
      <c r="G707" s="29"/>
      <c r="H707" s="37"/>
      <c r="I707" s="11">
        <f t="shared" si="33"/>
        <v>0</v>
      </c>
      <c r="J707" s="11">
        <f t="shared" si="34"/>
        <v>0</v>
      </c>
      <c r="K707" s="11">
        <f t="shared" si="35"/>
        <v>0</v>
      </c>
    </row>
    <row r="708" spans="1:11">
      <c r="A708" s="14" t="s">
        <v>53</v>
      </c>
      <c r="B708" s="14" t="s">
        <v>12</v>
      </c>
      <c r="C708" s="14" t="s">
        <v>6</v>
      </c>
      <c r="D708" s="69">
        <v>33745933</v>
      </c>
      <c r="E708" s="1">
        <v>2009</v>
      </c>
      <c r="F708" s="30"/>
      <c r="G708" s="29"/>
      <c r="H708" s="37"/>
      <c r="I708" s="11">
        <f t="shared" si="33"/>
        <v>0</v>
      </c>
      <c r="J708" s="11">
        <f t="shared" si="34"/>
        <v>0</v>
      </c>
      <c r="K708" s="11">
        <f t="shared" si="35"/>
        <v>0</v>
      </c>
    </row>
    <row r="709" spans="1:11">
      <c r="A709" s="14" t="s">
        <v>53</v>
      </c>
      <c r="B709" s="14" t="s">
        <v>12</v>
      </c>
      <c r="C709" s="14" t="s">
        <v>6</v>
      </c>
      <c r="D709" s="69">
        <v>34846693</v>
      </c>
      <c r="E709" s="1">
        <v>2010</v>
      </c>
      <c r="F709" s="30"/>
      <c r="G709" s="29"/>
      <c r="H709" s="37"/>
      <c r="I709" s="11">
        <f t="shared" si="33"/>
        <v>0</v>
      </c>
      <c r="J709" s="11">
        <f t="shared" si="34"/>
        <v>0</v>
      </c>
      <c r="K709" s="11">
        <f t="shared" si="35"/>
        <v>0</v>
      </c>
    </row>
    <row r="710" spans="1:11">
      <c r="A710" s="14" t="s">
        <v>53</v>
      </c>
      <c r="B710" s="14" t="s">
        <v>12</v>
      </c>
      <c r="C710" s="14" t="s">
        <v>6</v>
      </c>
      <c r="D710" s="69">
        <v>36052988</v>
      </c>
      <c r="E710" s="1">
        <v>2011</v>
      </c>
      <c r="F710" s="30"/>
      <c r="G710" s="29"/>
      <c r="H710" s="37"/>
      <c r="I710" s="11">
        <f t="shared" si="33"/>
        <v>0</v>
      </c>
      <c r="J710" s="11">
        <f t="shared" si="34"/>
        <v>0</v>
      </c>
      <c r="K710" s="11">
        <f t="shared" si="35"/>
        <v>0</v>
      </c>
    </row>
    <row r="711" spans="1:11">
      <c r="A711" s="14" t="s">
        <v>53</v>
      </c>
      <c r="B711" s="14" t="s">
        <v>12</v>
      </c>
      <c r="C711" s="14" t="s">
        <v>6</v>
      </c>
      <c r="D711" s="69">
        <v>37292715</v>
      </c>
      <c r="E711" s="1">
        <v>2012</v>
      </c>
      <c r="F711" s="30"/>
      <c r="G711" s="29"/>
      <c r="H711" s="37"/>
      <c r="I711" s="11">
        <f t="shared" si="33"/>
        <v>0</v>
      </c>
      <c r="J711" s="11">
        <f t="shared" si="34"/>
        <v>0</v>
      </c>
      <c r="K711" s="11">
        <f t="shared" si="35"/>
        <v>0</v>
      </c>
    </row>
    <row r="712" spans="1:11">
      <c r="A712" s="14" t="s">
        <v>53</v>
      </c>
      <c r="B712" s="14" t="s">
        <v>12</v>
      </c>
      <c r="C712" s="14" t="s">
        <v>6</v>
      </c>
      <c r="D712" s="69">
        <v>38578526</v>
      </c>
      <c r="E712" s="1">
        <v>2013</v>
      </c>
      <c r="F712" s="30">
        <v>713</v>
      </c>
      <c r="G712" s="29"/>
      <c r="H712" s="37"/>
      <c r="I712" s="11">
        <f t="shared" si="33"/>
        <v>1.8481784399953488E-2</v>
      </c>
      <c r="J712" s="11">
        <f t="shared" si="34"/>
        <v>0</v>
      </c>
      <c r="K712" s="11">
        <f t="shared" si="35"/>
        <v>0</v>
      </c>
    </row>
    <row r="713" spans="1:11">
      <c r="A713" s="14" t="s">
        <v>53</v>
      </c>
      <c r="B713" s="14" t="s">
        <v>12</v>
      </c>
      <c r="C713" s="14" t="s">
        <v>6</v>
      </c>
      <c r="D713" s="69">
        <v>39902922</v>
      </c>
      <c r="E713" s="1">
        <v>2014</v>
      </c>
      <c r="F713" s="30">
        <v>1772</v>
      </c>
      <c r="G713" s="29"/>
      <c r="H713" s="37">
        <v>2485</v>
      </c>
      <c r="I713" s="11">
        <f t="shared" si="33"/>
        <v>4.4407775450629905E-2</v>
      </c>
      <c r="J713" s="11">
        <f t="shared" si="34"/>
        <v>0</v>
      </c>
      <c r="K713" s="11">
        <f t="shared" si="35"/>
        <v>6.2276141080595551E-2</v>
      </c>
    </row>
    <row r="714" spans="1:11">
      <c r="A714" s="14" t="s">
        <v>53</v>
      </c>
      <c r="B714" s="14" t="s">
        <v>12</v>
      </c>
      <c r="C714" s="14" t="s">
        <v>6</v>
      </c>
      <c r="D714" s="69">
        <v>41233619</v>
      </c>
      <c r="E714" s="1">
        <v>2015</v>
      </c>
      <c r="F714" s="30">
        <v>2080</v>
      </c>
      <c r="G714" s="29"/>
      <c r="H714" s="37">
        <v>4565</v>
      </c>
      <c r="I714" s="11">
        <f t="shared" si="33"/>
        <v>5.0444274609997244E-2</v>
      </c>
      <c r="J714" s="11">
        <f t="shared" si="34"/>
        <v>0</v>
      </c>
      <c r="K714" s="11">
        <f t="shared" si="35"/>
        <v>0.11071063153588338</v>
      </c>
    </row>
    <row r="715" spans="1:11">
      <c r="A715" s="14" t="s">
        <v>53</v>
      </c>
      <c r="B715" s="14" t="s">
        <v>12</v>
      </c>
      <c r="C715" s="14" t="s">
        <v>6</v>
      </c>
      <c r="D715" s="69">
        <v>42791701</v>
      </c>
      <c r="E715" s="1">
        <v>2016</v>
      </c>
      <c r="F715" s="30">
        <v>1816</v>
      </c>
      <c r="G715" s="29"/>
      <c r="H715" s="37">
        <v>6381</v>
      </c>
      <c r="I715" s="11">
        <f t="shared" si="33"/>
        <v>4.2438135375829064E-2</v>
      </c>
      <c r="J715" s="11">
        <f t="shared" si="34"/>
        <v>0</v>
      </c>
      <c r="K715" s="11">
        <f t="shared" si="35"/>
        <v>0.1491176992473377</v>
      </c>
    </row>
    <row r="716" spans="1:11">
      <c r="A716" s="14" t="s">
        <v>53</v>
      </c>
      <c r="B716" s="14" t="s">
        <v>12</v>
      </c>
      <c r="C716" s="14" t="s">
        <v>6</v>
      </c>
      <c r="D716" s="69">
        <v>44476226</v>
      </c>
      <c r="E716" s="1">
        <v>2017</v>
      </c>
      <c r="F716" s="30">
        <v>1928</v>
      </c>
      <c r="G716" s="29">
        <v>30</v>
      </c>
      <c r="H716" s="37">
        <v>8309</v>
      </c>
      <c r="I716" s="11">
        <f t="shared" si="33"/>
        <v>4.3349001779062819E-2</v>
      </c>
      <c r="J716" s="11">
        <f t="shared" si="34"/>
        <v>6.745176625372845E-4</v>
      </c>
      <c r="K716" s="11">
        <f t="shared" si="35"/>
        <v>0.18681890860074324</v>
      </c>
    </row>
    <row r="717" spans="1:11">
      <c r="A717" s="14" t="s">
        <v>53</v>
      </c>
      <c r="B717" s="14" t="s">
        <v>12</v>
      </c>
      <c r="C717" s="14" t="s">
        <v>6</v>
      </c>
      <c r="D717" s="69">
        <v>45956383</v>
      </c>
      <c r="E717" s="1">
        <v>2018</v>
      </c>
      <c r="F717" s="30">
        <v>2937</v>
      </c>
      <c r="G717" s="29">
        <v>20</v>
      </c>
      <c r="H717" s="37">
        <v>11246</v>
      </c>
      <c r="I717" s="11">
        <f t="shared" si="33"/>
        <v>6.3908423776518702E-2</v>
      </c>
      <c r="J717" s="11">
        <f t="shared" si="34"/>
        <v>4.3519525894803341E-4</v>
      </c>
      <c r="K717" s="11">
        <f t="shared" si="35"/>
        <v>0.24471029410647915</v>
      </c>
    </row>
    <row r="718" spans="1:11">
      <c r="A718" s="14" t="s">
        <v>53</v>
      </c>
      <c r="B718" s="14" t="s">
        <v>12</v>
      </c>
      <c r="C718" s="14" t="s">
        <v>6</v>
      </c>
      <c r="D718" s="69">
        <v>47337200</v>
      </c>
      <c r="E718" s="1">
        <v>2019</v>
      </c>
      <c r="F718" s="30">
        <v>4408</v>
      </c>
      <c r="G718" s="29">
        <v>10</v>
      </c>
      <c r="H718" s="37">
        <v>15654</v>
      </c>
      <c r="I718" s="11">
        <f t="shared" si="33"/>
        <v>9.3119153646603517E-2</v>
      </c>
      <c r="J718" s="11">
        <f t="shared" si="34"/>
        <v>2.1125034856307514E-4</v>
      </c>
      <c r="K718" s="11">
        <f t="shared" si="35"/>
        <v>0.33069129564063782</v>
      </c>
    </row>
    <row r="719" spans="1:11">
      <c r="A719" s="14" t="s">
        <v>53</v>
      </c>
      <c r="B719" s="14" t="s">
        <v>12</v>
      </c>
      <c r="C719" s="14" t="s">
        <v>6</v>
      </c>
      <c r="D719" s="69">
        <v>48821791</v>
      </c>
      <c r="E719" s="1">
        <v>2020</v>
      </c>
      <c r="F719" s="30">
        <v>4615</v>
      </c>
      <c r="G719" s="29">
        <v>25</v>
      </c>
      <c r="H719" s="37">
        <v>20269</v>
      </c>
      <c r="I719" s="11">
        <f t="shared" si="33"/>
        <v>9.452746213263663E-2</v>
      </c>
      <c r="J719" s="11">
        <f t="shared" si="34"/>
        <v>5.1206642542056676E-4</v>
      </c>
      <c r="K719" s="11">
        <f t="shared" si="35"/>
        <v>0.41516297507397876</v>
      </c>
    </row>
    <row r="720" spans="1:11">
      <c r="A720" s="14" t="s">
        <v>53</v>
      </c>
      <c r="B720" s="14" t="s">
        <v>12</v>
      </c>
      <c r="C720" s="14" t="s">
        <v>6</v>
      </c>
      <c r="D720" s="69">
        <v>50399447</v>
      </c>
      <c r="E720" s="1">
        <v>2021</v>
      </c>
      <c r="F720" s="30">
        <v>6458</v>
      </c>
      <c r="G720" s="29">
        <v>17</v>
      </c>
      <c r="H720" s="37">
        <v>26727</v>
      </c>
      <c r="I720" s="11">
        <f t="shared" si="33"/>
        <v>0.12813632657517054</v>
      </c>
      <c r="J720" s="11">
        <f t="shared" si="34"/>
        <v>3.3730528829016717E-4</v>
      </c>
      <c r="K720" s="11">
        <f t="shared" si="35"/>
        <v>0.53030343765478216</v>
      </c>
    </row>
    <row r="721" spans="1:11">
      <c r="A721" s="14" t="s">
        <v>53</v>
      </c>
      <c r="B721" s="14" t="s">
        <v>12</v>
      </c>
      <c r="C721" s="14" t="s">
        <v>6</v>
      </c>
      <c r="D721" s="69">
        <v>52040020</v>
      </c>
      <c r="E721" s="1">
        <v>2022</v>
      </c>
      <c r="F721" s="30">
        <v>5336</v>
      </c>
      <c r="G721" s="29">
        <v>38</v>
      </c>
      <c r="H721" s="37">
        <v>32063</v>
      </c>
      <c r="I721" s="11">
        <f t="shared" si="33"/>
        <v>0.10253647096984206</v>
      </c>
      <c r="J721" s="11">
        <f t="shared" si="34"/>
        <v>7.3020725203410764E-4</v>
      </c>
      <c r="K721" s="11">
        <f t="shared" si="35"/>
        <v>0.61612197689393655</v>
      </c>
    </row>
    <row r="722" spans="1:11">
      <c r="A722" s="14" t="s">
        <v>53</v>
      </c>
      <c r="B722" s="14" t="s">
        <v>12</v>
      </c>
      <c r="C722" s="14" t="s">
        <v>6</v>
      </c>
      <c r="D722" s="69">
        <v>53787049</v>
      </c>
      <c r="E722" s="1">
        <v>2023</v>
      </c>
      <c r="F722" s="30">
        <v>5375</v>
      </c>
      <c r="G722" s="29">
        <v>40</v>
      </c>
      <c r="H722" s="37">
        <v>37438</v>
      </c>
      <c r="I722" s="11">
        <f t="shared" si="33"/>
        <v>9.9931119106385635E-2</v>
      </c>
      <c r="J722" s="11">
        <f t="shared" si="34"/>
        <v>7.4367344451263724E-4</v>
      </c>
      <c r="K722" s="11">
        <f t="shared" si="35"/>
        <v>0.6960411603916028</v>
      </c>
    </row>
    <row r="723" spans="1:11">
      <c r="A723" s="14" t="s">
        <v>53</v>
      </c>
      <c r="B723" s="14" t="s">
        <v>12</v>
      </c>
      <c r="C723" s="14" t="s">
        <v>6</v>
      </c>
      <c r="D723" s="69">
        <v>55612277</v>
      </c>
      <c r="E723" s="1">
        <v>2024</v>
      </c>
      <c r="F723" s="30">
        <v>6095</v>
      </c>
      <c r="G723" s="29">
        <v>26</v>
      </c>
      <c r="H723" s="37">
        <v>43533</v>
      </c>
      <c r="I723" s="11">
        <f t="shared" si="33"/>
        <v>0.10959810187236174</v>
      </c>
      <c r="J723" s="11">
        <f t="shared" si="34"/>
        <v>4.6752266590342989E-4</v>
      </c>
      <c r="K723" s="11">
        <f t="shared" si="35"/>
        <v>0.78279477749130832</v>
      </c>
    </row>
    <row r="724" spans="1:11">
      <c r="A724" s="16" t="s">
        <v>54</v>
      </c>
      <c r="B724" s="14" t="s">
        <v>12</v>
      </c>
      <c r="C724" s="14" t="s">
        <v>13</v>
      </c>
      <c r="D724" s="22">
        <v>2156307</v>
      </c>
      <c r="E724" s="1">
        <v>2006</v>
      </c>
      <c r="F724" s="30"/>
      <c r="G724" s="29"/>
      <c r="H724" s="37"/>
      <c r="I724" s="11">
        <f t="shared" si="33"/>
        <v>0</v>
      </c>
      <c r="J724" s="11">
        <f t="shared" si="34"/>
        <v>0</v>
      </c>
      <c r="K724" s="11">
        <f t="shared" si="35"/>
        <v>0</v>
      </c>
    </row>
    <row r="725" spans="1:11">
      <c r="A725" s="14" t="s">
        <v>54</v>
      </c>
      <c r="B725" s="14" t="s">
        <v>12</v>
      </c>
      <c r="C725" s="14" t="s">
        <v>13</v>
      </c>
      <c r="D725" s="22">
        <v>2246215</v>
      </c>
      <c r="E725" s="1">
        <v>2007</v>
      </c>
      <c r="F725" s="30"/>
      <c r="G725" s="29"/>
      <c r="H725" s="37"/>
      <c r="I725" s="11">
        <f t="shared" si="33"/>
        <v>0</v>
      </c>
      <c r="J725" s="11">
        <f t="shared" si="34"/>
        <v>0</v>
      </c>
      <c r="K725" s="11">
        <f t="shared" si="35"/>
        <v>0</v>
      </c>
    </row>
    <row r="726" spans="1:11">
      <c r="A726" s="14" t="s">
        <v>54</v>
      </c>
      <c r="B726" s="14" t="s">
        <v>12</v>
      </c>
      <c r="C726" s="14" t="s">
        <v>13</v>
      </c>
      <c r="D726" s="22">
        <v>2323445</v>
      </c>
      <c r="E726" s="1">
        <v>2008</v>
      </c>
      <c r="F726" s="30"/>
      <c r="G726" s="29"/>
      <c r="H726" s="37"/>
      <c r="I726" s="11">
        <f t="shared" si="33"/>
        <v>0</v>
      </c>
      <c r="J726" s="11">
        <f t="shared" si="34"/>
        <v>0</v>
      </c>
      <c r="K726" s="11">
        <f t="shared" si="35"/>
        <v>0</v>
      </c>
    </row>
    <row r="727" spans="1:11">
      <c r="A727" s="14" t="s">
        <v>54</v>
      </c>
      <c r="B727" s="14" t="s">
        <v>12</v>
      </c>
      <c r="C727" s="14" t="s">
        <v>13</v>
      </c>
      <c r="D727" s="22">
        <v>2426306</v>
      </c>
      <c r="E727" s="1">
        <v>2009</v>
      </c>
      <c r="F727" s="30"/>
      <c r="G727" s="29"/>
      <c r="H727" s="37"/>
      <c r="I727" s="11">
        <f t="shared" si="33"/>
        <v>0</v>
      </c>
      <c r="J727" s="11">
        <f t="shared" si="34"/>
        <v>0</v>
      </c>
      <c r="K727" s="11">
        <f t="shared" si="35"/>
        <v>0</v>
      </c>
    </row>
    <row r="728" spans="1:11">
      <c r="A728" s="14" t="s">
        <v>54</v>
      </c>
      <c r="B728" s="14" t="s">
        <v>12</v>
      </c>
      <c r="C728" s="14" t="s">
        <v>13</v>
      </c>
      <c r="D728" s="22">
        <v>2535422</v>
      </c>
      <c r="E728" s="1">
        <v>2010</v>
      </c>
      <c r="F728" s="30"/>
      <c r="G728" s="29"/>
      <c r="H728" s="37"/>
      <c r="I728" s="11">
        <f t="shared" si="33"/>
        <v>0</v>
      </c>
      <c r="J728" s="11">
        <f t="shared" si="34"/>
        <v>0</v>
      </c>
      <c r="K728" s="11">
        <f t="shared" si="35"/>
        <v>0</v>
      </c>
    </row>
    <row r="729" spans="1:11">
      <c r="A729" s="14" t="s">
        <v>54</v>
      </c>
      <c r="B729" s="14" t="s">
        <v>12</v>
      </c>
      <c r="C729" s="14" t="s">
        <v>13</v>
      </c>
      <c r="D729" s="22">
        <v>2611127</v>
      </c>
      <c r="E729" s="1">
        <v>2011</v>
      </c>
      <c r="F729" s="30"/>
      <c r="G729" s="29"/>
      <c r="H729" s="37"/>
      <c r="I729" s="11">
        <f t="shared" si="33"/>
        <v>0</v>
      </c>
      <c r="J729" s="11">
        <f t="shared" si="34"/>
        <v>0</v>
      </c>
      <c r="K729" s="11">
        <f t="shared" si="35"/>
        <v>0</v>
      </c>
    </row>
    <row r="730" spans="1:11">
      <c r="A730" s="14" t="s">
        <v>54</v>
      </c>
      <c r="B730" s="14" t="s">
        <v>12</v>
      </c>
      <c r="C730" s="14" t="s">
        <v>13</v>
      </c>
      <c r="D730" s="22">
        <v>2671346</v>
      </c>
      <c r="E730" s="1">
        <v>2012</v>
      </c>
      <c r="F730" s="30"/>
      <c r="G730" s="29"/>
      <c r="H730" s="37"/>
      <c r="I730" s="11">
        <f t="shared" si="33"/>
        <v>0</v>
      </c>
      <c r="J730" s="11">
        <f t="shared" si="34"/>
        <v>0</v>
      </c>
      <c r="K730" s="11">
        <f t="shared" si="35"/>
        <v>0</v>
      </c>
    </row>
    <row r="731" spans="1:11">
      <c r="A731" s="14" t="s">
        <v>54</v>
      </c>
      <c r="B731" s="14" t="s">
        <v>12</v>
      </c>
      <c r="C731" s="14" t="s">
        <v>13</v>
      </c>
      <c r="D731" s="22">
        <v>2719457</v>
      </c>
      <c r="E731" s="1">
        <v>2013</v>
      </c>
      <c r="F731" s="30"/>
      <c r="G731" s="29"/>
      <c r="H731" s="37"/>
      <c r="I731" s="11">
        <f t="shared" si="33"/>
        <v>0</v>
      </c>
      <c r="J731" s="11">
        <f t="shared" si="34"/>
        <v>0</v>
      </c>
      <c r="K731" s="11">
        <f t="shared" si="35"/>
        <v>0</v>
      </c>
    </row>
    <row r="732" spans="1:11">
      <c r="A732" s="14" t="s">
        <v>54</v>
      </c>
      <c r="B732" s="14" t="s">
        <v>12</v>
      </c>
      <c r="C732" s="14" t="s">
        <v>13</v>
      </c>
      <c r="D732" s="22">
        <v>2770559</v>
      </c>
      <c r="E732" s="1">
        <v>2014</v>
      </c>
      <c r="F732" s="30"/>
      <c r="G732" s="29"/>
      <c r="H732" s="37"/>
      <c r="I732" s="11">
        <f t="shared" si="33"/>
        <v>0</v>
      </c>
      <c r="J732" s="11">
        <f t="shared" si="34"/>
        <v>0</v>
      </c>
      <c r="K732" s="11">
        <f t="shared" si="35"/>
        <v>0</v>
      </c>
    </row>
    <row r="733" spans="1:11">
      <c r="A733" s="14" t="s">
        <v>54</v>
      </c>
      <c r="B733" s="14" t="s">
        <v>12</v>
      </c>
      <c r="C733" s="14" t="s">
        <v>13</v>
      </c>
      <c r="D733" s="22">
        <v>2825697</v>
      </c>
      <c r="E733" s="1">
        <v>2015</v>
      </c>
      <c r="F733" s="30">
        <v>344</v>
      </c>
      <c r="G733" s="29"/>
      <c r="H733" s="37"/>
      <c r="I733" s="11">
        <f t="shared" si="33"/>
        <v>0.12173987515292688</v>
      </c>
      <c r="J733" s="11">
        <f t="shared" si="34"/>
        <v>0</v>
      </c>
      <c r="K733" s="11">
        <f t="shared" si="35"/>
        <v>0</v>
      </c>
    </row>
    <row r="734" spans="1:11">
      <c r="A734" s="14" t="s">
        <v>54</v>
      </c>
      <c r="B734" s="14" t="s">
        <v>12</v>
      </c>
      <c r="C734" s="14" t="s">
        <v>13</v>
      </c>
      <c r="D734" s="22">
        <v>2886968</v>
      </c>
      <c r="E734" s="1">
        <v>2016</v>
      </c>
      <c r="F734" s="30">
        <v>339</v>
      </c>
      <c r="G734" s="29"/>
      <c r="H734" s="37"/>
      <c r="I734" s="11">
        <f t="shared" si="33"/>
        <v>0.11742423192775257</v>
      </c>
      <c r="J734" s="11">
        <f t="shared" si="34"/>
        <v>0</v>
      </c>
      <c r="K734" s="11">
        <f t="shared" si="35"/>
        <v>0</v>
      </c>
    </row>
    <row r="735" spans="1:11">
      <c r="A735" s="14" t="s">
        <v>54</v>
      </c>
      <c r="B735" s="14" t="s">
        <v>12</v>
      </c>
      <c r="C735" s="14" t="s">
        <v>13</v>
      </c>
      <c r="D735" s="22">
        <v>2955363</v>
      </c>
      <c r="E735" s="1">
        <v>2017</v>
      </c>
      <c r="F735" s="30">
        <v>445</v>
      </c>
      <c r="G735" s="29"/>
      <c r="H735" s="37"/>
      <c r="I735" s="11">
        <f t="shared" si="33"/>
        <v>0.15057371970888178</v>
      </c>
      <c r="J735" s="11">
        <f t="shared" si="34"/>
        <v>0</v>
      </c>
      <c r="K735" s="11">
        <f t="shared" si="35"/>
        <v>0</v>
      </c>
    </row>
    <row r="736" spans="1:11">
      <c r="A736" s="14" t="s">
        <v>54</v>
      </c>
      <c r="B736" s="14" t="s">
        <v>12</v>
      </c>
      <c r="C736" s="14" t="s">
        <v>13</v>
      </c>
      <c r="D736" s="22">
        <v>3029269</v>
      </c>
      <c r="E736" s="1">
        <v>2018</v>
      </c>
      <c r="F736" s="30">
        <v>351</v>
      </c>
      <c r="G736" s="29"/>
      <c r="H736" s="37"/>
      <c r="I736" s="11">
        <f t="shared" si="33"/>
        <v>0.1158695381625072</v>
      </c>
      <c r="J736" s="11">
        <f t="shared" si="34"/>
        <v>0</v>
      </c>
      <c r="K736" s="11">
        <f t="shared" si="35"/>
        <v>0</v>
      </c>
    </row>
    <row r="737" spans="1:11">
      <c r="A737" s="14" t="s">
        <v>54</v>
      </c>
      <c r="B737" s="14" t="s">
        <v>12</v>
      </c>
      <c r="C737" s="14" t="s">
        <v>13</v>
      </c>
      <c r="D737" s="22">
        <v>3107706</v>
      </c>
      <c r="E737" s="1">
        <v>2019</v>
      </c>
      <c r="F737" s="30">
        <v>457</v>
      </c>
      <c r="G737" s="29"/>
      <c r="H737" s="37"/>
      <c r="I737" s="11">
        <f t="shared" si="33"/>
        <v>0.14705380753520442</v>
      </c>
      <c r="J737" s="11">
        <f t="shared" si="34"/>
        <v>0</v>
      </c>
      <c r="K737" s="11">
        <f t="shared" si="35"/>
        <v>0</v>
      </c>
    </row>
    <row r="738" spans="1:11">
      <c r="A738" s="14" t="s">
        <v>54</v>
      </c>
      <c r="B738" s="14" t="s">
        <v>12</v>
      </c>
      <c r="C738" s="14" t="s">
        <v>13</v>
      </c>
      <c r="D738" s="22">
        <v>3191340</v>
      </c>
      <c r="E738" s="1">
        <v>2020</v>
      </c>
      <c r="F738" s="30">
        <v>585</v>
      </c>
      <c r="G738" s="29"/>
      <c r="H738" s="37"/>
      <c r="I738" s="11">
        <f t="shared" si="33"/>
        <v>0.18330857884148977</v>
      </c>
      <c r="J738" s="11">
        <f t="shared" si="34"/>
        <v>0</v>
      </c>
      <c r="K738" s="11">
        <f t="shared" si="35"/>
        <v>0</v>
      </c>
    </row>
    <row r="739" spans="1:11">
      <c r="A739" s="14" t="s">
        <v>54</v>
      </c>
      <c r="B739" s="14" t="s">
        <v>12</v>
      </c>
      <c r="C739" s="14" t="s">
        <v>13</v>
      </c>
      <c r="D739" s="22">
        <v>3279518</v>
      </c>
      <c r="E739" s="1">
        <v>2021</v>
      </c>
      <c r="F739" s="30">
        <v>857</v>
      </c>
      <c r="G739" s="29"/>
      <c r="H739" s="37"/>
      <c r="I739" s="11">
        <f t="shared" si="33"/>
        <v>0.26131888893428851</v>
      </c>
      <c r="J739" s="11">
        <f t="shared" si="34"/>
        <v>0</v>
      </c>
      <c r="K739" s="11">
        <f t="shared" si="35"/>
        <v>0</v>
      </c>
    </row>
    <row r="740" spans="1:11">
      <c r="A740" s="14" t="s">
        <v>54</v>
      </c>
      <c r="B740" s="14" t="s">
        <v>12</v>
      </c>
      <c r="C740" s="14" t="s">
        <v>13</v>
      </c>
      <c r="D740" s="22">
        <v>3373244</v>
      </c>
      <c r="E740" s="1">
        <v>2022</v>
      </c>
      <c r="F740" s="30">
        <v>872</v>
      </c>
      <c r="G740" s="29"/>
      <c r="H740" s="37"/>
      <c r="I740" s="11">
        <f t="shared" si="33"/>
        <v>0.258504869496544</v>
      </c>
      <c r="J740" s="11">
        <f t="shared" si="34"/>
        <v>0</v>
      </c>
      <c r="K740" s="11">
        <f t="shared" si="35"/>
        <v>0</v>
      </c>
    </row>
    <row r="741" spans="1:11">
      <c r="A741" s="14" t="s">
        <v>54</v>
      </c>
      <c r="B741" s="14" t="s">
        <v>12</v>
      </c>
      <c r="C741" s="14" t="s">
        <v>13</v>
      </c>
      <c r="D741" s="22">
        <v>3474886</v>
      </c>
      <c r="E741" s="1">
        <v>2023</v>
      </c>
      <c r="F741" s="30">
        <v>1059</v>
      </c>
      <c r="G741" s="29"/>
      <c r="H741" s="37"/>
      <c r="I741" s="11">
        <f t="shared" si="33"/>
        <v>0.30475819926178871</v>
      </c>
      <c r="J741" s="11">
        <f t="shared" si="34"/>
        <v>0</v>
      </c>
      <c r="K741" s="11">
        <f t="shared" si="35"/>
        <v>0</v>
      </c>
    </row>
    <row r="742" spans="1:11">
      <c r="A742" s="14" t="s">
        <v>54</v>
      </c>
      <c r="B742" s="14" t="s">
        <v>12</v>
      </c>
      <c r="C742" s="14" t="s">
        <v>13</v>
      </c>
      <c r="D742" s="22">
        <v>3582468</v>
      </c>
      <c r="E742" s="1">
        <v>2024</v>
      </c>
      <c r="F742" s="30">
        <v>1437</v>
      </c>
      <c r="G742" s="29"/>
      <c r="H742" s="37"/>
      <c r="I742" s="11">
        <f t="shared" si="33"/>
        <v>0.40112012165914673</v>
      </c>
      <c r="J742" s="11">
        <f t="shared" si="34"/>
        <v>0</v>
      </c>
      <c r="K742" s="11">
        <f t="shared" si="35"/>
        <v>0</v>
      </c>
    </row>
    <row r="743" spans="1:11">
      <c r="A743" s="16" t="s">
        <v>55</v>
      </c>
      <c r="B743" s="14" t="s">
        <v>20</v>
      </c>
      <c r="C743" s="14" t="s">
        <v>16</v>
      </c>
      <c r="D743" s="22">
        <v>12250</v>
      </c>
      <c r="E743" s="1">
        <v>2006</v>
      </c>
      <c r="F743" s="40">
        <v>117</v>
      </c>
      <c r="G743" s="39"/>
      <c r="H743" s="42">
        <v>1335</v>
      </c>
      <c r="I743" s="11">
        <f t="shared" si="33"/>
        <v>9.5510204081632661</v>
      </c>
      <c r="J743" s="11">
        <f t="shared" si="34"/>
        <v>0</v>
      </c>
      <c r="K743" s="11">
        <f t="shared" si="35"/>
        <v>108.9795918367347</v>
      </c>
    </row>
    <row r="744" spans="1:11">
      <c r="A744" s="14" t="s">
        <v>55</v>
      </c>
      <c r="B744" s="14" t="s">
        <v>20</v>
      </c>
      <c r="C744" s="14" t="s">
        <v>16</v>
      </c>
      <c r="D744" s="22">
        <v>12250</v>
      </c>
      <c r="E744" s="1">
        <v>2007</v>
      </c>
      <c r="F744" s="40">
        <v>103</v>
      </c>
      <c r="G744" s="39"/>
      <c r="H744" s="42">
        <v>1299</v>
      </c>
      <c r="I744" s="11">
        <f t="shared" si="33"/>
        <v>8.408163265306122</v>
      </c>
      <c r="J744" s="11">
        <f t="shared" si="34"/>
        <v>0</v>
      </c>
      <c r="K744" s="11">
        <f t="shared" si="35"/>
        <v>106.04081632653062</v>
      </c>
    </row>
    <row r="745" spans="1:11">
      <c r="A745" s="14" t="s">
        <v>55</v>
      </c>
      <c r="B745" s="14" t="s">
        <v>20</v>
      </c>
      <c r="C745" s="14" t="s">
        <v>16</v>
      </c>
      <c r="D745" s="22">
        <v>12250</v>
      </c>
      <c r="E745" s="1">
        <v>2008</v>
      </c>
      <c r="F745" s="40">
        <v>118</v>
      </c>
      <c r="G745" s="39"/>
      <c r="H745" s="42">
        <v>1245</v>
      </c>
      <c r="I745" s="11">
        <f t="shared" si="33"/>
        <v>9.6326530612244898</v>
      </c>
      <c r="J745" s="11">
        <f t="shared" si="34"/>
        <v>0</v>
      </c>
      <c r="K745" s="11">
        <f t="shared" si="35"/>
        <v>101.63265306122449</v>
      </c>
    </row>
    <row r="746" spans="1:11">
      <c r="A746" s="14" t="s">
        <v>55</v>
      </c>
      <c r="B746" s="14" t="s">
        <v>20</v>
      </c>
      <c r="C746" s="14" t="s">
        <v>16</v>
      </c>
      <c r="D746" s="22">
        <v>12250</v>
      </c>
      <c r="E746" s="1">
        <v>2009</v>
      </c>
      <c r="F746" s="40">
        <v>81</v>
      </c>
      <c r="G746" s="39"/>
      <c r="H746" s="42">
        <v>1133</v>
      </c>
      <c r="I746" s="11">
        <f t="shared" si="33"/>
        <v>6.612244897959183</v>
      </c>
      <c r="J746" s="11">
        <f t="shared" si="34"/>
        <v>0</v>
      </c>
      <c r="K746" s="11">
        <f t="shared" si="35"/>
        <v>92.489795918367335</v>
      </c>
    </row>
    <row r="747" spans="1:11">
      <c r="A747" s="14" t="s">
        <v>55</v>
      </c>
      <c r="B747" s="14" t="s">
        <v>20</v>
      </c>
      <c r="C747" s="14" t="s">
        <v>16</v>
      </c>
      <c r="D747" s="22">
        <v>12250</v>
      </c>
      <c r="E747" s="1">
        <v>2010</v>
      </c>
      <c r="F747" s="40">
        <v>89</v>
      </c>
      <c r="G747" s="39"/>
      <c r="H747" s="42">
        <v>1035</v>
      </c>
      <c r="I747" s="11">
        <f t="shared" si="33"/>
        <v>7.2653061224489797</v>
      </c>
      <c r="J747" s="11">
        <f t="shared" si="34"/>
        <v>0</v>
      </c>
      <c r="K747" s="11">
        <f t="shared" si="35"/>
        <v>84.489795918367349</v>
      </c>
    </row>
    <row r="748" spans="1:11">
      <c r="A748" s="14" t="s">
        <v>55</v>
      </c>
      <c r="B748" s="14" t="s">
        <v>20</v>
      </c>
      <c r="C748" s="14" t="s">
        <v>16</v>
      </c>
      <c r="D748" s="22">
        <v>12250</v>
      </c>
      <c r="E748" s="1">
        <v>2011</v>
      </c>
      <c r="F748" s="40">
        <v>90</v>
      </c>
      <c r="G748" s="39"/>
      <c r="H748" s="42">
        <v>1008</v>
      </c>
      <c r="I748" s="11">
        <f t="shared" si="33"/>
        <v>7.3469387755102034</v>
      </c>
      <c r="J748" s="11">
        <f t="shared" si="34"/>
        <v>0</v>
      </c>
      <c r="K748" s="11">
        <f t="shared" si="35"/>
        <v>82.285714285714278</v>
      </c>
    </row>
    <row r="749" spans="1:11">
      <c r="A749" s="14" t="s">
        <v>55</v>
      </c>
      <c r="B749" s="14" t="s">
        <v>20</v>
      </c>
      <c r="C749" s="14" t="s">
        <v>16</v>
      </c>
      <c r="D749" s="22">
        <v>12250</v>
      </c>
      <c r="E749" s="1">
        <v>2012</v>
      </c>
      <c r="F749" s="40">
        <v>77</v>
      </c>
      <c r="G749" s="39"/>
      <c r="H749" s="42">
        <v>1249</v>
      </c>
      <c r="I749" s="11">
        <f t="shared" si="33"/>
        <v>6.2857142857142856</v>
      </c>
      <c r="J749" s="11">
        <f t="shared" si="34"/>
        <v>0</v>
      </c>
      <c r="K749" s="11">
        <f t="shared" si="35"/>
        <v>101.95918367346938</v>
      </c>
    </row>
    <row r="750" spans="1:11">
      <c r="A750" s="14" t="s">
        <v>55</v>
      </c>
      <c r="B750" s="14" t="s">
        <v>20</v>
      </c>
      <c r="C750" s="14" t="s">
        <v>16</v>
      </c>
      <c r="D750" s="22">
        <v>12250</v>
      </c>
      <c r="E750" s="1">
        <v>2013</v>
      </c>
      <c r="F750" s="40">
        <v>71</v>
      </c>
      <c r="G750" s="39"/>
      <c r="H750" s="42">
        <v>1115</v>
      </c>
      <c r="I750" s="11">
        <f t="shared" si="33"/>
        <v>5.795918367346939</v>
      </c>
      <c r="J750" s="11">
        <f t="shared" si="34"/>
        <v>0</v>
      </c>
      <c r="K750" s="11">
        <f t="shared" si="35"/>
        <v>91.020408163265301</v>
      </c>
    </row>
    <row r="751" spans="1:11">
      <c r="A751" s="14" t="s">
        <v>55</v>
      </c>
      <c r="B751" s="14" t="s">
        <v>20</v>
      </c>
      <c r="C751" s="14" t="s">
        <v>16</v>
      </c>
      <c r="D751" s="22">
        <v>12250</v>
      </c>
      <c r="E751" s="1">
        <v>2014</v>
      </c>
      <c r="F751" s="40">
        <v>88</v>
      </c>
      <c r="G751" s="39"/>
      <c r="H751" s="42">
        <v>1069</v>
      </c>
      <c r="I751" s="11">
        <f t="shared" si="33"/>
        <v>7.1836734693877551</v>
      </c>
      <c r="J751" s="11">
        <f t="shared" si="34"/>
        <v>0</v>
      </c>
      <c r="K751" s="11">
        <f t="shared" si="35"/>
        <v>87.265306122448976</v>
      </c>
    </row>
    <row r="752" spans="1:11">
      <c r="A752" s="14" t="s">
        <v>55</v>
      </c>
      <c r="B752" s="14" t="s">
        <v>20</v>
      </c>
      <c r="C752" s="14" t="s">
        <v>16</v>
      </c>
      <c r="D752" s="22">
        <v>12250</v>
      </c>
      <c r="E752" s="1">
        <v>2015</v>
      </c>
      <c r="F752" s="40">
        <v>98</v>
      </c>
      <c r="G752" s="39"/>
      <c r="H752" s="42">
        <v>1138</v>
      </c>
      <c r="I752" s="11">
        <f t="shared" si="33"/>
        <v>8</v>
      </c>
      <c r="J752" s="11">
        <f t="shared" si="34"/>
        <v>0</v>
      </c>
      <c r="K752" s="11">
        <f t="shared" si="35"/>
        <v>92.897959183673464</v>
      </c>
    </row>
    <row r="753" spans="1:11">
      <c r="A753" s="14" t="s">
        <v>55</v>
      </c>
      <c r="B753" s="14" t="s">
        <v>20</v>
      </c>
      <c r="C753" s="14" t="s">
        <v>16</v>
      </c>
      <c r="D753" s="22">
        <v>12250</v>
      </c>
      <c r="E753" s="1">
        <v>2016</v>
      </c>
      <c r="F753" s="40">
        <v>92</v>
      </c>
      <c r="G753" s="39"/>
      <c r="H753" s="42">
        <v>1054</v>
      </c>
      <c r="I753" s="11">
        <f t="shared" si="33"/>
        <v>7.5102040816326534</v>
      </c>
      <c r="J753" s="11">
        <f t="shared" si="34"/>
        <v>0</v>
      </c>
      <c r="K753" s="11">
        <f t="shared" si="35"/>
        <v>86.040816326530617</v>
      </c>
    </row>
    <row r="754" spans="1:11">
      <c r="A754" s="14" t="s">
        <v>55</v>
      </c>
      <c r="B754" s="14" t="s">
        <v>20</v>
      </c>
      <c r="C754" s="14" t="s">
        <v>16</v>
      </c>
      <c r="D754" s="22">
        <v>12250</v>
      </c>
      <c r="E754" s="1">
        <v>2017</v>
      </c>
      <c r="F754" s="40"/>
      <c r="G754" s="39"/>
      <c r="H754" s="42">
        <v>1109</v>
      </c>
      <c r="I754" s="11">
        <f t="shared" si="33"/>
        <v>0</v>
      </c>
      <c r="J754" s="11">
        <f t="shared" si="34"/>
        <v>0</v>
      </c>
      <c r="K754" s="11">
        <f t="shared" si="35"/>
        <v>90.530612244897966</v>
      </c>
    </row>
    <row r="755" spans="1:11">
      <c r="A755" s="14" t="s">
        <v>55</v>
      </c>
      <c r="B755" s="14" t="s">
        <v>20</v>
      </c>
      <c r="C755" s="14" t="s">
        <v>16</v>
      </c>
      <c r="D755" s="22">
        <v>12250</v>
      </c>
      <c r="E755" s="1">
        <v>2018</v>
      </c>
      <c r="F755" s="40"/>
      <c r="G755" s="39"/>
      <c r="H755" s="42">
        <v>1227</v>
      </c>
      <c r="I755" s="11">
        <f t="shared" si="33"/>
        <v>0</v>
      </c>
      <c r="J755" s="11">
        <f t="shared" si="34"/>
        <v>0</v>
      </c>
      <c r="K755" s="11">
        <f t="shared" si="35"/>
        <v>100.16326530612245</v>
      </c>
    </row>
    <row r="756" spans="1:11">
      <c r="A756" s="14" t="s">
        <v>55</v>
      </c>
      <c r="B756" s="14" t="s">
        <v>20</v>
      </c>
      <c r="C756" s="14" t="s">
        <v>16</v>
      </c>
      <c r="D756" s="22">
        <v>12250</v>
      </c>
      <c r="E756" s="1">
        <v>2019</v>
      </c>
      <c r="F756" s="40"/>
      <c r="G756" s="39"/>
      <c r="H756" s="42">
        <v>1196</v>
      </c>
      <c r="I756" s="11">
        <f t="shared" si="33"/>
        <v>0</v>
      </c>
      <c r="J756" s="11">
        <f t="shared" si="34"/>
        <v>0</v>
      </c>
      <c r="K756" s="11">
        <f t="shared" si="35"/>
        <v>97.632653061224488</v>
      </c>
    </row>
    <row r="757" spans="1:11">
      <c r="A757" s="14" t="s">
        <v>55</v>
      </c>
      <c r="B757" s="14" t="s">
        <v>20</v>
      </c>
      <c r="C757" s="14" t="s">
        <v>16</v>
      </c>
      <c r="D757" s="22">
        <v>12250</v>
      </c>
      <c r="E757" s="1">
        <v>2020</v>
      </c>
      <c r="F757" s="40"/>
      <c r="G757" s="39"/>
      <c r="H757" s="42">
        <v>1216</v>
      </c>
      <c r="I757" s="11">
        <f t="shared" si="33"/>
        <v>0</v>
      </c>
      <c r="J757" s="11">
        <f t="shared" si="34"/>
        <v>0</v>
      </c>
      <c r="K757" s="11">
        <f t="shared" si="35"/>
        <v>99.265306122448976</v>
      </c>
    </row>
    <row r="758" spans="1:11">
      <c r="A758" s="14" t="s">
        <v>55</v>
      </c>
      <c r="B758" s="14" t="s">
        <v>20</v>
      </c>
      <c r="C758" s="14" t="s">
        <v>16</v>
      </c>
      <c r="D758" s="22"/>
      <c r="E758" s="1">
        <v>2021</v>
      </c>
      <c r="F758" s="40"/>
      <c r="G758" s="39"/>
      <c r="H758" s="42"/>
      <c r="I758" s="11" t="e">
        <f t="shared" si="33"/>
        <v>#DIV/0!</v>
      </c>
      <c r="J758" s="11" t="e">
        <f t="shared" si="34"/>
        <v>#DIV/0!</v>
      </c>
      <c r="K758" s="11" t="e">
        <f t="shared" si="35"/>
        <v>#DIV/0!</v>
      </c>
    </row>
    <row r="759" spans="1:11">
      <c r="A759" s="14" t="s">
        <v>55</v>
      </c>
      <c r="B759" s="14" t="s">
        <v>20</v>
      </c>
      <c r="C759" s="14" t="s">
        <v>16</v>
      </c>
      <c r="D759" s="22"/>
      <c r="E759" s="1">
        <v>2022</v>
      </c>
      <c r="F759" s="40"/>
      <c r="G759" s="39"/>
      <c r="H759" s="42"/>
      <c r="I759" s="11" t="e">
        <f t="shared" si="33"/>
        <v>#DIV/0!</v>
      </c>
      <c r="J759" s="11" t="e">
        <f t="shared" si="34"/>
        <v>#DIV/0!</v>
      </c>
      <c r="K759" s="11" t="e">
        <f t="shared" si="35"/>
        <v>#DIV/0!</v>
      </c>
    </row>
    <row r="760" spans="1:11">
      <c r="A760" s="14" t="s">
        <v>55</v>
      </c>
      <c r="B760" s="14" t="s">
        <v>20</v>
      </c>
      <c r="C760" s="14" t="s">
        <v>16</v>
      </c>
      <c r="D760" s="22"/>
      <c r="E760" s="1">
        <v>2023</v>
      </c>
      <c r="F760" s="30"/>
      <c r="G760" s="29"/>
      <c r="H760" s="37"/>
      <c r="I760" s="11" t="e">
        <f t="shared" si="33"/>
        <v>#DIV/0!</v>
      </c>
      <c r="J760" s="11" t="e">
        <f t="shared" si="34"/>
        <v>#DIV/0!</v>
      </c>
      <c r="K760" s="11" t="e">
        <f t="shared" si="35"/>
        <v>#DIV/0!</v>
      </c>
    </row>
    <row r="761" spans="1:11">
      <c r="A761" s="14" t="s">
        <v>55</v>
      </c>
      <c r="B761" s="14" t="s">
        <v>20</v>
      </c>
      <c r="C761" s="14" t="s">
        <v>16</v>
      </c>
      <c r="D761" s="22"/>
      <c r="E761" s="1">
        <v>2024</v>
      </c>
      <c r="F761" s="30"/>
      <c r="G761" s="29"/>
      <c r="H761" s="37"/>
      <c r="I761" s="11" t="e">
        <f t="shared" si="33"/>
        <v>#DIV/0!</v>
      </c>
      <c r="J761" s="11" t="e">
        <f t="shared" si="34"/>
        <v>#DIV/0!</v>
      </c>
      <c r="K761" s="11" t="e">
        <f t="shared" si="35"/>
        <v>#DIV/0!</v>
      </c>
    </row>
    <row r="762" spans="1:11">
      <c r="A762" s="16" t="s">
        <v>56</v>
      </c>
      <c r="B762" s="14" t="s">
        <v>15</v>
      </c>
      <c r="C762" s="14" t="s">
        <v>16</v>
      </c>
      <c r="D762" s="22">
        <v>2868691</v>
      </c>
      <c r="E762" s="1">
        <v>2006</v>
      </c>
      <c r="F762" s="30"/>
      <c r="G762" s="29"/>
      <c r="H762" s="37"/>
      <c r="I762" s="11">
        <f t="shared" si="33"/>
        <v>0</v>
      </c>
      <c r="J762" s="11">
        <f t="shared" si="34"/>
        <v>0</v>
      </c>
      <c r="K762" s="11">
        <f t="shared" si="35"/>
        <v>0</v>
      </c>
    </row>
    <row r="763" spans="1:11">
      <c r="A763" s="14" t="s">
        <v>56</v>
      </c>
      <c r="B763" s="14" t="s">
        <v>15</v>
      </c>
      <c r="C763" s="14" t="s">
        <v>16</v>
      </c>
      <c r="D763" s="22">
        <v>2926162</v>
      </c>
      <c r="E763" s="1">
        <v>2007</v>
      </c>
      <c r="F763" s="30"/>
      <c r="G763" s="29"/>
      <c r="H763" s="37"/>
      <c r="I763" s="11">
        <f t="shared" si="33"/>
        <v>0</v>
      </c>
      <c r="J763" s="11">
        <f t="shared" si="34"/>
        <v>0</v>
      </c>
      <c r="K763" s="11">
        <f t="shared" si="35"/>
        <v>0</v>
      </c>
    </row>
    <row r="764" spans="1:11">
      <c r="A764" s="14" t="s">
        <v>56</v>
      </c>
      <c r="B764" s="14" t="s">
        <v>15</v>
      </c>
      <c r="C764" s="14" t="s">
        <v>16</v>
      </c>
      <c r="D764" s="22">
        <v>2982006</v>
      </c>
      <c r="E764" s="1">
        <v>2008</v>
      </c>
      <c r="F764" s="30"/>
      <c r="G764" s="29"/>
      <c r="H764" s="37"/>
      <c r="I764" s="11">
        <f t="shared" si="33"/>
        <v>0</v>
      </c>
      <c r="J764" s="11">
        <f t="shared" si="34"/>
        <v>0</v>
      </c>
      <c r="K764" s="11">
        <f t="shared" si="35"/>
        <v>0</v>
      </c>
    </row>
    <row r="765" spans="1:11">
      <c r="A765" s="14" t="s">
        <v>56</v>
      </c>
      <c r="B765" s="14" t="s">
        <v>15</v>
      </c>
      <c r="C765" s="14" t="s">
        <v>16</v>
      </c>
      <c r="D765" s="22">
        <v>3036160</v>
      </c>
      <c r="E765" s="1">
        <v>2009</v>
      </c>
      <c r="F765" s="30"/>
      <c r="G765" s="29"/>
      <c r="H765" s="37"/>
      <c r="I765" s="11">
        <f t="shared" si="33"/>
        <v>0</v>
      </c>
      <c r="J765" s="11">
        <f t="shared" si="34"/>
        <v>0</v>
      </c>
      <c r="K765" s="11">
        <f t="shared" si="35"/>
        <v>0</v>
      </c>
    </row>
    <row r="766" spans="1:11">
      <c r="A766" s="14" t="s">
        <v>56</v>
      </c>
      <c r="B766" s="14" t="s">
        <v>15</v>
      </c>
      <c r="C766" s="14" t="s">
        <v>16</v>
      </c>
      <c r="D766" s="22">
        <v>3087990</v>
      </c>
      <c r="E766" s="1">
        <v>2010</v>
      </c>
      <c r="F766" s="30"/>
      <c r="G766" s="29"/>
      <c r="H766" s="37"/>
      <c r="I766" s="11">
        <f t="shared" si="33"/>
        <v>0</v>
      </c>
      <c r="J766" s="11">
        <f t="shared" si="34"/>
        <v>0</v>
      </c>
      <c r="K766" s="11">
        <f t="shared" si="35"/>
        <v>0</v>
      </c>
    </row>
    <row r="767" spans="1:11">
      <c r="A767" s="14" t="s">
        <v>56</v>
      </c>
      <c r="B767" s="14" t="s">
        <v>15</v>
      </c>
      <c r="C767" s="14" t="s">
        <v>16</v>
      </c>
      <c r="D767" s="22">
        <v>3136802</v>
      </c>
      <c r="E767" s="1">
        <v>2011</v>
      </c>
      <c r="F767" s="30"/>
      <c r="G767" s="29"/>
      <c r="H767" s="37"/>
      <c r="I767" s="11">
        <f t="shared" si="33"/>
        <v>0</v>
      </c>
      <c r="J767" s="11">
        <f t="shared" si="34"/>
        <v>0</v>
      </c>
      <c r="K767" s="11">
        <f t="shared" si="35"/>
        <v>0</v>
      </c>
    </row>
    <row r="768" spans="1:11">
      <c r="A768" s="14" t="s">
        <v>56</v>
      </c>
      <c r="B768" s="14" t="s">
        <v>15</v>
      </c>
      <c r="C768" s="14" t="s">
        <v>16</v>
      </c>
      <c r="D768" s="22">
        <v>3182923</v>
      </c>
      <c r="E768" s="1">
        <v>2012</v>
      </c>
      <c r="F768" s="30"/>
      <c r="G768" s="29"/>
      <c r="H768" s="37">
        <v>537207</v>
      </c>
      <c r="I768" s="11">
        <f t="shared" si="33"/>
        <v>0</v>
      </c>
      <c r="J768" s="11">
        <f t="shared" si="34"/>
        <v>0</v>
      </c>
      <c r="K768" s="11">
        <f t="shared" si="35"/>
        <v>168.77788121170383</v>
      </c>
    </row>
    <row r="769" spans="1:11">
      <c r="A769" s="14" t="s">
        <v>56</v>
      </c>
      <c r="B769" s="14" t="s">
        <v>15</v>
      </c>
      <c r="C769" s="14" t="s">
        <v>16</v>
      </c>
      <c r="D769" s="22">
        <v>3226970</v>
      </c>
      <c r="E769" s="1">
        <v>2013</v>
      </c>
      <c r="F769" s="30">
        <v>10273</v>
      </c>
      <c r="G769" s="29">
        <v>7326</v>
      </c>
      <c r="H769" s="37">
        <v>540154</v>
      </c>
      <c r="I769" s="11">
        <f t="shared" si="33"/>
        <v>3.1834817181442654</v>
      </c>
      <c r="J769" s="11">
        <f t="shared" si="34"/>
        <v>2.2702411240265636</v>
      </c>
      <c r="K769" s="11">
        <f t="shared" si="35"/>
        <v>167.38736337802953</v>
      </c>
    </row>
    <row r="770" spans="1:11">
      <c r="A770" s="14" t="s">
        <v>56</v>
      </c>
      <c r="B770" s="14" t="s">
        <v>15</v>
      </c>
      <c r="C770" s="14" t="s">
        <v>16</v>
      </c>
      <c r="D770" s="22">
        <v>3269503</v>
      </c>
      <c r="E770" s="1">
        <v>2014</v>
      </c>
      <c r="F770" s="30">
        <v>10965</v>
      </c>
      <c r="G770" s="29">
        <v>6214</v>
      </c>
      <c r="H770" s="37">
        <v>544905</v>
      </c>
      <c r="I770" s="11">
        <f t="shared" ref="I770:I833" si="36">(F770/D770)*1000</f>
        <v>3.3537207337017274</v>
      </c>
      <c r="J770" s="11">
        <f t="shared" ref="J770:J833" si="37">(G770/D770)*1000</f>
        <v>1.9005946775396749</v>
      </c>
      <c r="K770" s="11">
        <f t="shared" ref="K770:K833" si="38">(H770/D770)*1000</f>
        <v>166.66294540791063</v>
      </c>
    </row>
    <row r="771" spans="1:11">
      <c r="A771" s="14" t="s">
        <v>56</v>
      </c>
      <c r="B771" s="14" t="s">
        <v>15</v>
      </c>
      <c r="C771" s="14" t="s">
        <v>16</v>
      </c>
      <c r="D771" s="22">
        <v>3310534</v>
      </c>
      <c r="E771" s="1">
        <v>2015</v>
      </c>
      <c r="F771" s="30">
        <v>13154</v>
      </c>
      <c r="G771" s="29">
        <v>4994</v>
      </c>
      <c r="H771" s="37">
        <v>553065</v>
      </c>
      <c r="I771" s="11">
        <f t="shared" si="36"/>
        <v>3.9733771047208704</v>
      </c>
      <c r="J771" s="11">
        <f t="shared" si="37"/>
        <v>1.5085179611506785</v>
      </c>
      <c r="K771" s="11">
        <f t="shared" si="38"/>
        <v>167.06217184297157</v>
      </c>
    </row>
    <row r="772" spans="1:11">
      <c r="A772" s="14" t="s">
        <v>56</v>
      </c>
      <c r="B772" s="14" t="s">
        <v>15</v>
      </c>
      <c r="C772" s="14" t="s">
        <v>16</v>
      </c>
      <c r="D772" s="22">
        <v>3348714</v>
      </c>
      <c r="E772" s="1">
        <v>2016</v>
      </c>
      <c r="F772" s="30">
        <v>20693</v>
      </c>
      <c r="G772" s="29">
        <v>3716</v>
      </c>
      <c r="H772" s="37">
        <v>570042</v>
      </c>
      <c r="I772" s="11">
        <f t="shared" si="36"/>
        <v>6.1793870721715862</v>
      </c>
      <c r="J772" s="11">
        <f t="shared" si="37"/>
        <v>1.1096797158551015</v>
      </c>
      <c r="K772" s="11">
        <f t="shared" si="38"/>
        <v>170.22713794011671</v>
      </c>
    </row>
    <row r="773" spans="1:11">
      <c r="A773" s="14" t="s">
        <v>56</v>
      </c>
      <c r="B773" s="14" t="s">
        <v>15</v>
      </c>
      <c r="C773" s="14" t="s">
        <v>16</v>
      </c>
      <c r="D773" s="22">
        <v>3382293</v>
      </c>
      <c r="E773" s="1">
        <v>2017</v>
      </c>
      <c r="F773" s="30">
        <v>17573</v>
      </c>
      <c r="G773" s="29">
        <v>265742</v>
      </c>
      <c r="H773" s="37">
        <v>321873</v>
      </c>
      <c r="I773" s="11">
        <f t="shared" si="36"/>
        <v>5.1955877270242405</v>
      </c>
      <c r="J773" s="11">
        <f t="shared" si="37"/>
        <v>78.568592372097854</v>
      </c>
      <c r="K773" s="11">
        <f t="shared" si="38"/>
        <v>95.164138647952726</v>
      </c>
    </row>
    <row r="774" spans="1:11">
      <c r="A774" s="14" t="s">
        <v>56</v>
      </c>
      <c r="B774" s="14" t="s">
        <v>15</v>
      </c>
      <c r="C774" s="14" t="s">
        <v>16</v>
      </c>
      <c r="D774" s="22">
        <v>3411523</v>
      </c>
      <c r="E774" s="1">
        <v>2018</v>
      </c>
      <c r="F774" s="30">
        <v>20758</v>
      </c>
      <c r="G774" s="29">
        <v>2008</v>
      </c>
      <c r="H774" s="37">
        <v>340623</v>
      </c>
      <c r="I774" s="11">
        <f t="shared" si="36"/>
        <v>6.0846724468807629</v>
      </c>
      <c r="J774" s="11">
        <f t="shared" si="37"/>
        <v>0.58859342293749739</v>
      </c>
      <c r="K774" s="11">
        <f t="shared" si="38"/>
        <v>99.844849353206769</v>
      </c>
    </row>
    <row r="775" spans="1:11">
      <c r="A775" s="14" t="s">
        <v>56</v>
      </c>
      <c r="B775" s="14" t="s">
        <v>15</v>
      </c>
      <c r="C775" s="14" t="s">
        <v>16</v>
      </c>
      <c r="D775" s="22">
        <v>3437953</v>
      </c>
      <c r="E775" s="1">
        <v>2019</v>
      </c>
      <c r="F775" s="30">
        <v>16427</v>
      </c>
      <c r="G775" s="29">
        <v>12169</v>
      </c>
      <c r="H775" s="37">
        <v>344881</v>
      </c>
      <c r="I775" s="11">
        <f t="shared" si="36"/>
        <v>4.7781339651821879</v>
      </c>
      <c r="J775" s="11">
        <f t="shared" si="37"/>
        <v>3.5396062715226186</v>
      </c>
      <c r="K775" s="11">
        <f t="shared" si="38"/>
        <v>100.31579838351485</v>
      </c>
    </row>
    <row r="776" spans="1:11">
      <c r="A776" s="14" t="s">
        <v>56</v>
      </c>
      <c r="B776" s="14" t="s">
        <v>15</v>
      </c>
      <c r="C776" s="14" t="s">
        <v>16</v>
      </c>
      <c r="D776" s="22">
        <v>3462536</v>
      </c>
      <c r="E776" s="1">
        <v>2020</v>
      </c>
      <c r="F776" s="30">
        <v>12686</v>
      </c>
      <c r="G776" s="29">
        <v>15420</v>
      </c>
      <c r="H776" s="37">
        <v>342147</v>
      </c>
      <c r="I776" s="11">
        <f t="shared" si="36"/>
        <v>3.6637886219811144</v>
      </c>
      <c r="J776" s="11">
        <f t="shared" si="37"/>
        <v>4.4533833005635177</v>
      </c>
      <c r="K776" s="11">
        <f t="shared" si="38"/>
        <v>98.813990670421916</v>
      </c>
    </row>
    <row r="777" spans="1:11">
      <c r="A777" s="14" t="s">
        <v>56</v>
      </c>
      <c r="B777" s="14" t="s">
        <v>15</v>
      </c>
      <c r="C777" s="14" t="s">
        <v>16</v>
      </c>
      <c r="D777" s="22">
        <v>3483167</v>
      </c>
      <c r="E777" s="1">
        <v>2021</v>
      </c>
      <c r="F777" s="30">
        <v>17950</v>
      </c>
      <c r="G777" s="29">
        <v>83890</v>
      </c>
      <c r="H777" s="37">
        <v>276207</v>
      </c>
      <c r="I777" s="11">
        <f t="shared" si="36"/>
        <v>5.1533561267662442</v>
      </c>
      <c r="J777" s="11">
        <f t="shared" si="37"/>
        <v>24.084403647600016</v>
      </c>
      <c r="K777" s="11">
        <f t="shared" si="38"/>
        <v>79.297662156307752</v>
      </c>
    </row>
    <row r="778" spans="1:11">
      <c r="A778" s="14" t="s">
        <v>56</v>
      </c>
      <c r="B778" s="14" t="s">
        <v>15</v>
      </c>
      <c r="C778" s="14" t="s">
        <v>16</v>
      </c>
      <c r="D778" s="22">
        <v>3501250</v>
      </c>
      <c r="E778" s="1">
        <v>2022</v>
      </c>
      <c r="F778" s="30">
        <v>20733</v>
      </c>
      <c r="G778" s="29">
        <v>5494</v>
      </c>
      <c r="H778" s="37">
        <v>291444</v>
      </c>
      <c r="I778" s="11">
        <f t="shared" si="36"/>
        <v>5.9215994287754379</v>
      </c>
      <c r="J778" s="11">
        <f t="shared" si="37"/>
        <v>1.5691538736165656</v>
      </c>
      <c r="K778" s="11">
        <f t="shared" si="38"/>
        <v>83.239985719385928</v>
      </c>
    </row>
    <row r="779" spans="1:11">
      <c r="A779" s="14" t="s">
        <v>56</v>
      </c>
      <c r="B779" s="14" t="s">
        <v>15</v>
      </c>
      <c r="C779" s="14" t="s">
        <v>16</v>
      </c>
      <c r="D779" s="22">
        <v>3520268</v>
      </c>
      <c r="E779" s="1">
        <v>2023</v>
      </c>
      <c r="F779" s="30">
        <v>20475</v>
      </c>
      <c r="G779" s="29">
        <v>6003</v>
      </c>
      <c r="H779" s="37">
        <v>312359</v>
      </c>
      <c r="I779" s="11">
        <f t="shared" si="36"/>
        <v>5.8163185302937164</v>
      </c>
      <c r="J779" s="11">
        <f t="shared" si="37"/>
        <v>1.7052678943762236</v>
      </c>
      <c r="K779" s="11">
        <f t="shared" si="38"/>
        <v>88.731596571624664</v>
      </c>
    </row>
    <row r="780" spans="1:11">
      <c r="A780" s="14" t="s">
        <v>56</v>
      </c>
      <c r="B780" s="14" t="s">
        <v>15</v>
      </c>
      <c r="C780" s="14" t="s">
        <v>16</v>
      </c>
      <c r="D780" s="22">
        <v>3538385</v>
      </c>
      <c r="E780" s="1">
        <v>2024</v>
      </c>
      <c r="F780" s="30">
        <v>22333</v>
      </c>
      <c r="G780" s="29">
        <v>3440</v>
      </c>
      <c r="H780" s="37">
        <v>331252</v>
      </c>
      <c r="I780" s="11">
        <f t="shared" si="36"/>
        <v>6.3116365234421918</v>
      </c>
      <c r="J780" s="11">
        <f t="shared" si="37"/>
        <v>0.97219494204276813</v>
      </c>
      <c r="K780" s="11">
        <f t="shared" si="38"/>
        <v>93.616720622543909</v>
      </c>
    </row>
    <row r="781" spans="1:11">
      <c r="A781" s="16" t="s">
        <v>57</v>
      </c>
      <c r="B781" s="14" t="s">
        <v>12</v>
      </c>
      <c r="C781" s="14" t="s">
        <v>13</v>
      </c>
      <c r="D781" s="22">
        <v>2874520</v>
      </c>
      <c r="E781" s="1">
        <v>2006</v>
      </c>
      <c r="F781" s="30"/>
      <c r="G781" s="29"/>
      <c r="H781" s="37"/>
      <c r="I781" s="11">
        <f t="shared" si="36"/>
        <v>0</v>
      </c>
      <c r="J781" s="11">
        <f t="shared" si="37"/>
        <v>0</v>
      </c>
      <c r="K781" s="11">
        <f t="shared" si="38"/>
        <v>0</v>
      </c>
    </row>
    <row r="782" spans="1:11">
      <c r="A782" s="14" t="s">
        <v>57</v>
      </c>
      <c r="B782" s="14" t="s">
        <v>12</v>
      </c>
      <c r="C782" s="14" t="s">
        <v>13</v>
      </c>
      <c r="D782" s="22">
        <v>2873175</v>
      </c>
      <c r="E782" s="1">
        <v>2007</v>
      </c>
      <c r="F782" s="30"/>
      <c r="G782" s="29"/>
      <c r="H782" s="37"/>
      <c r="I782" s="11">
        <f t="shared" si="36"/>
        <v>0</v>
      </c>
      <c r="J782" s="11">
        <f t="shared" si="37"/>
        <v>0</v>
      </c>
      <c r="K782" s="11">
        <f t="shared" si="38"/>
        <v>0</v>
      </c>
    </row>
    <row r="783" spans="1:11">
      <c r="A783" s="14" t="s">
        <v>57</v>
      </c>
      <c r="B783" s="14" t="s">
        <v>12</v>
      </c>
      <c r="C783" s="14" t="s">
        <v>13</v>
      </c>
      <c r="D783" s="22">
        <v>2871624</v>
      </c>
      <c r="E783" s="1">
        <v>2008</v>
      </c>
      <c r="F783" s="30"/>
      <c r="G783" s="29"/>
      <c r="H783" s="37"/>
      <c r="I783" s="11">
        <f t="shared" si="36"/>
        <v>0</v>
      </c>
      <c r="J783" s="11">
        <f t="shared" si="37"/>
        <v>0</v>
      </c>
      <c r="K783" s="11">
        <f t="shared" si="38"/>
        <v>0</v>
      </c>
    </row>
    <row r="784" spans="1:11">
      <c r="A784" s="14" t="s">
        <v>57</v>
      </c>
      <c r="B784" s="14" t="s">
        <v>12</v>
      </c>
      <c r="C784" s="14" t="s">
        <v>13</v>
      </c>
      <c r="D784" s="22">
        <v>2871108</v>
      </c>
      <c r="E784" s="1">
        <v>2009</v>
      </c>
      <c r="F784" s="30"/>
      <c r="G784" s="29"/>
      <c r="H784" s="37"/>
      <c r="I784" s="11">
        <f t="shared" si="36"/>
        <v>0</v>
      </c>
      <c r="J784" s="11">
        <f t="shared" si="37"/>
        <v>0</v>
      </c>
      <c r="K784" s="11">
        <f t="shared" si="38"/>
        <v>0</v>
      </c>
    </row>
    <row r="785" spans="1:11">
      <c r="A785" s="14" t="s">
        <v>57</v>
      </c>
      <c r="B785" s="14" t="s">
        <v>12</v>
      </c>
      <c r="C785" s="14" t="s">
        <v>13</v>
      </c>
      <c r="D785" s="22">
        <v>2870587</v>
      </c>
      <c r="E785" s="1">
        <v>2010</v>
      </c>
      <c r="F785" s="30"/>
      <c r="G785" s="29"/>
      <c r="H785" s="37"/>
      <c r="I785" s="11">
        <f t="shared" si="36"/>
        <v>0</v>
      </c>
      <c r="J785" s="11">
        <f t="shared" si="37"/>
        <v>0</v>
      </c>
      <c r="K785" s="11">
        <f t="shared" si="38"/>
        <v>0</v>
      </c>
    </row>
    <row r="786" spans="1:11">
      <c r="A786" s="14" t="s">
        <v>57</v>
      </c>
      <c r="B786" s="14" t="s">
        <v>12</v>
      </c>
      <c r="C786" s="14" t="s">
        <v>13</v>
      </c>
      <c r="D786" s="22">
        <v>2864165</v>
      </c>
      <c r="E786" s="1">
        <v>2011</v>
      </c>
      <c r="F786" s="30"/>
      <c r="G786" s="29"/>
      <c r="H786" s="37"/>
      <c r="I786" s="11">
        <f t="shared" si="36"/>
        <v>0</v>
      </c>
      <c r="J786" s="11">
        <f t="shared" si="37"/>
        <v>0</v>
      </c>
      <c r="K786" s="11">
        <f t="shared" si="38"/>
        <v>0</v>
      </c>
    </row>
    <row r="787" spans="1:11">
      <c r="A787" s="14" t="s">
        <v>57</v>
      </c>
      <c r="B787" s="14" t="s">
        <v>12</v>
      </c>
      <c r="C787" s="14" t="s">
        <v>13</v>
      </c>
      <c r="D787" s="22">
        <v>2847771</v>
      </c>
      <c r="E787" s="1">
        <v>2012</v>
      </c>
      <c r="F787" s="30"/>
      <c r="G787" s="29"/>
      <c r="H787" s="37"/>
      <c r="I787" s="11">
        <f t="shared" si="36"/>
        <v>0</v>
      </c>
      <c r="J787" s="11">
        <f t="shared" si="37"/>
        <v>0</v>
      </c>
      <c r="K787" s="11">
        <f t="shared" si="38"/>
        <v>0</v>
      </c>
    </row>
    <row r="788" spans="1:11">
      <c r="A788" s="14" t="s">
        <v>57</v>
      </c>
      <c r="B788" s="14" t="s">
        <v>12</v>
      </c>
      <c r="C788" s="14" t="s">
        <v>13</v>
      </c>
      <c r="D788" s="22">
        <v>2824610</v>
      </c>
      <c r="E788" s="1">
        <v>2013</v>
      </c>
      <c r="F788" s="30">
        <v>1410</v>
      </c>
      <c r="G788" s="29"/>
      <c r="H788" s="37"/>
      <c r="I788" s="11">
        <f t="shared" si="36"/>
        <v>0.49918395813935373</v>
      </c>
      <c r="J788" s="11">
        <f t="shared" si="37"/>
        <v>0</v>
      </c>
      <c r="K788" s="11">
        <f t="shared" si="38"/>
        <v>0</v>
      </c>
    </row>
    <row r="789" spans="1:11">
      <c r="A789" s="14" t="s">
        <v>57</v>
      </c>
      <c r="B789" s="14" t="s">
        <v>12</v>
      </c>
      <c r="C789" s="14" t="s">
        <v>13</v>
      </c>
      <c r="D789" s="22">
        <v>2793523</v>
      </c>
      <c r="E789" s="1">
        <v>2014</v>
      </c>
      <c r="F789" s="30">
        <v>3861</v>
      </c>
      <c r="G789" s="29"/>
      <c r="H789" s="37"/>
      <c r="I789" s="11">
        <f t="shared" si="36"/>
        <v>1.3821257243989042</v>
      </c>
      <c r="J789" s="11">
        <f t="shared" si="37"/>
        <v>0</v>
      </c>
      <c r="K789" s="11">
        <f t="shared" si="38"/>
        <v>0</v>
      </c>
    </row>
    <row r="790" spans="1:11">
      <c r="A790" s="14" t="s">
        <v>57</v>
      </c>
      <c r="B790" s="14" t="s">
        <v>12</v>
      </c>
      <c r="C790" s="14" t="s">
        <v>13</v>
      </c>
      <c r="D790" s="22">
        <v>2746211</v>
      </c>
      <c r="E790" s="1">
        <v>2015</v>
      </c>
      <c r="F790" s="30">
        <v>6050</v>
      </c>
      <c r="G790" s="29"/>
      <c r="H790" s="37"/>
      <c r="I790" s="11">
        <f t="shared" si="36"/>
        <v>2.2030353822047908</v>
      </c>
      <c r="J790" s="11">
        <f t="shared" si="37"/>
        <v>0</v>
      </c>
      <c r="K790" s="11">
        <f t="shared" si="38"/>
        <v>0</v>
      </c>
    </row>
    <row r="791" spans="1:11">
      <c r="A791" s="14" t="s">
        <v>57</v>
      </c>
      <c r="B791" s="14" t="s">
        <v>12</v>
      </c>
      <c r="C791" s="14" t="s">
        <v>13</v>
      </c>
      <c r="D791" s="22">
        <v>2700822</v>
      </c>
      <c r="E791" s="1">
        <v>2016</v>
      </c>
      <c r="F791" s="30">
        <v>8232</v>
      </c>
      <c r="G791" s="29"/>
      <c r="H791" s="37"/>
      <c r="I791" s="11">
        <f t="shared" si="36"/>
        <v>3.0479609541095267</v>
      </c>
      <c r="J791" s="11">
        <f t="shared" si="37"/>
        <v>0</v>
      </c>
      <c r="K791" s="11">
        <f t="shared" si="38"/>
        <v>0</v>
      </c>
    </row>
    <row r="792" spans="1:11">
      <c r="A792" s="14" t="s">
        <v>57</v>
      </c>
      <c r="B792" s="14" t="s">
        <v>12</v>
      </c>
      <c r="C792" s="14" t="s">
        <v>13</v>
      </c>
      <c r="D792" s="22">
        <v>2638787</v>
      </c>
      <c r="E792" s="1">
        <v>2017</v>
      </c>
      <c r="F792" s="30">
        <v>8331</v>
      </c>
      <c r="G792" s="29"/>
      <c r="H792" s="37"/>
      <c r="I792" s="11">
        <f t="shared" si="36"/>
        <v>3.1571324248603623</v>
      </c>
      <c r="J792" s="11">
        <f t="shared" si="37"/>
        <v>0</v>
      </c>
      <c r="K792" s="11">
        <f t="shared" si="38"/>
        <v>0</v>
      </c>
    </row>
    <row r="793" spans="1:11">
      <c r="A793" s="14" t="s">
        <v>57</v>
      </c>
      <c r="B793" s="14" t="s">
        <v>12</v>
      </c>
      <c r="C793" s="14" t="s">
        <v>13</v>
      </c>
      <c r="D793" s="22">
        <v>2583333</v>
      </c>
      <c r="E793" s="1">
        <v>2018</v>
      </c>
      <c r="F793" s="30">
        <v>10507</v>
      </c>
      <c r="G793" s="29"/>
      <c r="H793" s="37"/>
      <c r="I793" s="11">
        <f t="shared" si="36"/>
        <v>4.0672263312550108</v>
      </c>
      <c r="J793" s="11">
        <f t="shared" si="37"/>
        <v>0</v>
      </c>
      <c r="K793" s="11">
        <f t="shared" si="38"/>
        <v>0</v>
      </c>
    </row>
    <row r="794" spans="1:11">
      <c r="A794" s="14" t="s">
        <v>57</v>
      </c>
      <c r="B794" s="14" t="s">
        <v>12</v>
      </c>
      <c r="C794" s="14" t="s">
        <v>13</v>
      </c>
      <c r="D794" s="22">
        <v>2538778</v>
      </c>
      <c r="E794" s="1">
        <v>2019</v>
      </c>
      <c r="F794" s="30">
        <v>11577</v>
      </c>
      <c r="G794" s="29"/>
      <c r="H794" s="37"/>
      <c r="I794" s="11">
        <f t="shared" si="36"/>
        <v>4.5600678751745916</v>
      </c>
      <c r="J794" s="11">
        <f t="shared" si="37"/>
        <v>0</v>
      </c>
      <c r="K794" s="11">
        <f t="shared" si="38"/>
        <v>0</v>
      </c>
    </row>
    <row r="795" spans="1:11">
      <c r="A795" s="14" t="s">
        <v>57</v>
      </c>
      <c r="B795" s="14" t="s">
        <v>12</v>
      </c>
      <c r="C795" s="14" t="s">
        <v>13</v>
      </c>
      <c r="D795" s="22">
        <v>2500475</v>
      </c>
      <c r="E795" s="1">
        <v>2020</v>
      </c>
      <c r="F795" s="30">
        <v>11151</v>
      </c>
      <c r="G795" s="29"/>
      <c r="H795" s="37"/>
      <c r="I795" s="11">
        <f t="shared" si="36"/>
        <v>4.4595526849898519</v>
      </c>
      <c r="J795" s="11">
        <f t="shared" si="37"/>
        <v>0</v>
      </c>
      <c r="K795" s="11">
        <f t="shared" si="38"/>
        <v>0</v>
      </c>
    </row>
    <row r="796" spans="1:11">
      <c r="A796" s="14" t="s">
        <v>57</v>
      </c>
      <c r="B796" s="14" t="s">
        <v>12</v>
      </c>
      <c r="C796" s="14" t="s">
        <v>13</v>
      </c>
      <c r="D796" s="22">
        <v>2463901</v>
      </c>
      <c r="E796" s="1">
        <v>2021</v>
      </c>
      <c r="F796" s="30">
        <v>11017</v>
      </c>
      <c r="G796" s="29"/>
      <c r="H796" s="37"/>
      <c r="I796" s="11">
        <f t="shared" si="36"/>
        <v>4.4713647179817695</v>
      </c>
      <c r="J796" s="11">
        <f t="shared" si="37"/>
        <v>0</v>
      </c>
      <c r="K796" s="11">
        <f t="shared" si="38"/>
        <v>0</v>
      </c>
    </row>
    <row r="797" spans="1:11">
      <c r="A797" s="14" t="s">
        <v>57</v>
      </c>
      <c r="B797" s="14" t="s">
        <v>12</v>
      </c>
      <c r="C797" s="14" t="s">
        <v>13</v>
      </c>
      <c r="D797" s="22">
        <v>2437319</v>
      </c>
      <c r="E797" s="1">
        <v>2022</v>
      </c>
      <c r="F797" s="30">
        <v>19042</v>
      </c>
      <c r="G797" s="29"/>
      <c r="H797" s="37"/>
      <c r="I797" s="11">
        <f t="shared" si="36"/>
        <v>7.8126827058747752</v>
      </c>
      <c r="J797" s="11">
        <f t="shared" si="37"/>
        <v>0</v>
      </c>
      <c r="K797" s="11">
        <f t="shared" si="38"/>
        <v>0</v>
      </c>
    </row>
    <row r="798" spans="1:11">
      <c r="A798" s="14" t="s">
        <v>57</v>
      </c>
      <c r="B798" s="14" t="s">
        <v>12</v>
      </c>
      <c r="C798" s="14" t="s">
        <v>13</v>
      </c>
      <c r="D798" s="22">
        <v>2433381</v>
      </c>
      <c r="E798" s="1">
        <v>2023</v>
      </c>
      <c r="F798" s="30">
        <v>20895</v>
      </c>
      <c r="G798" s="29"/>
      <c r="H798" s="37"/>
      <c r="I798" s="11">
        <f t="shared" si="36"/>
        <v>8.5868180938373406</v>
      </c>
      <c r="J798" s="11">
        <f t="shared" si="37"/>
        <v>0</v>
      </c>
      <c r="K798" s="11">
        <f t="shared" si="38"/>
        <v>0</v>
      </c>
    </row>
    <row r="799" spans="1:11">
      <c r="A799" s="14" t="s">
        <v>57</v>
      </c>
      <c r="B799" s="14" t="s">
        <v>12</v>
      </c>
      <c r="C799" s="14" t="s">
        <v>13</v>
      </c>
      <c r="D799" s="22">
        <v>2431478</v>
      </c>
      <c r="E799" s="1">
        <v>2024</v>
      </c>
      <c r="F799" s="30">
        <v>20143</v>
      </c>
      <c r="G799" s="29"/>
      <c r="H799" s="37"/>
      <c r="I799" s="11">
        <f t="shared" si="36"/>
        <v>8.2842616712962247</v>
      </c>
      <c r="J799" s="11">
        <f t="shared" si="37"/>
        <v>0</v>
      </c>
      <c r="K799" s="11">
        <f t="shared" si="38"/>
        <v>0</v>
      </c>
    </row>
    <row r="800" spans="1:11">
      <c r="A800" s="16" t="s">
        <v>58</v>
      </c>
      <c r="B800" s="14" t="s">
        <v>8</v>
      </c>
      <c r="C800" s="14" t="s">
        <v>16</v>
      </c>
      <c r="D800" s="22">
        <v>740413</v>
      </c>
      <c r="E800" s="1">
        <v>2006</v>
      </c>
      <c r="F800" s="30">
        <v>9913</v>
      </c>
      <c r="G800" s="29"/>
      <c r="H800" s="37">
        <v>104965</v>
      </c>
      <c r="I800" s="11">
        <f t="shared" si="36"/>
        <v>13.388473730201929</v>
      </c>
      <c r="J800" s="11">
        <f t="shared" si="37"/>
        <v>0</v>
      </c>
      <c r="K800" s="11">
        <f t="shared" si="38"/>
        <v>141.7654741340306</v>
      </c>
    </row>
    <row r="801" spans="1:11">
      <c r="A801" s="14" t="s">
        <v>58</v>
      </c>
      <c r="B801" s="14" t="s">
        <v>8</v>
      </c>
      <c r="C801" s="14" t="s">
        <v>16</v>
      </c>
      <c r="D801" s="22">
        <v>758203</v>
      </c>
      <c r="E801" s="1">
        <v>2007</v>
      </c>
      <c r="F801" s="30">
        <v>10603</v>
      </c>
      <c r="G801" s="29"/>
      <c r="H801" s="37">
        <v>115787</v>
      </c>
      <c r="I801" s="11">
        <f t="shared" si="36"/>
        <v>13.984381491500297</v>
      </c>
      <c r="J801" s="11">
        <f t="shared" si="37"/>
        <v>0</v>
      </c>
      <c r="K801" s="11">
        <f t="shared" si="38"/>
        <v>152.71240024109639</v>
      </c>
    </row>
    <row r="802" spans="1:11">
      <c r="A802" s="14" t="s">
        <v>58</v>
      </c>
      <c r="B802" s="14" t="s">
        <v>8</v>
      </c>
      <c r="C802" s="14" t="s">
        <v>16</v>
      </c>
      <c r="D802" s="22">
        <v>775639</v>
      </c>
      <c r="E802" s="1">
        <v>2008</v>
      </c>
      <c r="F802" s="30">
        <v>10156</v>
      </c>
      <c r="G802" s="29"/>
      <c r="H802" s="37">
        <v>125290</v>
      </c>
      <c r="I802" s="11">
        <f t="shared" si="36"/>
        <v>13.093720145583189</v>
      </c>
      <c r="J802" s="11">
        <f t="shared" si="37"/>
        <v>0</v>
      </c>
      <c r="K802" s="11">
        <f t="shared" si="38"/>
        <v>161.53133094132707</v>
      </c>
    </row>
    <row r="803" spans="1:11">
      <c r="A803" s="14" t="s">
        <v>58</v>
      </c>
      <c r="B803" s="14" t="s">
        <v>8</v>
      </c>
      <c r="C803" s="14" t="s">
        <v>16</v>
      </c>
      <c r="D803" s="22">
        <v>792489</v>
      </c>
      <c r="E803" s="1">
        <v>2009</v>
      </c>
      <c r="F803" s="30">
        <v>7806</v>
      </c>
      <c r="G803" s="29"/>
      <c r="H803" s="37">
        <v>131373</v>
      </c>
      <c r="I803" s="11">
        <f t="shared" si="36"/>
        <v>9.8499789902446597</v>
      </c>
      <c r="J803" s="11">
        <f t="shared" si="37"/>
        <v>0</v>
      </c>
      <c r="K803" s="11">
        <f t="shared" si="38"/>
        <v>165.77264794842577</v>
      </c>
    </row>
    <row r="804" spans="1:11">
      <c r="A804" s="14" t="s">
        <v>58</v>
      </c>
      <c r="B804" s="14" t="s">
        <v>8</v>
      </c>
      <c r="C804" s="14" t="s">
        <v>16</v>
      </c>
      <c r="D804" s="22">
        <v>808588</v>
      </c>
      <c r="E804" s="1">
        <v>2010</v>
      </c>
      <c r="F804" s="30">
        <v>7139</v>
      </c>
      <c r="G804" s="29"/>
      <c r="H804" s="37">
        <v>140232</v>
      </c>
      <c r="I804" s="11">
        <f t="shared" si="36"/>
        <v>8.8289709963541387</v>
      </c>
      <c r="J804" s="11">
        <f t="shared" si="37"/>
        <v>0</v>
      </c>
      <c r="K804" s="11">
        <f t="shared" si="38"/>
        <v>173.42824776029326</v>
      </c>
    </row>
    <row r="805" spans="1:11">
      <c r="A805" s="14" t="s">
        <v>58</v>
      </c>
      <c r="B805" s="14" t="s">
        <v>8</v>
      </c>
      <c r="C805" s="14" t="s">
        <v>16</v>
      </c>
      <c r="D805" s="22">
        <v>823474</v>
      </c>
      <c r="E805" s="1">
        <v>2011</v>
      </c>
      <c r="F805" s="30">
        <v>7116</v>
      </c>
      <c r="G805" s="29"/>
      <c r="H805" s="37">
        <v>151983</v>
      </c>
      <c r="I805" s="11">
        <f t="shared" si="36"/>
        <v>8.6414385882250073</v>
      </c>
      <c r="J805" s="11">
        <f t="shared" si="37"/>
        <v>0</v>
      </c>
      <c r="K805" s="11">
        <f t="shared" si="38"/>
        <v>184.56320418130991</v>
      </c>
    </row>
    <row r="806" spans="1:11">
      <c r="A806" s="14" t="s">
        <v>58</v>
      </c>
      <c r="B806" s="14" t="s">
        <v>8</v>
      </c>
      <c r="C806" s="14" t="s">
        <v>16</v>
      </c>
      <c r="D806" s="22">
        <v>837047</v>
      </c>
      <c r="E806" s="1">
        <v>2012</v>
      </c>
      <c r="F806" s="30">
        <v>7949</v>
      </c>
      <c r="G806" s="29"/>
      <c r="H806" s="37">
        <v>159447</v>
      </c>
      <c r="I806" s="11">
        <f t="shared" si="36"/>
        <v>9.4964798870314322</v>
      </c>
      <c r="J806" s="11">
        <f t="shared" si="37"/>
        <v>0</v>
      </c>
      <c r="K806" s="11">
        <f t="shared" si="38"/>
        <v>190.48751145395659</v>
      </c>
    </row>
    <row r="807" spans="1:11">
      <c r="A807" s="14" t="s">
        <v>58</v>
      </c>
      <c r="B807" s="14" t="s">
        <v>8</v>
      </c>
      <c r="C807" s="14" t="s">
        <v>16</v>
      </c>
      <c r="D807" s="22">
        <v>849629</v>
      </c>
      <c r="E807" s="1">
        <v>2013</v>
      </c>
      <c r="F807" s="30">
        <v>14186</v>
      </c>
      <c r="G807" s="29"/>
      <c r="H807" s="37">
        <v>144938</v>
      </c>
      <c r="I807" s="11">
        <f t="shared" si="36"/>
        <v>16.696699382907127</v>
      </c>
      <c r="J807" s="11">
        <f t="shared" si="37"/>
        <v>0</v>
      </c>
      <c r="K807" s="11">
        <f t="shared" si="38"/>
        <v>170.58975152684289</v>
      </c>
    </row>
    <row r="808" spans="1:11">
      <c r="A808" s="14" t="s">
        <v>58</v>
      </c>
      <c r="B808" s="14" t="s">
        <v>8</v>
      </c>
      <c r="C808" s="14" t="s">
        <v>16</v>
      </c>
      <c r="D808" s="22">
        <v>861302</v>
      </c>
      <c r="E808" s="1">
        <v>2014</v>
      </c>
      <c r="F808" s="30">
        <v>12964</v>
      </c>
      <c r="G808" s="29"/>
      <c r="H808" s="37">
        <v>157638</v>
      </c>
      <c r="I808" s="11">
        <f t="shared" si="36"/>
        <v>15.051631135188355</v>
      </c>
      <c r="J808" s="11">
        <f t="shared" si="37"/>
        <v>0</v>
      </c>
      <c r="K808" s="11">
        <f t="shared" si="38"/>
        <v>183.02291182419177</v>
      </c>
    </row>
    <row r="809" spans="1:11">
      <c r="A809" s="14" t="s">
        <v>58</v>
      </c>
      <c r="B809" s="14" t="s">
        <v>8</v>
      </c>
      <c r="C809" s="14" t="s">
        <v>16</v>
      </c>
      <c r="D809" s="22">
        <v>872184</v>
      </c>
      <c r="E809" s="1">
        <v>2015</v>
      </c>
      <c r="F809" s="30">
        <v>12558</v>
      </c>
      <c r="G809" s="29"/>
      <c r="H809" s="37">
        <v>169952</v>
      </c>
      <c r="I809" s="11">
        <f t="shared" si="36"/>
        <v>14.398337965383451</v>
      </c>
      <c r="J809" s="11">
        <f t="shared" si="37"/>
        <v>0</v>
      </c>
      <c r="K809" s="11">
        <f t="shared" si="38"/>
        <v>194.85796575034624</v>
      </c>
    </row>
    <row r="810" spans="1:11">
      <c r="A810" s="14" t="s">
        <v>58</v>
      </c>
      <c r="B810" s="14" t="s">
        <v>8</v>
      </c>
      <c r="C810" s="14" t="s">
        <v>16</v>
      </c>
      <c r="D810" s="22">
        <v>882388</v>
      </c>
      <c r="E810" s="1">
        <v>2016</v>
      </c>
      <c r="F810" s="30">
        <v>13502</v>
      </c>
      <c r="G810" s="29"/>
      <c r="H810" s="37">
        <v>183177</v>
      </c>
      <c r="I810" s="11">
        <f t="shared" si="36"/>
        <v>15.301658680761753</v>
      </c>
      <c r="J810" s="11">
        <f t="shared" si="37"/>
        <v>0</v>
      </c>
      <c r="K810" s="11">
        <f t="shared" si="38"/>
        <v>207.59235166389388</v>
      </c>
    </row>
    <row r="811" spans="1:11">
      <c r="A811" s="14" t="s">
        <v>58</v>
      </c>
      <c r="B811" s="14" t="s">
        <v>8</v>
      </c>
      <c r="C811" s="14" t="s">
        <v>16</v>
      </c>
      <c r="D811" s="22">
        <v>892005</v>
      </c>
      <c r="E811" s="1">
        <v>2017</v>
      </c>
      <c r="F811" s="30">
        <v>14918</v>
      </c>
      <c r="G811" s="29"/>
      <c r="H811" s="37">
        <v>181497</v>
      </c>
      <c r="I811" s="11">
        <f t="shared" si="36"/>
        <v>16.72412150156109</v>
      </c>
      <c r="J811" s="11">
        <f t="shared" si="37"/>
        <v>0</v>
      </c>
      <c r="K811" s="11">
        <f t="shared" si="38"/>
        <v>203.47083256259774</v>
      </c>
    </row>
    <row r="812" spans="1:11">
      <c r="A812" s="14" t="s">
        <v>58</v>
      </c>
      <c r="B812" s="14" t="s">
        <v>8</v>
      </c>
      <c r="C812" s="14" t="s">
        <v>16</v>
      </c>
      <c r="D812" s="22">
        <v>901063</v>
      </c>
      <c r="E812" s="1">
        <v>2018</v>
      </c>
      <c r="F812" s="30">
        <v>15585</v>
      </c>
      <c r="G812" s="29"/>
      <c r="H812" s="37">
        <v>189183</v>
      </c>
      <c r="I812" s="11">
        <f t="shared" si="36"/>
        <v>17.296237887916824</v>
      </c>
      <c r="J812" s="11">
        <f t="shared" si="37"/>
        <v>0</v>
      </c>
      <c r="K812" s="11">
        <f t="shared" si="38"/>
        <v>209.95535273338268</v>
      </c>
    </row>
    <row r="813" spans="1:11">
      <c r="A813" s="14" t="s">
        <v>58</v>
      </c>
      <c r="B813" s="14" t="s">
        <v>8</v>
      </c>
      <c r="C813" s="14" t="s">
        <v>16</v>
      </c>
      <c r="D813" s="22">
        <v>909536</v>
      </c>
      <c r="E813" s="1">
        <v>2019</v>
      </c>
      <c r="F813" s="30">
        <v>14633</v>
      </c>
      <c r="G813" s="29"/>
      <c r="H813" s="37">
        <v>203415</v>
      </c>
      <c r="I813" s="11">
        <f t="shared" si="36"/>
        <v>16.088423108046303</v>
      </c>
      <c r="J813" s="11">
        <f t="shared" si="37"/>
        <v>0</v>
      </c>
      <c r="K813" s="11">
        <f t="shared" si="38"/>
        <v>223.64700242761143</v>
      </c>
    </row>
    <row r="814" spans="1:11">
      <c r="A814" s="14" t="s">
        <v>58</v>
      </c>
      <c r="B814" s="14" t="s">
        <v>8</v>
      </c>
      <c r="C814" s="14" t="s">
        <v>16</v>
      </c>
      <c r="D814" s="22">
        <v>917297</v>
      </c>
      <c r="E814" s="1">
        <v>2020</v>
      </c>
      <c r="F814" s="30">
        <v>11539</v>
      </c>
      <c r="G814" s="29"/>
      <c r="H814" s="37">
        <v>214496</v>
      </c>
      <c r="I814" s="11">
        <f t="shared" si="36"/>
        <v>12.579349981521798</v>
      </c>
      <c r="J814" s="11">
        <f t="shared" si="37"/>
        <v>0</v>
      </c>
      <c r="K814" s="11">
        <f t="shared" si="38"/>
        <v>233.83484302248888</v>
      </c>
    </row>
    <row r="815" spans="1:11">
      <c r="A815" s="14" t="s">
        <v>58</v>
      </c>
      <c r="B815" s="14" t="s">
        <v>8</v>
      </c>
      <c r="C815" s="14" t="s">
        <v>16</v>
      </c>
      <c r="D815" s="22">
        <v>924212</v>
      </c>
      <c r="E815" s="1">
        <v>2021</v>
      </c>
      <c r="F815" s="30">
        <v>13711</v>
      </c>
      <c r="G815" s="29"/>
      <c r="H815" s="37">
        <v>155477</v>
      </c>
      <c r="I815" s="11">
        <f t="shared" si="36"/>
        <v>14.835340809251557</v>
      </c>
      <c r="J815" s="11">
        <f t="shared" si="37"/>
        <v>0</v>
      </c>
      <c r="K815" s="11">
        <f t="shared" si="38"/>
        <v>168.22655408066547</v>
      </c>
    </row>
    <row r="816" spans="1:11">
      <c r="A816" s="14" t="s">
        <v>58</v>
      </c>
      <c r="B816" s="14" t="s">
        <v>8</v>
      </c>
      <c r="C816" s="14" t="s">
        <v>16</v>
      </c>
      <c r="D816" s="22">
        <v>930479</v>
      </c>
      <c r="E816" s="1">
        <v>2022</v>
      </c>
      <c r="F816" s="30">
        <v>15309</v>
      </c>
      <c r="G816" s="29"/>
      <c r="H816" s="37">
        <v>160138</v>
      </c>
      <c r="I816" s="11">
        <f t="shared" si="36"/>
        <v>16.45281623765824</v>
      </c>
      <c r="J816" s="11">
        <f t="shared" si="37"/>
        <v>0</v>
      </c>
      <c r="K816" s="11">
        <f t="shared" si="38"/>
        <v>172.10275567745214</v>
      </c>
    </row>
    <row r="817" spans="1:11">
      <c r="A817" s="14" t="s">
        <v>58</v>
      </c>
      <c r="B817" s="14" t="s">
        <v>8</v>
      </c>
      <c r="C817" s="14" t="s">
        <v>16</v>
      </c>
      <c r="D817" s="22">
        <v>936410</v>
      </c>
      <c r="E817" s="1">
        <v>2023</v>
      </c>
      <c r="F817" s="30">
        <v>14749</v>
      </c>
      <c r="G817" s="29"/>
      <c r="H817" s="37">
        <v>165751</v>
      </c>
      <c r="I817" s="11">
        <f t="shared" si="36"/>
        <v>15.75057934024626</v>
      </c>
      <c r="J817" s="11">
        <f t="shared" si="37"/>
        <v>0</v>
      </c>
      <c r="K817" s="11">
        <f t="shared" si="38"/>
        <v>177.0068666502921</v>
      </c>
    </row>
    <row r="818" spans="1:11">
      <c r="A818" s="14" t="s">
        <v>58</v>
      </c>
      <c r="B818" s="14" t="s">
        <v>8</v>
      </c>
      <c r="C818" s="14" t="s">
        <v>16</v>
      </c>
      <c r="D818" s="22">
        <v>941447</v>
      </c>
      <c r="E818" s="1">
        <v>2024</v>
      </c>
      <c r="F818" s="30">
        <v>14324</v>
      </c>
      <c r="G818" s="29"/>
      <c r="H818" s="37">
        <v>170491</v>
      </c>
      <c r="I818" s="11">
        <f t="shared" si="36"/>
        <v>15.214876673886049</v>
      </c>
      <c r="J818" s="11">
        <f t="shared" si="37"/>
        <v>0</v>
      </c>
      <c r="K818" s="11">
        <f t="shared" si="38"/>
        <v>181.09463411110769</v>
      </c>
    </row>
    <row r="819" spans="1:11">
      <c r="A819" s="16" t="s">
        <v>59</v>
      </c>
      <c r="B819" s="14" t="s">
        <v>8</v>
      </c>
      <c r="C819" s="14" t="s">
        <v>16</v>
      </c>
      <c r="D819" s="22">
        <v>7300466</v>
      </c>
      <c r="E819" s="1">
        <v>2006</v>
      </c>
      <c r="F819" s="30">
        <v>20280</v>
      </c>
      <c r="G819" s="29">
        <v>2070</v>
      </c>
      <c r="H819" s="37">
        <v>155846</v>
      </c>
      <c r="I819" s="11">
        <f t="shared" si="36"/>
        <v>2.7779048625115164</v>
      </c>
      <c r="J819" s="11">
        <f t="shared" si="37"/>
        <v>0.28354354365871987</v>
      </c>
      <c r="K819" s="11">
        <f t="shared" si="38"/>
        <v>21.347404398568528</v>
      </c>
    </row>
    <row r="820" spans="1:11">
      <c r="A820" s="14" t="s">
        <v>59</v>
      </c>
      <c r="B820" s="14" t="s">
        <v>8</v>
      </c>
      <c r="C820" s="14" t="s">
        <v>16</v>
      </c>
      <c r="D820" s="22">
        <v>7336987</v>
      </c>
      <c r="E820" s="1">
        <v>2007</v>
      </c>
      <c r="F820" s="30">
        <v>29016</v>
      </c>
      <c r="G820" s="29">
        <v>729</v>
      </c>
      <c r="H820" s="37">
        <v>184133</v>
      </c>
      <c r="I820" s="11">
        <f t="shared" si="36"/>
        <v>3.9547569049802047</v>
      </c>
      <c r="J820" s="11">
        <f t="shared" si="37"/>
        <v>9.9359587252914591E-2</v>
      </c>
      <c r="K820" s="11">
        <f t="shared" si="38"/>
        <v>25.096541673032814</v>
      </c>
    </row>
    <row r="821" spans="1:11">
      <c r="A821" s="14" t="s">
        <v>59</v>
      </c>
      <c r="B821" s="14" t="s">
        <v>8</v>
      </c>
      <c r="C821" s="14" t="s">
        <v>16</v>
      </c>
      <c r="D821" s="22">
        <v>7374049</v>
      </c>
      <c r="E821" s="1">
        <v>2008</v>
      </c>
      <c r="F821" s="30">
        <v>24453</v>
      </c>
      <c r="G821" s="29">
        <v>972</v>
      </c>
      <c r="H821" s="37">
        <v>207614</v>
      </c>
      <c r="I821" s="11">
        <f t="shared" si="36"/>
        <v>3.3160886237669427</v>
      </c>
      <c r="J821" s="11">
        <f t="shared" si="37"/>
        <v>0.1318136074224622</v>
      </c>
      <c r="K821" s="11">
        <f t="shared" si="38"/>
        <v>28.154681369760358</v>
      </c>
    </row>
    <row r="822" spans="1:11">
      <c r="A822" s="14" t="s">
        <v>59</v>
      </c>
      <c r="B822" s="14" t="s">
        <v>8</v>
      </c>
      <c r="C822" s="14" t="s">
        <v>16</v>
      </c>
      <c r="D822" s="22">
        <v>7375746</v>
      </c>
      <c r="E822" s="1">
        <v>2009</v>
      </c>
      <c r="F822" s="30">
        <v>16101</v>
      </c>
      <c r="G822" s="29">
        <v>2626</v>
      </c>
      <c r="H822" s="37">
        <v>221089</v>
      </c>
      <c r="I822" s="11">
        <f t="shared" si="36"/>
        <v>2.1829656281547654</v>
      </c>
      <c r="J822" s="11">
        <f t="shared" si="37"/>
        <v>0.35603178309014438</v>
      </c>
      <c r="K822" s="11">
        <f t="shared" si="38"/>
        <v>29.975137430166388</v>
      </c>
    </row>
    <row r="823" spans="1:11">
      <c r="A823" s="14" t="s">
        <v>59</v>
      </c>
      <c r="B823" s="14" t="s">
        <v>8</v>
      </c>
      <c r="C823" s="14" t="s">
        <v>16</v>
      </c>
      <c r="D823" s="22">
        <v>7346579</v>
      </c>
      <c r="E823" s="1">
        <v>2010</v>
      </c>
      <c r="F823" s="30">
        <v>19278</v>
      </c>
      <c r="G823" s="29">
        <v>2995</v>
      </c>
      <c r="H823" s="37">
        <v>237372</v>
      </c>
      <c r="I823" s="11">
        <f t="shared" si="36"/>
        <v>2.6240784996663074</v>
      </c>
      <c r="J823" s="11">
        <f t="shared" si="37"/>
        <v>0.40767274128543368</v>
      </c>
      <c r="K823" s="11">
        <f t="shared" si="38"/>
        <v>32.310548896295813</v>
      </c>
    </row>
    <row r="824" spans="1:11">
      <c r="A824" s="14" t="s">
        <v>59</v>
      </c>
      <c r="B824" s="14" t="s">
        <v>8</v>
      </c>
      <c r="C824" s="14" t="s">
        <v>16</v>
      </c>
      <c r="D824" s="22">
        <v>7295754</v>
      </c>
      <c r="E824" s="1">
        <v>2011</v>
      </c>
      <c r="F824" s="30">
        <v>19538</v>
      </c>
      <c r="G824" s="29">
        <v>2683</v>
      </c>
      <c r="H824" s="37">
        <v>254227</v>
      </c>
      <c r="I824" s="11">
        <f t="shared" si="36"/>
        <v>2.6779959960272781</v>
      </c>
      <c r="J824" s="11">
        <f t="shared" si="37"/>
        <v>0.36774814501695097</v>
      </c>
      <c r="K824" s="11">
        <f t="shared" si="38"/>
        <v>34.845884332174577</v>
      </c>
    </row>
    <row r="825" spans="1:11">
      <c r="A825" s="14" t="s">
        <v>59</v>
      </c>
      <c r="B825" s="14" t="s">
        <v>8</v>
      </c>
      <c r="C825" s="14" t="s">
        <v>16</v>
      </c>
      <c r="D825" s="22">
        <v>7225163</v>
      </c>
      <c r="E825" s="1">
        <v>2012</v>
      </c>
      <c r="F825" s="30">
        <v>17999</v>
      </c>
      <c r="G825" s="29">
        <v>2881</v>
      </c>
      <c r="H825" s="37">
        <v>269345</v>
      </c>
      <c r="I825" s="11">
        <f t="shared" si="36"/>
        <v>2.4911548708312878</v>
      </c>
      <c r="J825" s="11">
        <f t="shared" si="37"/>
        <v>0.39874532934412688</v>
      </c>
      <c r="K825" s="11">
        <f t="shared" si="38"/>
        <v>37.278743745988841</v>
      </c>
    </row>
    <row r="826" spans="1:11">
      <c r="A826" s="14" t="s">
        <v>59</v>
      </c>
      <c r="B826" s="14" t="s">
        <v>8</v>
      </c>
      <c r="C826" s="14" t="s">
        <v>16</v>
      </c>
      <c r="D826" s="22">
        <v>7148839</v>
      </c>
      <c r="E826" s="1">
        <v>2013</v>
      </c>
      <c r="F826" s="30">
        <v>10847</v>
      </c>
      <c r="G826" s="29">
        <v>8035</v>
      </c>
      <c r="H826" s="37">
        <v>272157</v>
      </c>
      <c r="I826" s="11">
        <f t="shared" si="36"/>
        <v>1.5173093141417788</v>
      </c>
      <c r="J826" s="11">
        <f t="shared" si="37"/>
        <v>1.1239587295223741</v>
      </c>
      <c r="K826" s="11">
        <f t="shared" si="38"/>
        <v>38.070097815883109</v>
      </c>
    </row>
    <row r="827" spans="1:11">
      <c r="A827" s="14" t="s">
        <v>59</v>
      </c>
      <c r="B827" s="14" t="s">
        <v>8</v>
      </c>
      <c r="C827" s="14" t="s">
        <v>16</v>
      </c>
      <c r="D827" s="22">
        <v>7083356</v>
      </c>
      <c r="E827" s="1">
        <v>2014</v>
      </c>
      <c r="F827" s="30">
        <v>11169</v>
      </c>
      <c r="G827" s="29">
        <v>31578</v>
      </c>
      <c r="H827" s="37">
        <v>251748</v>
      </c>
      <c r="I827" s="11">
        <f t="shared" si="36"/>
        <v>1.5767949542561464</v>
      </c>
      <c r="J827" s="11">
        <f t="shared" si="37"/>
        <v>4.4580563224550618</v>
      </c>
      <c r="K827" s="11">
        <f t="shared" si="38"/>
        <v>35.540780387149823</v>
      </c>
    </row>
    <row r="828" spans="1:11">
      <c r="A828" s="14" t="s">
        <v>59</v>
      </c>
      <c r="B828" s="14" t="s">
        <v>8</v>
      </c>
      <c r="C828" s="14" t="s">
        <v>16</v>
      </c>
      <c r="D828" s="22">
        <v>7026788</v>
      </c>
      <c r="E828" s="1">
        <v>2015</v>
      </c>
      <c r="F828" s="30">
        <v>11270</v>
      </c>
      <c r="G828" s="29">
        <v>35178</v>
      </c>
      <c r="H828" s="37">
        <v>227840</v>
      </c>
      <c r="I828" s="11">
        <f t="shared" si="36"/>
        <v>1.6038622482989382</v>
      </c>
      <c r="J828" s="11">
        <f t="shared" si="37"/>
        <v>5.0062702902094101</v>
      </c>
      <c r="K828" s="11">
        <f t="shared" si="38"/>
        <v>32.424487546799476</v>
      </c>
    </row>
    <row r="829" spans="1:11">
      <c r="A829" s="14" t="s">
        <v>59</v>
      </c>
      <c r="B829" s="14" t="s">
        <v>8</v>
      </c>
      <c r="C829" s="14" t="s">
        <v>16</v>
      </c>
      <c r="D829" s="22">
        <v>6969569</v>
      </c>
      <c r="E829" s="1">
        <v>2016</v>
      </c>
      <c r="F829" s="30">
        <v>13645</v>
      </c>
      <c r="G829" s="29">
        <v>32992</v>
      </c>
      <c r="H829" s="37">
        <v>208493</v>
      </c>
      <c r="I829" s="11">
        <f t="shared" si="36"/>
        <v>1.957796816417199</v>
      </c>
      <c r="J829" s="11">
        <f t="shared" si="37"/>
        <v>4.7337216978553478</v>
      </c>
      <c r="K829" s="11">
        <f t="shared" si="38"/>
        <v>29.914762304527009</v>
      </c>
    </row>
    <row r="830" spans="1:11">
      <c r="A830" s="14" t="s">
        <v>59</v>
      </c>
      <c r="B830" s="14" t="s">
        <v>8</v>
      </c>
      <c r="C830" s="14" t="s">
        <v>16</v>
      </c>
      <c r="D830" s="22">
        <v>6918187</v>
      </c>
      <c r="E830" s="1">
        <v>2017</v>
      </c>
      <c r="F830" s="30">
        <v>13677</v>
      </c>
      <c r="G830" s="29">
        <v>4582</v>
      </c>
      <c r="H830" s="37">
        <v>217588</v>
      </c>
      <c r="I830" s="11">
        <f t="shared" si="36"/>
        <v>1.9769630395940438</v>
      </c>
      <c r="J830" s="11">
        <f t="shared" si="37"/>
        <v>0.66231225030488472</v>
      </c>
      <c r="K830" s="11">
        <f t="shared" si="38"/>
        <v>31.451592736651953</v>
      </c>
    </row>
    <row r="831" spans="1:11">
      <c r="A831" s="14" t="s">
        <v>59</v>
      </c>
      <c r="B831" s="14" t="s">
        <v>8</v>
      </c>
      <c r="C831" s="14" t="s">
        <v>16</v>
      </c>
      <c r="D831" s="22">
        <v>6876667</v>
      </c>
      <c r="E831" s="1">
        <v>2018</v>
      </c>
      <c r="F831" s="30">
        <v>14526</v>
      </c>
      <c r="G831" s="29">
        <v>15875</v>
      </c>
      <c r="H831" s="37">
        <v>216239</v>
      </c>
      <c r="I831" s="11">
        <f t="shared" si="36"/>
        <v>2.1123605374522278</v>
      </c>
      <c r="J831" s="11">
        <f t="shared" si="37"/>
        <v>2.3085311532461872</v>
      </c>
      <c r="K831" s="11">
        <f t="shared" si="38"/>
        <v>31.445320821845812</v>
      </c>
    </row>
    <row r="832" spans="1:11">
      <c r="A832" s="14" t="s">
        <v>59</v>
      </c>
      <c r="B832" s="14" t="s">
        <v>8</v>
      </c>
      <c r="C832" s="14" t="s">
        <v>16</v>
      </c>
      <c r="D832" s="22">
        <v>6844943</v>
      </c>
      <c r="E832" s="1">
        <v>2019</v>
      </c>
      <c r="F832" s="30">
        <v>12781</v>
      </c>
      <c r="G832" s="29">
        <v>5738</v>
      </c>
      <c r="H832" s="37">
        <v>223282</v>
      </c>
      <c r="I832" s="11">
        <f t="shared" si="36"/>
        <v>1.8672178862555904</v>
      </c>
      <c r="J832" s="11">
        <f t="shared" si="37"/>
        <v>0.83828309454147398</v>
      </c>
      <c r="K832" s="11">
        <f t="shared" si="38"/>
        <v>32.619994059848274</v>
      </c>
    </row>
    <row r="833" spans="1:11">
      <c r="A833" s="14" t="s">
        <v>59</v>
      </c>
      <c r="B833" s="14" t="s">
        <v>8</v>
      </c>
      <c r="C833" s="14" t="s">
        <v>16</v>
      </c>
      <c r="D833" s="22">
        <v>6814879</v>
      </c>
      <c r="E833" s="1">
        <v>2020</v>
      </c>
      <c r="F833" s="30">
        <v>11053</v>
      </c>
      <c r="G833" s="29">
        <v>4600</v>
      </c>
      <c r="H833" s="37">
        <v>229735</v>
      </c>
      <c r="I833" s="11">
        <f t="shared" si="36"/>
        <v>1.6218923329379731</v>
      </c>
      <c r="J833" s="11">
        <f t="shared" si="37"/>
        <v>0.67499364258705108</v>
      </c>
      <c r="K833" s="11">
        <f t="shared" si="38"/>
        <v>33.710796626029605</v>
      </c>
    </row>
    <row r="834" spans="1:11">
      <c r="A834" s="14" t="s">
        <v>59</v>
      </c>
      <c r="B834" s="14" t="s">
        <v>8</v>
      </c>
      <c r="C834" s="14" t="s">
        <v>16</v>
      </c>
      <c r="D834" s="22">
        <v>6660022</v>
      </c>
      <c r="E834" s="1">
        <v>2021</v>
      </c>
      <c r="F834" s="30">
        <v>12604</v>
      </c>
      <c r="G834" s="29"/>
      <c r="H834" s="37">
        <v>203545</v>
      </c>
      <c r="I834" s="11">
        <f t="shared" ref="I834:I897" si="39">(F834/D834)*1000</f>
        <v>1.8924862410364411</v>
      </c>
      <c r="J834" s="11">
        <f t="shared" ref="J834:J897" si="40">(G834/D834)*1000</f>
        <v>0</v>
      </c>
      <c r="K834" s="11">
        <f t="shared" ref="K834:K897" si="41">(H834/D834)*1000</f>
        <v>30.562211356058583</v>
      </c>
    </row>
    <row r="835" spans="1:11">
      <c r="A835" s="14" t="s">
        <v>59</v>
      </c>
      <c r="B835" s="14" t="s">
        <v>8</v>
      </c>
      <c r="C835" s="14" t="s">
        <v>16</v>
      </c>
      <c r="D835" s="22">
        <v>6780422</v>
      </c>
      <c r="E835" s="1">
        <v>2022</v>
      </c>
      <c r="F835" s="30">
        <v>12583</v>
      </c>
      <c r="G835" s="29"/>
      <c r="H835" s="37">
        <v>192469</v>
      </c>
      <c r="I835" s="11">
        <f t="shared" si="39"/>
        <v>1.8557841975027511</v>
      </c>
      <c r="J835" s="11">
        <f t="shared" si="40"/>
        <v>0</v>
      </c>
      <c r="K835" s="11">
        <f t="shared" si="41"/>
        <v>28.385991314404915</v>
      </c>
    </row>
    <row r="836" spans="1:11">
      <c r="A836" s="14" t="s">
        <v>59</v>
      </c>
      <c r="B836" s="14" t="s">
        <v>8</v>
      </c>
      <c r="C836" s="14" t="s">
        <v>16</v>
      </c>
      <c r="D836" s="22">
        <v>6929136</v>
      </c>
      <c r="E836" s="1">
        <v>2023</v>
      </c>
      <c r="F836" s="30">
        <v>12674</v>
      </c>
      <c r="G836" s="29"/>
      <c r="H836" s="37">
        <v>198863</v>
      </c>
      <c r="I836" s="11">
        <f t="shared" si="39"/>
        <v>1.8290880710091417</v>
      </c>
      <c r="J836" s="11">
        <f t="shared" si="40"/>
        <v>0</v>
      </c>
      <c r="K836" s="11">
        <f t="shared" si="41"/>
        <v>28.699537720142885</v>
      </c>
    </row>
    <row r="837" spans="1:11">
      <c r="A837" s="14" t="s">
        <v>59</v>
      </c>
      <c r="B837" s="14" t="s">
        <v>8</v>
      </c>
      <c r="C837" s="14" t="s">
        <v>16</v>
      </c>
      <c r="D837" s="22">
        <v>6938176</v>
      </c>
      <c r="E837" s="1">
        <v>2024</v>
      </c>
      <c r="F837" s="30">
        <v>14444</v>
      </c>
      <c r="G837" s="29"/>
      <c r="H837" s="37">
        <v>195188</v>
      </c>
      <c r="I837" s="11">
        <f t="shared" si="39"/>
        <v>2.0818151629477257</v>
      </c>
      <c r="J837" s="11">
        <f t="shared" si="40"/>
        <v>0</v>
      </c>
      <c r="K837" s="11">
        <f t="shared" si="41"/>
        <v>28.132465939174793</v>
      </c>
    </row>
    <row r="838" spans="1:11">
      <c r="A838" s="16" t="s">
        <v>60</v>
      </c>
      <c r="B838" s="14" t="s">
        <v>8</v>
      </c>
      <c r="C838" s="14" t="s">
        <v>16</v>
      </c>
      <c r="D838" s="22">
        <v>7300466</v>
      </c>
      <c r="E838" s="1">
        <v>2006</v>
      </c>
      <c r="F838" s="30">
        <v>16395</v>
      </c>
      <c r="G838" s="29"/>
      <c r="H838" s="37">
        <v>244417</v>
      </c>
      <c r="I838" s="11">
        <f t="shared" si="39"/>
        <v>2.2457470523114553</v>
      </c>
      <c r="J838" s="11">
        <f t="shared" si="40"/>
        <v>0</v>
      </c>
      <c r="K838" s="11">
        <f t="shared" si="41"/>
        <v>33.479643628228665</v>
      </c>
    </row>
    <row r="839" spans="1:11">
      <c r="A839" s="14" t="s">
        <v>60</v>
      </c>
      <c r="B839" s="14" t="s">
        <v>8</v>
      </c>
      <c r="C839" s="14" t="s">
        <v>16</v>
      </c>
      <c r="D839" s="22">
        <v>7336987</v>
      </c>
      <c r="E839" s="1">
        <v>2007</v>
      </c>
      <c r="F839" s="30">
        <v>20938</v>
      </c>
      <c r="G839" s="29"/>
      <c r="H839" s="37">
        <v>261449</v>
      </c>
      <c r="I839" s="11">
        <f t="shared" si="39"/>
        <v>2.853759997121434</v>
      </c>
      <c r="J839" s="11">
        <f t="shared" si="40"/>
        <v>0</v>
      </c>
      <c r="K839" s="11">
        <f t="shared" si="41"/>
        <v>35.634382342506534</v>
      </c>
    </row>
    <row r="840" spans="1:11">
      <c r="A840" s="14" t="s">
        <v>60</v>
      </c>
      <c r="B840" s="14" t="s">
        <v>8</v>
      </c>
      <c r="C840" s="14" t="s">
        <v>16</v>
      </c>
      <c r="D840" s="22">
        <v>7374049</v>
      </c>
      <c r="E840" s="1">
        <v>2008</v>
      </c>
      <c r="F840" s="30">
        <v>22633</v>
      </c>
      <c r="G840" s="29"/>
      <c r="H840" s="37">
        <v>280395</v>
      </c>
      <c r="I840" s="11">
        <f t="shared" si="39"/>
        <v>3.0692771366178881</v>
      </c>
      <c r="J840" s="11">
        <f t="shared" si="40"/>
        <v>0</v>
      </c>
      <c r="K840" s="11">
        <f t="shared" si="41"/>
        <v>38.02456425228528</v>
      </c>
    </row>
    <row r="841" spans="1:11">
      <c r="A841" s="14" t="s">
        <v>60</v>
      </c>
      <c r="B841" s="14" t="s">
        <v>8</v>
      </c>
      <c r="C841" s="14" t="s">
        <v>16</v>
      </c>
      <c r="D841" s="22">
        <v>7375746</v>
      </c>
      <c r="E841" s="1">
        <v>2009</v>
      </c>
      <c r="F841" s="30">
        <v>21717</v>
      </c>
      <c r="G841" s="29"/>
      <c r="H841" s="37">
        <v>297647</v>
      </c>
      <c r="I841" s="11">
        <f t="shared" si="39"/>
        <v>2.9443801345653715</v>
      </c>
      <c r="J841" s="11">
        <f t="shared" si="40"/>
        <v>0</v>
      </c>
      <c r="K841" s="11">
        <f t="shared" si="41"/>
        <v>40.35483326025598</v>
      </c>
    </row>
    <row r="842" spans="1:11">
      <c r="A842" s="14" t="s">
        <v>60</v>
      </c>
      <c r="B842" s="14" t="s">
        <v>8</v>
      </c>
      <c r="C842" s="14" t="s">
        <v>16</v>
      </c>
      <c r="D842" s="22">
        <v>7346579</v>
      </c>
      <c r="E842" s="1">
        <v>2010</v>
      </c>
      <c r="F842" s="30">
        <v>22456</v>
      </c>
      <c r="G842" s="29"/>
      <c r="H842" s="37">
        <v>315289</v>
      </c>
      <c r="I842" s="11">
        <f t="shared" si="39"/>
        <v>3.0566607940920529</v>
      </c>
      <c r="J842" s="11">
        <f t="shared" si="40"/>
        <v>0</v>
      </c>
      <c r="K842" s="11">
        <f t="shared" si="41"/>
        <v>42.916437705223068</v>
      </c>
    </row>
    <row r="843" spans="1:11">
      <c r="A843" s="14" t="s">
        <v>60</v>
      </c>
      <c r="B843" s="14" t="s">
        <v>8</v>
      </c>
      <c r="C843" s="14" t="s">
        <v>16</v>
      </c>
      <c r="D843" s="22">
        <v>7295754</v>
      </c>
      <c r="E843" s="1">
        <v>2011</v>
      </c>
      <c r="F843" s="30">
        <v>21173</v>
      </c>
      <c r="G843" s="29"/>
      <c r="H843" s="37">
        <v>332005</v>
      </c>
      <c r="I843" s="11">
        <f t="shared" si="39"/>
        <v>2.9020989468669036</v>
      </c>
      <c r="J843" s="11">
        <f t="shared" si="40"/>
        <v>0</v>
      </c>
      <c r="K843" s="11">
        <f t="shared" si="41"/>
        <v>45.506605622941777</v>
      </c>
    </row>
    <row r="844" spans="1:11">
      <c r="A844" s="14" t="s">
        <v>60</v>
      </c>
      <c r="B844" s="14" t="s">
        <v>8</v>
      </c>
      <c r="C844" s="14" t="s">
        <v>16</v>
      </c>
      <c r="D844" s="22">
        <v>7225163</v>
      </c>
      <c r="E844" s="1">
        <v>2012</v>
      </c>
      <c r="F844" s="30">
        <v>21571</v>
      </c>
      <c r="G844" s="29"/>
      <c r="H844" s="37">
        <v>348463</v>
      </c>
      <c r="I844" s="11">
        <f t="shared" si="39"/>
        <v>2.9855381809379251</v>
      </c>
      <c r="J844" s="11">
        <f t="shared" si="40"/>
        <v>0</v>
      </c>
      <c r="K844" s="11">
        <f t="shared" si="41"/>
        <v>48.229084935523254</v>
      </c>
    </row>
    <row r="845" spans="1:11">
      <c r="A845" s="14" t="s">
        <v>60</v>
      </c>
      <c r="B845" s="14" t="s">
        <v>8</v>
      </c>
      <c r="C845" s="14" t="s">
        <v>16</v>
      </c>
      <c r="D845" s="22">
        <v>7148839</v>
      </c>
      <c r="E845" s="1">
        <v>2013</v>
      </c>
      <c r="F845" s="30">
        <v>22227</v>
      </c>
      <c r="G845" s="29"/>
      <c r="H845" s="37">
        <v>365149</v>
      </c>
      <c r="I845" s="11">
        <f t="shared" si="39"/>
        <v>3.1091761893085015</v>
      </c>
      <c r="J845" s="11">
        <f t="shared" si="40"/>
        <v>0</v>
      </c>
      <c r="K845" s="11">
        <f t="shared" si="41"/>
        <v>51.078084147649705</v>
      </c>
    </row>
    <row r="846" spans="1:11">
      <c r="A846" s="14" t="s">
        <v>60</v>
      </c>
      <c r="B846" s="14" t="s">
        <v>8</v>
      </c>
      <c r="C846" s="14" t="s">
        <v>16</v>
      </c>
      <c r="D846" s="22">
        <v>7083356</v>
      </c>
      <c r="E846" s="1">
        <v>2014</v>
      </c>
      <c r="F846" s="30">
        <v>24366</v>
      </c>
      <c r="G846" s="29"/>
      <c r="H846" s="37">
        <v>384788</v>
      </c>
      <c r="I846" s="11">
        <f t="shared" si="39"/>
        <v>3.4398948746893421</v>
      </c>
      <c r="J846" s="11">
        <f t="shared" si="40"/>
        <v>0</v>
      </c>
      <c r="K846" s="11">
        <f t="shared" si="41"/>
        <v>54.322837931624498</v>
      </c>
    </row>
    <row r="847" spans="1:11">
      <c r="A847" s="14" t="s">
        <v>60</v>
      </c>
      <c r="B847" s="14" t="s">
        <v>8</v>
      </c>
      <c r="C847" s="14" t="s">
        <v>16</v>
      </c>
      <c r="D847" s="22">
        <v>7026788</v>
      </c>
      <c r="E847" s="1">
        <v>2015</v>
      </c>
      <c r="F847" s="30">
        <v>26068</v>
      </c>
      <c r="G847" s="29"/>
      <c r="H847" s="37">
        <v>405889</v>
      </c>
      <c r="I847" s="11">
        <f t="shared" si="39"/>
        <v>3.7098031134566747</v>
      </c>
      <c r="J847" s="11">
        <f t="shared" si="40"/>
        <v>0</v>
      </c>
      <c r="K847" s="11">
        <f t="shared" si="41"/>
        <v>57.763091756859602</v>
      </c>
    </row>
    <row r="848" spans="1:11">
      <c r="A848" s="14" t="s">
        <v>60</v>
      </c>
      <c r="B848" s="14" t="s">
        <v>8</v>
      </c>
      <c r="C848" s="14" t="s">
        <v>16</v>
      </c>
      <c r="D848" s="22">
        <v>6969569</v>
      </c>
      <c r="E848" s="1">
        <v>2016</v>
      </c>
      <c r="F848" s="30">
        <v>27881</v>
      </c>
      <c r="G848" s="29">
        <v>7409</v>
      </c>
      <c r="H848" s="37">
        <v>426962</v>
      </c>
      <c r="I848" s="11">
        <f t="shared" si="39"/>
        <v>4.000390841958807</v>
      </c>
      <c r="J848" s="11">
        <f t="shared" si="40"/>
        <v>1.0630499533041426</v>
      </c>
      <c r="K848" s="11">
        <f t="shared" si="41"/>
        <v>61.260890020602417</v>
      </c>
    </row>
    <row r="849" spans="1:11">
      <c r="A849" s="14" t="s">
        <v>60</v>
      </c>
      <c r="B849" s="14" t="s">
        <v>8</v>
      </c>
      <c r="C849" s="14" t="s">
        <v>16</v>
      </c>
      <c r="D849" s="22">
        <v>6918187</v>
      </c>
      <c r="E849" s="1">
        <v>2017</v>
      </c>
      <c r="F849" s="30">
        <v>31195</v>
      </c>
      <c r="G849" s="29">
        <v>10693</v>
      </c>
      <c r="H849" s="37">
        <v>447375</v>
      </c>
      <c r="I849" s="11">
        <f t="shared" si="39"/>
        <v>4.50912934270207</v>
      </c>
      <c r="J849" s="11">
        <f t="shared" si="40"/>
        <v>1.545636161612862</v>
      </c>
      <c r="K849" s="11">
        <f t="shared" si="41"/>
        <v>64.666508725479659</v>
      </c>
    </row>
    <row r="850" spans="1:11">
      <c r="A850" s="14" t="s">
        <v>60</v>
      </c>
      <c r="B850" s="14" t="s">
        <v>8</v>
      </c>
      <c r="C850" s="14" t="s">
        <v>16</v>
      </c>
      <c r="D850" s="22">
        <v>6876667</v>
      </c>
      <c r="E850" s="1">
        <v>2018</v>
      </c>
      <c r="F850" s="30">
        <v>30336</v>
      </c>
      <c r="G850" s="29">
        <v>11991</v>
      </c>
      <c r="H850" s="37">
        <v>465717</v>
      </c>
      <c r="I850" s="11">
        <f t="shared" si="39"/>
        <v>4.4114394371575649</v>
      </c>
      <c r="J850" s="11">
        <f t="shared" si="40"/>
        <v>1.7437226493590572</v>
      </c>
      <c r="K850" s="11">
        <f t="shared" si="41"/>
        <v>67.724233265912105</v>
      </c>
    </row>
    <row r="851" spans="1:11">
      <c r="A851" s="14" t="s">
        <v>60</v>
      </c>
      <c r="B851" s="14" t="s">
        <v>8</v>
      </c>
      <c r="C851" s="14" t="s">
        <v>16</v>
      </c>
      <c r="D851" s="22">
        <v>6844943</v>
      </c>
      <c r="E851" s="1">
        <v>2019</v>
      </c>
      <c r="F851" s="30">
        <v>28758</v>
      </c>
      <c r="G851" s="29">
        <v>14231</v>
      </c>
      <c r="H851" s="37">
        <v>480140</v>
      </c>
      <c r="I851" s="11">
        <f t="shared" si="39"/>
        <v>4.2013498140159822</v>
      </c>
      <c r="J851" s="11">
        <f t="shared" si="40"/>
        <v>2.0790531053363042</v>
      </c>
      <c r="K851" s="11">
        <f t="shared" si="41"/>
        <v>70.145215234078648</v>
      </c>
    </row>
    <row r="852" spans="1:11">
      <c r="A852" s="14" t="s">
        <v>60</v>
      </c>
      <c r="B852" s="14" t="s">
        <v>8</v>
      </c>
      <c r="C852" s="14" t="s">
        <v>16</v>
      </c>
      <c r="D852" s="22">
        <v>6814879</v>
      </c>
      <c r="E852" s="1">
        <v>2020</v>
      </c>
      <c r="F852" s="30">
        <v>26024</v>
      </c>
      <c r="G852" s="29">
        <v>14660</v>
      </c>
      <c r="H852" s="37">
        <v>491811</v>
      </c>
      <c r="I852" s="11">
        <f t="shared" si="39"/>
        <v>3.8187031640620472</v>
      </c>
      <c r="J852" s="11">
        <f t="shared" si="40"/>
        <v>2.1511753913752543</v>
      </c>
      <c r="K852" s="11">
        <f t="shared" si="41"/>
        <v>72.167238772691334</v>
      </c>
    </row>
    <row r="853" spans="1:11">
      <c r="A853" s="14" t="s">
        <v>60</v>
      </c>
      <c r="B853" s="14" t="s">
        <v>8</v>
      </c>
      <c r="C853" s="14" t="s">
        <v>16</v>
      </c>
      <c r="D853" s="22">
        <v>6660022</v>
      </c>
      <c r="E853" s="1">
        <v>2021</v>
      </c>
      <c r="F853" s="30">
        <v>28756</v>
      </c>
      <c r="G853" s="29">
        <v>13029</v>
      </c>
      <c r="H853" s="37">
        <v>507405</v>
      </c>
      <c r="I853" s="11">
        <f t="shared" si="39"/>
        <v>4.317703455033632</v>
      </c>
      <c r="J853" s="11">
        <f t="shared" si="40"/>
        <v>1.9562998440545691</v>
      </c>
      <c r="K853" s="11">
        <f t="shared" si="41"/>
        <v>76.186685269207814</v>
      </c>
    </row>
    <row r="854" spans="1:11">
      <c r="A854" s="14" t="s">
        <v>60</v>
      </c>
      <c r="B854" s="14" t="s">
        <v>8</v>
      </c>
      <c r="C854" s="14" t="s">
        <v>16</v>
      </c>
      <c r="D854" s="22">
        <v>6780422</v>
      </c>
      <c r="E854" s="1">
        <v>2022</v>
      </c>
      <c r="F854" s="30">
        <v>27121</v>
      </c>
      <c r="G854" s="29">
        <v>12959</v>
      </c>
      <c r="H854" s="37">
        <v>521588</v>
      </c>
      <c r="I854" s="11">
        <f t="shared" si="39"/>
        <v>3.999898531389344</v>
      </c>
      <c r="J854" s="11">
        <f t="shared" si="40"/>
        <v>1.9112379730937101</v>
      </c>
      <c r="K854" s="11">
        <f t="shared" si="41"/>
        <v>76.925595486534618</v>
      </c>
    </row>
    <row r="855" spans="1:11">
      <c r="A855" s="14" t="s">
        <v>60</v>
      </c>
      <c r="B855" s="14" t="s">
        <v>8</v>
      </c>
      <c r="C855" s="14" t="s">
        <v>16</v>
      </c>
      <c r="D855" s="22">
        <v>6929136</v>
      </c>
      <c r="E855" s="1">
        <v>2023</v>
      </c>
      <c r="F855" s="30">
        <v>28041</v>
      </c>
      <c r="G855" s="29">
        <v>14539</v>
      </c>
      <c r="H855" s="37">
        <v>535141</v>
      </c>
      <c r="I855" s="11">
        <f t="shared" si="39"/>
        <v>4.0468248855268536</v>
      </c>
      <c r="J855" s="11">
        <f t="shared" si="40"/>
        <v>2.0982413969072042</v>
      </c>
      <c r="K855" s="11">
        <f t="shared" si="41"/>
        <v>77.230552265102034</v>
      </c>
    </row>
    <row r="856" spans="1:11">
      <c r="A856" s="14" t="s">
        <v>60</v>
      </c>
      <c r="B856" s="14" t="s">
        <v>8</v>
      </c>
      <c r="C856" s="14" t="s">
        <v>16</v>
      </c>
      <c r="D856" s="22">
        <v>6938176</v>
      </c>
      <c r="E856" s="1">
        <v>2024</v>
      </c>
      <c r="F856" s="30">
        <v>29877</v>
      </c>
      <c r="G856" s="29">
        <v>15672</v>
      </c>
      <c r="H856" s="37">
        <v>549377</v>
      </c>
      <c r="I856" s="11">
        <f t="shared" si="39"/>
        <v>4.3061749946960122</v>
      </c>
      <c r="J856" s="11">
        <f t="shared" si="40"/>
        <v>2.2588069256242562</v>
      </c>
      <c r="K856" s="11">
        <f t="shared" si="41"/>
        <v>79.181761892462802</v>
      </c>
    </row>
    <row r="857" spans="1:11">
      <c r="A857" s="16" t="s">
        <v>61</v>
      </c>
      <c r="B857" s="14" t="s">
        <v>8</v>
      </c>
      <c r="C857" s="14" t="s">
        <v>16</v>
      </c>
      <c r="D857" s="22">
        <v>3593207</v>
      </c>
      <c r="E857" s="1">
        <v>2006</v>
      </c>
      <c r="F857" s="30">
        <v>26467</v>
      </c>
      <c r="G857" s="29">
        <v>6891</v>
      </c>
      <c r="H857" s="37">
        <v>177910</v>
      </c>
      <c r="I857" s="11">
        <f t="shared" si="39"/>
        <v>7.3658433816921765</v>
      </c>
      <c r="J857" s="11">
        <f t="shared" si="40"/>
        <v>1.9177854212128609</v>
      </c>
      <c r="K857" s="11">
        <f t="shared" si="41"/>
        <v>49.512872484106815</v>
      </c>
    </row>
    <row r="858" spans="1:11">
      <c r="A858" s="14" t="s">
        <v>61</v>
      </c>
      <c r="B858" s="14" t="s">
        <v>8</v>
      </c>
      <c r="C858" s="14" t="s">
        <v>16</v>
      </c>
      <c r="D858" s="22">
        <v>3605340</v>
      </c>
      <c r="E858" s="1">
        <v>2007</v>
      </c>
      <c r="F858" s="30">
        <v>28949</v>
      </c>
      <c r="G858" s="29">
        <v>7646</v>
      </c>
      <c r="H858" s="37">
        <v>199213</v>
      </c>
      <c r="I858" s="11">
        <f t="shared" si="39"/>
        <v>8.0294784957868046</v>
      </c>
      <c r="J858" s="11">
        <f t="shared" si="40"/>
        <v>2.120743119927663</v>
      </c>
      <c r="K858" s="11">
        <f t="shared" si="41"/>
        <v>55.254982886496144</v>
      </c>
    </row>
    <row r="859" spans="1:11">
      <c r="A859" s="14" t="s">
        <v>61</v>
      </c>
      <c r="B859" s="14" t="s">
        <v>8</v>
      </c>
      <c r="C859" s="14" t="s">
        <v>16</v>
      </c>
      <c r="D859" s="22">
        <v>3620199</v>
      </c>
      <c r="E859" s="1">
        <v>2008</v>
      </c>
      <c r="F859" s="30">
        <v>25621</v>
      </c>
      <c r="G859" s="29">
        <v>8823</v>
      </c>
      <c r="H859" s="37">
        <v>216011</v>
      </c>
      <c r="I859" s="11">
        <f t="shared" si="39"/>
        <v>7.0772352569568691</v>
      </c>
      <c r="J859" s="11">
        <f t="shared" si="40"/>
        <v>2.437158841268118</v>
      </c>
      <c r="K859" s="11">
        <f t="shared" si="41"/>
        <v>59.668266854943603</v>
      </c>
    </row>
    <row r="860" spans="1:11">
      <c r="A860" s="14" t="s">
        <v>61</v>
      </c>
      <c r="B860" s="14" t="s">
        <v>8</v>
      </c>
      <c r="C860" s="14" t="s">
        <v>16</v>
      </c>
      <c r="D860" s="22">
        <v>3629102</v>
      </c>
      <c r="E860" s="1">
        <v>2009</v>
      </c>
      <c r="F860" s="30">
        <v>16593</v>
      </c>
      <c r="G860" s="29">
        <v>11207</v>
      </c>
      <c r="H860" s="37">
        <v>221397</v>
      </c>
      <c r="I860" s="11">
        <f t="shared" si="39"/>
        <v>4.5722054657047391</v>
      </c>
      <c r="J860" s="11">
        <f t="shared" si="40"/>
        <v>3.0880917648498172</v>
      </c>
      <c r="K860" s="11">
        <f t="shared" si="41"/>
        <v>61.00600093356428</v>
      </c>
    </row>
    <row r="861" spans="1:11">
      <c r="A861" s="14" t="s">
        <v>61</v>
      </c>
      <c r="B861" s="14" t="s">
        <v>8</v>
      </c>
      <c r="C861" s="14" t="s">
        <v>16</v>
      </c>
      <c r="D861" s="22">
        <v>3630980</v>
      </c>
      <c r="E861" s="1">
        <v>2010</v>
      </c>
      <c r="F861" s="30">
        <v>18053</v>
      </c>
      <c r="G861" s="29">
        <v>14024</v>
      </c>
      <c r="H861" s="37">
        <v>225426</v>
      </c>
      <c r="I861" s="11">
        <f t="shared" si="39"/>
        <v>4.9719359511757153</v>
      </c>
      <c r="J861" s="11">
        <f t="shared" si="40"/>
        <v>3.8623181620388989</v>
      </c>
      <c r="K861" s="11">
        <f t="shared" si="41"/>
        <v>62.084065458911915</v>
      </c>
    </row>
    <row r="862" spans="1:11">
      <c r="A862" s="14" t="s">
        <v>61</v>
      </c>
      <c r="B862" s="14" t="s">
        <v>8</v>
      </c>
      <c r="C862" s="14" t="s">
        <v>16</v>
      </c>
      <c r="D862" s="22">
        <v>3628621</v>
      </c>
      <c r="E862" s="1">
        <v>2011</v>
      </c>
      <c r="F862" s="30">
        <v>17878</v>
      </c>
      <c r="G862" s="29">
        <v>14276</v>
      </c>
      <c r="H862" s="37">
        <v>229028</v>
      </c>
      <c r="I862" s="11">
        <f t="shared" si="39"/>
        <v>4.926940565024565</v>
      </c>
      <c r="J862" s="11">
        <f t="shared" si="40"/>
        <v>3.934276960861991</v>
      </c>
      <c r="K862" s="11">
        <f t="shared" si="41"/>
        <v>63.117090486992169</v>
      </c>
    </row>
    <row r="863" spans="1:11">
      <c r="A863" s="14" t="s">
        <v>61</v>
      </c>
      <c r="B863" s="14" t="s">
        <v>8</v>
      </c>
      <c r="C863" s="14" t="s">
        <v>16</v>
      </c>
      <c r="D863" s="22">
        <v>3625314</v>
      </c>
      <c r="E863" s="1">
        <v>2012</v>
      </c>
      <c r="F863" s="30">
        <v>16960</v>
      </c>
      <c r="G863" s="29">
        <v>14222</v>
      </c>
      <c r="H863" s="37">
        <v>231766</v>
      </c>
      <c r="I863" s="11">
        <f t="shared" si="39"/>
        <v>4.678215459405723</v>
      </c>
      <c r="J863" s="11">
        <f t="shared" si="40"/>
        <v>3.9229705344143988</v>
      </c>
      <c r="K863" s="11">
        <f t="shared" si="41"/>
        <v>63.929910622914321</v>
      </c>
    </row>
    <row r="864" spans="1:11">
      <c r="A864" s="14" t="s">
        <v>61</v>
      </c>
      <c r="B864" s="14" t="s">
        <v>8</v>
      </c>
      <c r="C864" s="14" t="s">
        <v>16</v>
      </c>
      <c r="D864" s="22">
        <v>3628209</v>
      </c>
      <c r="E864" s="1">
        <v>2013</v>
      </c>
      <c r="F864" s="30">
        <v>16880</v>
      </c>
      <c r="G864" s="29">
        <v>14151</v>
      </c>
      <c r="H864" s="37">
        <v>234495</v>
      </c>
      <c r="I864" s="11">
        <f t="shared" si="39"/>
        <v>4.6524331977567996</v>
      </c>
      <c r="J864" s="11">
        <f t="shared" si="40"/>
        <v>3.9002714562474212</v>
      </c>
      <c r="K864" s="11">
        <f t="shared" si="41"/>
        <v>64.631061771799807</v>
      </c>
    </row>
    <row r="865" spans="1:11">
      <c r="A865" s="14" t="s">
        <v>61</v>
      </c>
      <c r="B865" s="14" t="s">
        <v>8</v>
      </c>
      <c r="C865" s="14" t="s">
        <v>16</v>
      </c>
      <c r="D865" s="22">
        <v>3638617</v>
      </c>
      <c r="E865" s="1">
        <v>2014</v>
      </c>
      <c r="F865" s="30">
        <v>25951</v>
      </c>
      <c r="G865" s="29">
        <v>12790</v>
      </c>
      <c r="H865" s="37">
        <v>247656</v>
      </c>
      <c r="I865" s="11">
        <f t="shared" si="39"/>
        <v>7.1321054125784604</v>
      </c>
      <c r="J865" s="11">
        <f t="shared" si="40"/>
        <v>3.5150717978836465</v>
      </c>
      <c r="K865" s="11">
        <f t="shared" si="41"/>
        <v>68.063222922335598</v>
      </c>
    </row>
    <row r="866" spans="1:11">
      <c r="A866" s="14" t="s">
        <v>61</v>
      </c>
      <c r="B866" s="14" t="s">
        <v>8</v>
      </c>
      <c r="C866" s="14" t="s">
        <v>16</v>
      </c>
      <c r="D866" s="22">
        <v>3659047</v>
      </c>
      <c r="E866" s="1">
        <v>2015</v>
      </c>
      <c r="F866" s="30">
        <v>30373</v>
      </c>
      <c r="G866" s="29">
        <v>12650</v>
      </c>
      <c r="H866" s="37">
        <v>265379</v>
      </c>
      <c r="I866" s="11">
        <f t="shared" si="39"/>
        <v>8.3007952617170542</v>
      </c>
      <c r="J866" s="11">
        <f t="shared" si="40"/>
        <v>3.4571843433549776</v>
      </c>
      <c r="K866" s="11">
        <f t="shared" si="41"/>
        <v>72.526808209897283</v>
      </c>
    </row>
    <row r="867" spans="1:11">
      <c r="A867" s="14" t="s">
        <v>61</v>
      </c>
      <c r="B867" s="14" t="s">
        <v>8</v>
      </c>
      <c r="C867" s="14" t="s">
        <v>16</v>
      </c>
      <c r="D867" s="22">
        <v>3682112</v>
      </c>
      <c r="E867" s="1">
        <v>2016</v>
      </c>
      <c r="F867" s="30">
        <v>33757</v>
      </c>
      <c r="G867" s="29">
        <v>15379</v>
      </c>
      <c r="H867" s="37">
        <v>283757</v>
      </c>
      <c r="I867" s="11">
        <f t="shared" si="39"/>
        <v>9.1678362852623714</v>
      </c>
      <c r="J867" s="11">
        <f t="shared" si="40"/>
        <v>4.176679036379122</v>
      </c>
      <c r="K867" s="11">
        <f t="shared" si="41"/>
        <v>77.063652599377747</v>
      </c>
    </row>
    <row r="868" spans="1:11">
      <c r="A868" s="14" t="s">
        <v>61</v>
      </c>
      <c r="B868" s="14" t="s">
        <v>8</v>
      </c>
      <c r="C868" s="14" t="s">
        <v>16</v>
      </c>
      <c r="D868" s="22">
        <v>3698112</v>
      </c>
      <c r="E868" s="1">
        <v>2017</v>
      </c>
      <c r="F868" s="30">
        <v>36480</v>
      </c>
      <c r="G868" s="29">
        <v>16978</v>
      </c>
      <c r="H868" s="37">
        <v>303259</v>
      </c>
      <c r="I868" s="11">
        <f t="shared" si="39"/>
        <v>9.8644930169773115</v>
      </c>
      <c r="J868" s="11">
        <f t="shared" si="40"/>
        <v>4.5909912950175658</v>
      </c>
      <c r="K868" s="11">
        <f t="shared" si="41"/>
        <v>82.003735960403588</v>
      </c>
    </row>
    <row r="869" spans="1:11">
      <c r="A869" s="14" t="s">
        <v>61</v>
      </c>
      <c r="B869" s="14" t="s">
        <v>8</v>
      </c>
      <c r="C869" s="14" t="s">
        <v>16</v>
      </c>
      <c r="D869" s="22">
        <v>3708367</v>
      </c>
      <c r="E869" s="1">
        <v>2018</v>
      </c>
      <c r="F869" s="30">
        <v>37185</v>
      </c>
      <c r="G869" s="29">
        <v>17920</v>
      </c>
      <c r="H869" s="37">
        <v>322524</v>
      </c>
      <c r="I869" s="11">
        <f t="shared" si="39"/>
        <v>10.027324695748829</v>
      </c>
      <c r="J869" s="11">
        <f t="shared" si="40"/>
        <v>4.8323156796509084</v>
      </c>
      <c r="K869" s="11">
        <f t="shared" si="41"/>
        <v>86.971974456681338</v>
      </c>
    </row>
    <row r="870" spans="1:11">
      <c r="A870" s="14" t="s">
        <v>61</v>
      </c>
      <c r="B870" s="14" t="s">
        <v>8</v>
      </c>
      <c r="C870" s="14" t="s">
        <v>16</v>
      </c>
      <c r="D870" s="22">
        <v>3712914</v>
      </c>
      <c r="E870" s="1">
        <v>2019</v>
      </c>
      <c r="F870" s="30">
        <v>33103</v>
      </c>
      <c r="G870" s="29">
        <v>21906</v>
      </c>
      <c r="H870" s="37">
        <v>333721</v>
      </c>
      <c r="I870" s="11">
        <f t="shared" si="39"/>
        <v>8.915638767824948</v>
      </c>
      <c r="J870" s="11">
        <f t="shared" si="40"/>
        <v>5.8999481269967466</v>
      </c>
      <c r="K870" s="11">
        <f t="shared" si="41"/>
        <v>89.881155340522298</v>
      </c>
    </row>
    <row r="871" spans="1:11">
      <c r="A871" s="14" t="s">
        <v>61</v>
      </c>
      <c r="B871" s="14" t="s">
        <v>8</v>
      </c>
      <c r="C871" s="14" t="s">
        <v>16</v>
      </c>
      <c r="D871" s="22">
        <v>3714181</v>
      </c>
      <c r="E871" s="1">
        <v>2020</v>
      </c>
      <c r="F871" s="30">
        <v>29497</v>
      </c>
      <c r="G871" s="29">
        <v>21374</v>
      </c>
      <c r="H871" s="37">
        <v>341844</v>
      </c>
      <c r="I871" s="11">
        <f t="shared" si="39"/>
        <v>7.94172389552367</v>
      </c>
      <c r="J871" s="11">
        <f t="shared" si="40"/>
        <v>5.7547006998312682</v>
      </c>
      <c r="K871" s="11">
        <f t="shared" si="41"/>
        <v>92.037517826944892</v>
      </c>
    </row>
    <row r="872" spans="1:11">
      <c r="A872" s="14" t="s">
        <v>61</v>
      </c>
      <c r="B872" s="14" t="s">
        <v>8</v>
      </c>
      <c r="C872" s="14" t="s">
        <v>16</v>
      </c>
      <c r="D872" s="22">
        <v>3723590</v>
      </c>
      <c r="E872" s="1">
        <v>2021</v>
      </c>
      <c r="F872" s="30">
        <v>32960</v>
      </c>
      <c r="G872" s="29">
        <v>21231</v>
      </c>
      <c r="H872" s="37">
        <v>353573</v>
      </c>
      <c r="I872" s="11">
        <f t="shared" si="39"/>
        <v>8.8516727136983402</v>
      </c>
      <c r="J872" s="11">
        <f t="shared" si="40"/>
        <v>5.7017555638510151</v>
      </c>
      <c r="K872" s="11">
        <f t="shared" si="41"/>
        <v>94.954868822829582</v>
      </c>
    </row>
    <row r="873" spans="1:11">
      <c r="A873" s="14" t="s">
        <v>61</v>
      </c>
      <c r="B873" s="14" t="s">
        <v>8</v>
      </c>
      <c r="C873" s="14" t="s">
        <v>16</v>
      </c>
      <c r="D873" s="22">
        <v>3752146</v>
      </c>
      <c r="E873" s="1">
        <v>2022</v>
      </c>
      <c r="F873" s="30">
        <v>27324</v>
      </c>
      <c r="G873" s="29">
        <v>21202</v>
      </c>
      <c r="H873" s="37">
        <v>359695</v>
      </c>
      <c r="I873" s="11">
        <f t="shared" si="39"/>
        <v>7.2822326210120822</v>
      </c>
      <c r="J873" s="11">
        <f t="shared" si="40"/>
        <v>5.6506329977564844</v>
      </c>
      <c r="K873" s="11">
        <f t="shared" si="41"/>
        <v>95.863807005377723</v>
      </c>
    </row>
    <row r="874" spans="1:11">
      <c r="A874" s="14" t="s">
        <v>61</v>
      </c>
      <c r="B874" s="14" t="s">
        <v>8</v>
      </c>
      <c r="C874" s="14" t="s">
        <v>16</v>
      </c>
      <c r="D874" s="22">
        <v>3778269</v>
      </c>
      <c r="E874" s="1">
        <v>2023</v>
      </c>
      <c r="F874" s="30">
        <v>26006</v>
      </c>
      <c r="G874" s="29">
        <v>19727</v>
      </c>
      <c r="H874" s="37">
        <v>365974</v>
      </c>
      <c r="I874" s="11">
        <f t="shared" si="39"/>
        <v>6.8830461780249106</v>
      </c>
      <c r="J874" s="11">
        <f t="shared" si="40"/>
        <v>5.2211740349879801</v>
      </c>
      <c r="K874" s="11">
        <f t="shared" si="41"/>
        <v>96.862875565503671</v>
      </c>
    </row>
    <row r="875" spans="1:11">
      <c r="A875" s="14" t="s">
        <v>61</v>
      </c>
      <c r="B875" s="14" t="s">
        <v>8</v>
      </c>
      <c r="C875" s="14" t="s">
        <v>16</v>
      </c>
      <c r="D875" s="22">
        <v>3791657</v>
      </c>
      <c r="E875" s="1">
        <v>2024</v>
      </c>
      <c r="F875" s="30">
        <v>25969</v>
      </c>
      <c r="G875" s="29">
        <v>18483</v>
      </c>
      <c r="H875" s="37">
        <v>373460</v>
      </c>
      <c r="I875" s="11">
        <f t="shared" si="39"/>
        <v>6.8489844941143145</v>
      </c>
      <c r="J875" s="11">
        <f t="shared" si="40"/>
        <v>4.8746497903159494</v>
      </c>
      <c r="K875" s="11">
        <f t="shared" si="41"/>
        <v>98.495196163577035</v>
      </c>
    </row>
    <row r="876" spans="1:11">
      <c r="A876" s="16" t="s">
        <v>62</v>
      </c>
      <c r="B876" s="14" t="s">
        <v>5</v>
      </c>
      <c r="C876" s="14" t="s">
        <v>13</v>
      </c>
      <c r="D876" s="22">
        <v>500302</v>
      </c>
      <c r="E876" s="1">
        <v>2006</v>
      </c>
      <c r="F876" s="30"/>
      <c r="G876" s="29"/>
      <c r="H876" s="37"/>
      <c r="I876" s="11">
        <f t="shared" si="39"/>
        <v>0</v>
      </c>
      <c r="J876" s="11">
        <f t="shared" si="40"/>
        <v>0</v>
      </c>
      <c r="K876" s="11">
        <f t="shared" si="41"/>
        <v>0</v>
      </c>
    </row>
    <row r="877" spans="1:11">
      <c r="A877" s="14" t="s">
        <v>62</v>
      </c>
      <c r="B877" s="14" t="s">
        <v>5</v>
      </c>
      <c r="C877" s="14" t="s">
        <v>13</v>
      </c>
      <c r="D877" s="22">
        <v>514576</v>
      </c>
      <c r="E877" s="1">
        <v>2007</v>
      </c>
      <c r="F877" s="30"/>
      <c r="G877" s="29"/>
      <c r="H877" s="37"/>
      <c r="I877" s="11">
        <f t="shared" si="39"/>
        <v>0</v>
      </c>
      <c r="J877" s="11">
        <f t="shared" si="40"/>
        <v>0</v>
      </c>
      <c r="K877" s="11">
        <f t="shared" si="41"/>
        <v>0</v>
      </c>
    </row>
    <row r="878" spans="1:11">
      <c r="A878" s="14" t="s">
        <v>62</v>
      </c>
      <c r="B878" s="14" t="s">
        <v>5</v>
      </c>
      <c r="C878" s="14" t="s">
        <v>13</v>
      </c>
      <c r="D878" s="22">
        <v>528784</v>
      </c>
      <c r="E878" s="1">
        <v>2008</v>
      </c>
      <c r="F878" s="30"/>
      <c r="G878" s="29"/>
      <c r="H878" s="37"/>
      <c r="I878" s="11">
        <f t="shared" si="39"/>
        <v>0</v>
      </c>
      <c r="J878" s="11">
        <f t="shared" si="40"/>
        <v>0</v>
      </c>
      <c r="K878" s="11">
        <f t="shared" si="41"/>
        <v>0</v>
      </c>
    </row>
    <row r="879" spans="1:11">
      <c r="A879" s="14" t="s">
        <v>62</v>
      </c>
      <c r="B879" s="14" t="s">
        <v>5</v>
      </c>
      <c r="C879" s="14" t="s">
        <v>13</v>
      </c>
      <c r="D879" s="22">
        <v>543438</v>
      </c>
      <c r="E879" s="1">
        <v>2009</v>
      </c>
      <c r="F879" s="30"/>
      <c r="G879" s="29"/>
      <c r="H879" s="37"/>
      <c r="I879" s="11">
        <f t="shared" si="39"/>
        <v>0</v>
      </c>
      <c r="J879" s="11">
        <f t="shared" si="40"/>
        <v>0</v>
      </c>
      <c r="K879" s="11">
        <f t="shared" si="41"/>
        <v>0</v>
      </c>
    </row>
    <row r="880" spans="1:11">
      <c r="A880" s="14" t="s">
        <v>62</v>
      </c>
      <c r="B880" s="14" t="s">
        <v>5</v>
      </c>
      <c r="C880" s="14" t="s">
        <v>13</v>
      </c>
      <c r="D880" s="22">
        <v>557862</v>
      </c>
      <c r="E880" s="1">
        <v>2010</v>
      </c>
      <c r="F880" s="30"/>
      <c r="G880" s="29"/>
      <c r="H880" s="37"/>
      <c r="I880" s="11">
        <f t="shared" si="39"/>
        <v>0</v>
      </c>
      <c r="J880" s="11">
        <f t="shared" si="40"/>
        <v>0</v>
      </c>
      <c r="K880" s="11">
        <f t="shared" si="41"/>
        <v>0</v>
      </c>
    </row>
    <row r="881" spans="1:11">
      <c r="A881" s="14" t="s">
        <v>62</v>
      </c>
      <c r="B881" s="14" t="s">
        <v>5</v>
      </c>
      <c r="C881" s="14" t="s">
        <v>13</v>
      </c>
      <c r="D881" s="22">
        <v>572082</v>
      </c>
      <c r="E881" s="1">
        <v>2011</v>
      </c>
      <c r="F881" s="30"/>
      <c r="G881" s="29"/>
      <c r="H881" s="37"/>
      <c r="I881" s="11">
        <f t="shared" si="39"/>
        <v>0</v>
      </c>
      <c r="J881" s="11">
        <f t="shared" si="40"/>
        <v>0</v>
      </c>
      <c r="K881" s="11">
        <f t="shared" si="41"/>
        <v>0</v>
      </c>
    </row>
    <row r="882" spans="1:11">
      <c r="A882" s="14" t="s">
        <v>62</v>
      </c>
      <c r="B882" s="14" t="s">
        <v>5</v>
      </c>
      <c r="C882" s="14" t="s">
        <v>13</v>
      </c>
      <c r="D882" s="22">
        <v>586283</v>
      </c>
      <c r="E882" s="1">
        <v>2012</v>
      </c>
      <c r="F882" s="30"/>
      <c r="G882" s="29"/>
      <c r="H882" s="37"/>
      <c r="I882" s="11">
        <f t="shared" si="39"/>
        <v>0</v>
      </c>
      <c r="J882" s="11">
        <f t="shared" si="40"/>
        <v>0</v>
      </c>
      <c r="K882" s="11">
        <f t="shared" si="41"/>
        <v>0</v>
      </c>
    </row>
    <row r="883" spans="1:11">
      <c r="A883" s="14" t="s">
        <v>62</v>
      </c>
      <c r="B883" s="14" t="s">
        <v>5</v>
      </c>
      <c r="C883" s="14" t="s">
        <v>13</v>
      </c>
      <c r="D883" s="22">
        <v>600694</v>
      </c>
      <c r="E883" s="1">
        <v>2013</v>
      </c>
      <c r="F883" s="30"/>
      <c r="G883" s="29"/>
      <c r="H883" s="37"/>
      <c r="I883" s="11">
        <f t="shared" si="39"/>
        <v>0</v>
      </c>
      <c r="J883" s="11">
        <f t="shared" si="40"/>
        <v>0</v>
      </c>
      <c r="K883" s="11">
        <f t="shared" si="41"/>
        <v>0</v>
      </c>
    </row>
    <row r="884" spans="1:11">
      <c r="A884" s="14" t="s">
        <v>62</v>
      </c>
      <c r="B884" s="14" t="s">
        <v>5</v>
      </c>
      <c r="C884" s="14" t="s">
        <v>13</v>
      </c>
      <c r="D884" s="22">
        <v>615567</v>
      </c>
      <c r="E884" s="1">
        <v>2014</v>
      </c>
      <c r="F884" s="30"/>
      <c r="G884" s="29"/>
      <c r="H884" s="37"/>
      <c r="I884" s="11">
        <f t="shared" si="39"/>
        <v>0</v>
      </c>
      <c r="J884" s="11">
        <f t="shared" si="40"/>
        <v>0</v>
      </c>
      <c r="K884" s="11">
        <f t="shared" si="41"/>
        <v>0</v>
      </c>
    </row>
    <row r="885" spans="1:11">
      <c r="A885" s="14" t="s">
        <v>62</v>
      </c>
      <c r="B885" s="14" t="s">
        <v>5</v>
      </c>
      <c r="C885" s="14" t="s">
        <v>13</v>
      </c>
      <c r="D885" s="22">
        <v>630989</v>
      </c>
      <c r="E885" s="1">
        <v>2015</v>
      </c>
      <c r="F885" s="30"/>
      <c r="G885" s="29"/>
      <c r="H885" s="37"/>
      <c r="I885" s="11">
        <f t="shared" si="39"/>
        <v>0</v>
      </c>
      <c r="J885" s="11">
        <f t="shared" si="40"/>
        <v>0</v>
      </c>
      <c r="K885" s="11">
        <f t="shared" si="41"/>
        <v>0</v>
      </c>
    </row>
    <row r="886" spans="1:11">
      <c r="A886" s="14" t="s">
        <v>62</v>
      </c>
      <c r="B886" s="14" t="s">
        <v>5</v>
      </c>
      <c r="C886" s="14" t="s">
        <v>13</v>
      </c>
      <c r="D886" s="22">
        <v>647027</v>
      </c>
      <c r="E886" s="1">
        <v>2016</v>
      </c>
      <c r="F886" s="30"/>
      <c r="G886" s="29"/>
      <c r="H886" s="37"/>
      <c r="I886" s="11">
        <f t="shared" si="39"/>
        <v>0</v>
      </c>
      <c r="J886" s="11">
        <f t="shared" si="40"/>
        <v>0</v>
      </c>
      <c r="K886" s="11">
        <f t="shared" si="41"/>
        <v>0</v>
      </c>
    </row>
    <row r="887" spans="1:11">
      <c r="A887" s="14" t="s">
        <v>62</v>
      </c>
      <c r="B887" s="14" t="s">
        <v>5</v>
      </c>
      <c r="C887" s="14" t="s">
        <v>13</v>
      </c>
      <c r="D887" s="22">
        <v>663589</v>
      </c>
      <c r="E887" s="1">
        <v>2017</v>
      </c>
      <c r="F887" s="30">
        <v>226</v>
      </c>
      <c r="G887" s="29"/>
      <c r="H887" s="37"/>
      <c r="I887" s="11">
        <f t="shared" si="39"/>
        <v>0.34057225180043671</v>
      </c>
      <c r="J887" s="11">
        <f t="shared" si="40"/>
        <v>0</v>
      </c>
      <c r="K887" s="11">
        <f t="shared" si="41"/>
        <v>0</v>
      </c>
    </row>
    <row r="888" spans="1:11">
      <c r="A888" s="14" t="s">
        <v>62</v>
      </c>
      <c r="B888" s="14" t="s">
        <v>5</v>
      </c>
      <c r="C888" s="14" t="s">
        <v>13</v>
      </c>
      <c r="D888" s="22">
        <v>680393</v>
      </c>
      <c r="E888" s="1">
        <v>2018</v>
      </c>
      <c r="F888" s="30">
        <v>418</v>
      </c>
      <c r="G888" s="29"/>
      <c r="H888" s="37"/>
      <c r="I888" s="11">
        <f t="shared" si="39"/>
        <v>0.61435082371511751</v>
      </c>
      <c r="J888" s="11">
        <f t="shared" si="40"/>
        <v>0</v>
      </c>
      <c r="K888" s="11">
        <f t="shared" si="41"/>
        <v>0</v>
      </c>
    </row>
    <row r="889" spans="1:11">
      <c r="A889" s="14" t="s">
        <v>62</v>
      </c>
      <c r="B889" s="14" t="s">
        <v>5</v>
      </c>
      <c r="C889" s="14" t="s">
        <v>13</v>
      </c>
      <c r="D889" s="22">
        <v>696979</v>
      </c>
      <c r="E889" s="1">
        <v>2019</v>
      </c>
      <c r="F889" s="30">
        <v>748</v>
      </c>
      <c r="G889" s="29"/>
      <c r="H889" s="37"/>
      <c r="I889" s="11">
        <f t="shared" si="39"/>
        <v>1.0732030663764618</v>
      </c>
      <c r="J889" s="11">
        <f t="shared" si="40"/>
        <v>0</v>
      </c>
      <c r="K889" s="11">
        <f t="shared" si="41"/>
        <v>0</v>
      </c>
    </row>
    <row r="890" spans="1:11">
      <c r="A890" s="14" t="s">
        <v>62</v>
      </c>
      <c r="B890" s="14" t="s">
        <v>5</v>
      </c>
      <c r="C890" s="14" t="s">
        <v>13</v>
      </c>
      <c r="D890" s="22">
        <v>713027</v>
      </c>
      <c r="E890" s="1">
        <v>2020</v>
      </c>
      <c r="F890" s="30">
        <v>649</v>
      </c>
      <c r="G890" s="29"/>
      <c r="H890" s="37"/>
      <c r="I890" s="11">
        <f t="shared" si="39"/>
        <v>0.91020396142081572</v>
      </c>
      <c r="J890" s="11">
        <f t="shared" si="40"/>
        <v>0</v>
      </c>
      <c r="K890" s="11">
        <f t="shared" si="41"/>
        <v>0</v>
      </c>
    </row>
    <row r="891" spans="1:11">
      <c r="A891" s="14" t="s">
        <v>62</v>
      </c>
      <c r="B891" s="14" t="s">
        <v>5</v>
      </c>
      <c r="C891" s="14" t="s">
        <v>13</v>
      </c>
      <c r="D891" s="22">
        <v>728375</v>
      </c>
      <c r="E891" s="1">
        <v>2021</v>
      </c>
      <c r="F891" s="30">
        <v>485</v>
      </c>
      <c r="G891" s="29"/>
      <c r="H891" s="37"/>
      <c r="I891" s="11">
        <f t="shared" si="39"/>
        <v>0.66586579715119265</v>
      </c>
      <c r="J891" s="11">
        <f t="shared" si="40"/>
        <v>0</v>
      </c>
      <c r="K891" s="11">
        <f t="shared" si="41"/>
        <v>0</v>
      </c>
    </row>
    <row r="892" spans="1:11">
      <c r="A892" s="14" t="s">
        <v>62</v>
      </c>
      <c r="B892" s="14" t="s">
        <v>5</v>
      </c>
      <c r="C892" s="14" t="s">
        <v>13</v>
      </c>
      <c r="D892" s="22">
        <v>743084</v>
      </c>
      <c r="E892" s="1">
        <v>2022</v>
      </c>
      <c r="F892" s="30">
        <v>543</v>
      </c>
      <c r="G892" s="29"/>
      <c r="H892" s="37"/>
      <c r="I892" s="11">
        <f t="shared" si="39"/>
        <v>0.73073838220174303</v>
      </c>
      <c r="J892" s="11">
        <f t="shared" si="40"/>
        <v>0</v>
      </c>
      <c r="K892" s="11">
        <f t="shared" si="41"/>
        <v>0</v>
      </c>
    </row>
    <row r="893" spans="1:11">
      <c r="A893" s="14" t="s">
        <v>62</v>
      </c>
      <c r="B893" s="14" t="s">
        <v>5</v>
      </c>
      <c r="C893" s="14" t="s">
        <v>13</v>
      </c>
      <c r="D893" s="22">
        <v>757365</v>
      </c>
      <c r="E893" s="1">
        <v>2023</v>
      </c>
      <c r="F893" s="30">
        <v>517</v>
      </c>
      <c r="G893" s="29"/>
      <c r="H893" s="37"/>
      <c r="I893" s="11">
        <f t="shared" si="39"/>
        <v>0.68262990764030551</v>
      </c>
      <c r="J893" s="11">
        <f t="shared" si="40"/>
        <v>0</v>
      </c>
      <c r="K893" s="11">
        <f t="shared" si="41"/>
        <v>0</v>
      </c>
    </row>
    <row r="894" spans="1:11">
      <c r="A894" s="14" t="s">
        <v>62</v>
      </c>
      <c r="B894" s="14" t="s">
        <v>5</v>
      </c>
      <c r="C894" s="14" t="s">
        <v>13</v>
      </c>
      <c r="D894" s="22">
        <v>771113</v>
      </c>
      <c r="E894" s="1">
        <v>2024</v>
      </c>
      <c r="F894" s="30">
        <v>521</v>
      </c>
      <c r="G894" s="29"/>
      <c r="H894" s="37"/>
      <c r="I894" s="11">
        <f t="shared" si="39"/>
        <v>0.6756467599430952</v>
      </c>
      <c r="J894" s="11">
        <f t="shared" si="40"/>
        <v>0</v>
      </c>
      <c r="K894" s="11">
        <f t="shared" si="41"/>
        <v>0</v>
      </c>
    </row>
    <row r="895" spans="1:11">
      <c r="A895" s="16" t="s">
        <v>63</v>
      </c>
      <c r="B895" s="14" t="s">
        <v>15</v>
      </c>
      <c r="C895" s="14" t="s">
        <v>9</v>
      </c>
      <c r="D895" s="22">
        <v>43629</v>
      </c>
      <c r="E895" s="1">
        <v>2006</v>
      </c>
      <c r="F895" s="30">
        <v>162</v>
      </c>
      <c r="G895" s="29"/>
      <c r="H895" s="37">
        <v>1798</v>
      </c>
      <c r="I895" s="11">
        <f t="shared" si="39"/>
        <v>3.7131265901120813</v>
      </c>
      <c r="J895" s="11">
        <f t="shared" si="40"/>
        <v>0</v>
      </c>
      <c r="K895" s="11">
        <f t="shared" si="41"/>
        <v>41.211121043342729</v>
      </c>
    </row>
    <row r="896" spans="1:11">
      <c r="A896" s="14" t="s">
        <v>63</v>
      </c>
      <c r="B896" s="14" t="s">
        <v>15</v>
      </c>
      <c r="C896" s="14" t="s">
        <v>9</v>
      </c>
      <c r="D896" s="22">
        <v>44045</v>
      </c>
      <c r="E896" s="1">
        <v>2007</v>
      </c>
      <c r="F896" s="30">
        <v>158</v>
      </c>
      <c r="G896" s="29"/>
      <c r="H896" s="37">
        <v>1956</v>
      </c>
      <c r="I896" s="11">
        <f t="shared" si="39"/>
        <v>3.5872403223975482</v>
      </c>
      <c r="J896" s="11">
        <f t="shared" si="40"/>
        <v>0</v>
      </c>
      <c r="K896" s="11">
        <f t="shared" si="41"/>
        <v>44.409127029174712</v>
      </c>
    </row>
    <row r="897" spans="1:11">
      <c r="A897" s="14" t="s">
        <v>63</v>
      </c>
      <c r="B897" s="14" t="s">
        <v>15</v>
      </c>
      <c r="C897" s="14" t="s">
        <v>9</v>
      </c>
      <c r="D897" s="22">
        <v>44430</v>
      </c>
      <c r="E897" s="1">
        <v>2008</v>
      </c>
      <c r="F897" s="30">
        <v>171</v>
      </c>
      <c r="G897" s="29"/>
      <c r="H897" s="37">
        <v>2127</v>
      </c>
      <c r="I897" s="11">
        <f t="shared" si="39"/>
        <v>3.8487508440243081</v>
      </c>
      <c r="J897" s="11">
        <f t="shared" si="40"/>
        <v>0</v>
      </c>
      <c r="K897" s="11">
        <f t="shared" si="41"/>
        <v>47.873058744091836</v>
      </c>
    </row>
    <row r="898" spans="1:11">
      <c r="A898" s="14" t="s">
        <v>63</v>
      </c>
      <c r="B898" s="14" t="s">
        <v>15</v>
      </c>
      <c r="C898" s="14" t="s">
        <v>9</v>
      </c>
      <c r="D898" s="22">
        <v>44768</v>
      </c>
      <c r="E898" s="1">
        <v>2009</v>
      </c>
      <c r="F898" s="30">
        <v>131</v>
      </c>
      <c r="G898" s="29">
        <v>7</v>
      </c>
      <c r="H898" s="37">
        <v>2258</v>
      </c>
      <c r="I898" s="11">
        <f t="shared" ref="I898:I961" si="42">(F898/D898)*1000</f>
        <v>2.9261972837741244</v>
      </c>
      <c r="J898" s="11">
        <f t="shared" ref="J898:J961" si="43">(G898/D898)*1000</f>
        <v>0.15636168691922803</v>
      </c>
      <c r="K898" s="11">
        <f t="shared" ref="K898:K961" si="44">(H898/D898)*1000</f>
        <v>50.437812723373838</v>
      </c>
    </row>
    <row r="899" spans="1:11">
      <c r="A899" s="14" t="s">
        <v>63</v>
      </c>
      <c r="B899" s="14" t="s">
        <v>15</v>
      </c>
      <c r="C899" s="14" t="s">
        <v>9</v>
      </c>
      <c r="D899" s="22">
        <v>45029</v>
      </c>
      <c r="E899" s="1">
        <v>2010</v>
      </c>
      <c r="F899" s="30">
        <v>164</v>
      </c>
      <c r="G899" s="29">
        <v>2</v>
      </c>
      <c r="H899" s="37">
        <v>2422</v>
      </c>
      <c r="I899" s="11">
        <f t="shared" si="42"/>
        <v>3.6420973150636256</v>
      </c>
      <c r="J899" s="11">
        <f t="shared" si="43"/>
        <v>4.4415820915410069E-2</v>
      </c>
      <c r="K899" s="11">
        <f t="shared" si="44"/>
        <v>53.78755912856159</v>
      </c>
    </row>
    <row r="900" spans="1:11">
      <c r="A900" s="14" t="s">
        <v>63</v>
      </c>
      <c r="B900" s="14" t="s">
        <v>15</v>
      </c>
      <c r="C900" s="14" t="s">
        <v>9</v>
      </c>
      <c r="D900" s="22">
        <v>45569</v>
      </c>
      <c r="E900" s="1">
        <v>2011</v>
      </c>
      <c r="F900" s="30">
        <v>138</v>
      </c>
      <c r="G900" s="29">
        <v>4</v>
      </c>
      <c r="H900" s="37">
        <v>2560</v>
      </c>
      <c r="I900" s="11">
        <f t="shared" si="42"/>
        <v>3.0283745528758588</v>
      </c>
      <c r="J900" s="11">
        <f t="shared" si="43"/>
        <v>8.7778972547126341E-2</v>
      </c>
      <c r="K900" s="11">
        <f t="shared" si="44"/>
        <v>56.178542430160853</v>
      </c>
    </row>
    <row r="901" spans="1:11">
      <c r="A901" s="14" t="s">
        <v>63</v>
      </c>
      <c r="B901" s="14" t="s">
        <v>15</v>
      </c>
      <c r="C901" s="14" t="s">
        <v>9</v>
      </c>
      <c r="D901" s="22">
        <v>46012</v>
      </c>
      <c r="E901" s="1">
        <v>2012</v>
      </c>
      <c r="F901" s="30">
        <v>126</v>
      </c>
      <c r="G901" s="29">
        <v>8</v>
      </c>
      <c r="H901" s="37">
        <v>2686</v>
      </c>
      <c r="I901" s="11">
        <f t="shared" si="42"/>
        <v>2.7384160653742504</v>
      </c>
      <c r="J901" s="11">
        <f t="shared" si="43"/>
        <v>0.17386768669042857</v>
      </c>
      <c r="K901" s="11">
        <f t="shared" si="44"/>
        <v>58.376075806311398</v>
      </c>
    </row>
    <row r="902" spans="1:11">
      <c r="A902" s="14" t="s">
        <v>63</v>
      </c>
      <c r="B902" s="14" t="s">
        <v>15</v>
      </c>
      <c r="C902" s="14" t="s">
        <v>9</v>
      </c>
      <c r="D902" s="22">
        <v>46980</v>
      </c>
      <c r="E902" s="1">
        <v>2013</v>
      </c>
      <c r="F902" s="30">
        <v>103</v>
      </c>
      <c r="G902" s="29">
        <v>10</v>
      </c>
      <c r="H902" s="37">
        <v>2789</v>
      </c>
      <c r="I902" s="11">
        <f t="shared" si="42"/>
        <v>2.1924223073648363</v>
      </c>
      <c r="J902" s="11">
        <f t="shared" si="43"/>
        <v>0.21285653469561516</v>
      </c>
      <c r="K902" s="11">
        <f t="shared" si="44"/>
        <v>59.365687526607061</v>
      </c>
    </row>
    <row r="903" spans="1:11">
      <c r="A903" s="14" t="s">
        <v>63</v>
      </c>
      <c r="B903" s="14" t="s">
        <v>15</v>
      </c>
      <c r="C903" s="14" t="s">
        <v>9</v>
      </c>
      <c r="D903" s="22">
        <v>47994</v>
      </c>
      <c r="E903" s="1">
        <v>2014</v>
      </c>
      <c r="F903" s="30">
        <v>150</v>
      </c>
      <c r="G903" s="29">
        <v>44</v>
      </c>
      <c r="H903" s="37">
        <v>2939</v>
      </c>
      <c r="I903" s="11">
        <f t="shared" si="42"/>
        <v>3.1253906738342292</v>
      </c>
      <c r="J903" s="11">
        <f t="shared" si="43"/>
        <v>0.9167812643247073</v>
      </c>
      <c r="K903" s="11">
        <f t="shared" si="44"/>
        <v>61.236821269325333</v>
      </c>
    </row>
    <row r="904" spans="1:11">
      <c r="A904" s="14" t="s">
        <v>63</v>
      </c>
      <c r="B904" s="14" t="s">
        <v>15</v>
      </c>
      <c r="C904" s="14" t="s">
        <v>9</v>
      </c>
      <c r="D904" s="22">
        <v>48357</v>
      </c>
      <c r="E904" s="1">
        <v>2015</v>
      </c>
      <c r="F904" s="30">
        <v>134</v>
      </c>
      <c r="G904" s="29">
        <v>15</v>
      </c>
      <c r="H904" s="37">
        <v>3073</v>
      </c>
      <c r="I904" s="11">
        <f t="shared" si="42"/>
        <v>2.7710569307442565</v>
      </c>
      <c r="J904" s="11">
        <f t="shared" si="43"/>
        <v>0.31019294000868541</v>
      </c>
      <c r="K904" s="11">
        <f t="shared" si="44"/>
        <v>63.548193643112675</v>
      </c>
    </row>
    <row r="905" spans="1:11">
      <c r="A905" s="14" t="s">
        <v>63</v>
      </c>
      <c r="B905" s="14" t="s">
        <v>15</v>
      </c>
      <c r="C905" s="14" t="s">
        <v>9</v>
      </c>
      <c r="D905" s="22">
        <v>47807</v>
      </c>
      <c r="E905" s="1">
        <v>2016</v>
      </c>
      <c r="F905" s="30">
        <v>123</v>
      </c>
      <c r="G905" s="29">
        <v>50</v>
      </c>
      <c r="H905" s="37">
        <v>3196</v>
      </c>
      <c r="I905" s="11">
        <f t="shared" si="42"/>
        <v>2.5728449808605434</v>
      </c>
      <c r="J905" s="11">
        <f t="shared" si="43"/>
        <v>1.0458719434392452</v>
      </c>
      <c r="K905" s="11">
        <f t="shared" si="44"/>
        <v>66.852134624636562</v>
      </c>
    </row>
    <row r="906" spans="1:11">
      <c r="A906" s="14" t="s">
        <v>63</v>
      </c>
      <c r="B906" s="14" t="s">
        <v>15</v>
      </c>
      <c r="C906" s="14" t="s">
        <v>9</v>
      </c>
      <c r="D906" s="22">
        <v>46908</v>
      </c>
      <c r="E906" s="1">
        <v>2017</v>
      </c>
      <c r="F906" s="30">
        <v>132</v>
      </c>
      <c r="G906" s="29">
        <v>426</v>
      </c>
      <c r="H906" s="37">
        <v>3328</v>
      </c>
      <c r="I906" s="11">
        <f t="shared" si="42"/>
        <v>2.8140189306728063</v>
      </c>
      <c r="J906" s="11">
        <f t="shared" si="43"/>
        <v>9.0816065489895106</v>
      </c>
      <c r="K906" s="11">
        <f t="shared" si="44"/>
        <v>70.947386373326509</v>
      </c>
    </row>
    <row r="907" spans="1:11">
      <c r="A907" s="14" t="s">
        <v>63</v>
      </c>
      <c r="B907" s="14" t="s">
        <v>15</v>
      </c>
      <c r="C907" s="14" t="s">
        <v>9</v>
      </c>
      <c r="D907" s="22">
        <v>46827</v>
      </c>
      <c r="E907" s="1">
        <v>2018</v>
      </c>
      <c r="F907" s="30">
        <v>169</v>
      </c>
      <c r="G907" s="29">
        <v>104</v>
      </c>
      <c r="H907" s="37">
        <v>3397</v>
      </c>
      <c r="I907" s="11">
        <f t="shared" si="42"/>
        <v>3.6090289790078374</v>
      </c>
      <c r="J907" s="11">
        <f t="shared" si="43"/>
        <v>2.220940910158669</v>
      </c>
      <c r="K907" s="11">
        <f t="shared" si="44"/>
        <v>72.543617998163455</v>
      </c>
    </row>
    <row r="908" spans="1:11">
      <c r="A908" s="14" t="s">
        <v>63</v>
      </c>
      <c r="B908" s="14" t="s">
        <v>15</v>
      </c>
      <c r="C908" s="14" t="s">
        <v>9</v>
      </c>
      <c r="D908" s="22">
        <v>46730</v>
      </c>
      <c r="E908" s="1">
        <v>2019</v>
      </c>
      <c r="F908" s="30">
        <v>159</v>
      </c>
      <c r="G908" s="29">
        <v>68</v>
      </c>
      <c r="H908" s="37">
        <v>3556</v>
      </c>
      <c r="I908" s="11">
        <f t="shared" si="42"/>
        <v>3.4025251444468223</v>
      </c>
      <c r="J908" s="11">
        <f t="shared" si="43"/>
        <v>1.4551679863043012</v>
      </c>
      <c r="K908" s="11">
        <f t="shared" si="44"/>
        <v>76.096725872030817</v>
      </c>
    </row>
    <row r="909" spans="1:11">
      <c r="A909" s="14" t="s">
        <v>63</v>
      </c>
      <c r="B909" s="14" t="s">
        <v>15</v>
      </c>
      <c r="C909" s="14" t="s">
        <v>9</v>
      </c>
      <c r="D909" s="22">
        <v>46604</v>
      </c>
      <c r="E909" s="1">
        <v>2020</v>
      </c>
      <c r="F909" s="30">
        <v>129</v>
      </c>
      <c r="G909" s="29">
        <v>43</v>
      </c>
      <c r="H909" s="37">
        <v>3685</v>
      </c>
      <c r="I909" s="11">
        <f t="shared" si="42"/>
        <v>2.7680027465453612</v>
      </c>
      <c r="J909" s="11">
        <f t="shared" si="43"/>
        <v>0.92266758218178702</v>
      </c>
      <c r="K909" s="11">
        <f t="shared" si="44"/>
        <v>79.070466054415931</v>
      </c>
    </row>
    <row r="910" spans="1:11">
      <c r="A910" s="14" t="s">
        <v>63</v>
      </c>
      <c r="B910" s="14" t="s">
        <v>15</v>
      </c>
      <c r="C910" s="14" t="s">
        <v>9</v>
      </c>
      <c r="D910" s="22">
        <v>46412</v>
      </c>
      <c r="E910" s="1">
        <v>2021</v>
      </c>
      <c r="F910" s="30">
        <v>164</v>
      </c>
      <c r="G910" s="29"/>
      <c r="H910" s="37">
        <v>3849</v>
      </c>
      <c r="I910" s="11">
        <f t="shared" si="42"/>
        <v>3.5335689045936394</v>
      </c>
      <c r="J910" s="11">
        <f t="shared" si="43"/>
        <v>0</v>
      </c>
      <c r="K910" s="11">
        <f t="shared" si="44"/>
        <v>82.93113849866414</v>
      </c>
    </row>
    <row r="911" spans="1:11">
      <c r="A911" s="14" t="s">
        <v>63</v>
      </c>
      <c r="B911" s="14" t="s">
        <v>15</v>
      </c>
      <c r="C911" s="14" t="s">
        <v>9</v>
      </c>
      <c r="D911" s="22">
        <v>46191</v>
      </c>
      <c r="E911" s="1">
        <v>2022</v>
      </c>
      <c r="F911" s="30">
        <v>170</v>
      </c>
      <c r="G911" s="29"/>
      <c r="H911" s="37">
        <v>3455</v>
      </c>
      <c r="I911" s="11">
        <f t="shared" si="42"/>
        <v>3.680370634972181</v>
      </c>
      <c r="J911" s="11">
        <f t="shared" si="43"/>
        <v>0</v>
      </c>
      <c r="K911" s="11">
        <f t="shared" si="44"/>
        <v>74.798120846052271</v>
      </c>
    </row>
    <row r="912" spans="1:11">
      <c r="A912" s="14" t="s">
        <v>63</v>
      </c>
      <c r="B912" s="14" t="s">
        <v>15</v>
      </c>
      <c r="C912" s="14" t="s">
        <v>9</v>
      </c>
      <c r="D912" s="22">
        <v>45989</v>
      </c>
      <c r="E912" s="1">
        <v>2023</v>
      </c>
      <c r="F912" s="30">
        <v>156</v>
      </c>
      <c r="G912" s="29"/>
      <c r="H912" s="37">
        <v>3611</v>
      </c>
      <c r="I912" s="11">
        <f t="shared" si="42"/>
        <v>3.3921155058818413</v>
      </c>
      <c r="J912" s="11">
        <f t="shared" si="43"/>
        <v>0</v>
      </c>
      <c r="K912" s="11">
        <f t="shared" si="44"/>
        <v>78.518776229098265</v>
      </c>
    </row>
    <row r="913" spans="1:11">
      <c r="A913" s="14" t="s">
        <v>63</v>
      </c>
      <c r="B913" s="14" t="s">
        <v>15</v>
      </c>
      <c r="C913" s="14" t="s">
        <v>9</v>
      </c>
      <c r="D913" s="22">
        <v>45794</v>
      </c>
      <c r="E913" s="1">
        <v>2024</v>
      </c>
      <c r="F913" s="30">
        <v>171</v>
      </c>
      <c r="G913" s="29"/>
      <c r="H913" s="37">
        <v>3782</v>
      </c>
      <c r="I913" s="11">
        <f t="shared" si="42"/>
        <v>3.7341136393413983</v>
      </c>
      <c r="J913" s="11">
        <f t="shared" si="43"/>
        <v>0</v>
      </c>
      <c r="K913" s="11">
        <f t="shared" si="44"/>
        <v>82.587238502860629</v>
      </c>
    </row>
    <row r="914" spans="1:11">
      <c r="A914" s="16" t="s">
        <v>64</v>
      </c>
      <c r="B914" s="14" t="s">
        <v>15</v>
      </c>
      <c r="C914" s="14" t="s">
        <v>9</v>
      </c>
      <c r="D914" s="22">
        <v>5839326</v>
      </c>
      <c r="E914" s="1">
        <v>2006</v>
      </c>
      <c r="F914" s="30"/>
      <c r="G914" s="29"/>
      <c r="H914" s="37"/>
      <c r="I914" s="11">
        <f t="shared" si="42"/>
        <v>0</v>
      </c>
      <c r="J914" s="11">
        <f t="shared" si="43"/>
        <v>0</v>
      </c>
      <c r="K914" s="11">
        <f t="shared" si="44"/>
        <v>0</v>
      </c>
    </row>
    <row r="915" spans="1:11">
      <c r="A915" s="14" t="s">
        <v>64</v>
      </c>
      <c r="B915" s="14" t="s">
        <v>15</v>
      </c>
      <c r="C915" s="14" t="s">
        <v>9</v>
      </c>
      <c r="D915" s="22">
        <v>5953276</v>
      </c>
      <c r="E915" s="1">
        <v>2007</v>
      </c>
      <c r="F915" s="30"/>
      <c r="G915" s="29"/>
      <c r="H915" s="37"/>
      <c r="I915" s="11">
        <f t="shared" si="42"/>
        <v>0</v>
      </c>
      <c r="J915" s="11">
        <f t="shared" si="43"/>
        <v>0</v>
      </c>
      <c r="K915" s="11">
        <f t="shared" si="44"/>
        <v>0</v>
      </c>
    </row>
    <row r="916" spans="1:11">
      <c r="A916" s="14" t="s">
        <v>64</v>
      </c>
      <c r="B916" s="14" t="s">
        <v>15</v>
      </c>
      <c r="C916" s="14" t="s">
        <v>9</v>
      </c>
      <c r="D916" s="22">
        <v>6067184</v>
      </c>
      <c r="E916" s="1">
        <v>2008</v>
      </c>
      <c r="F916" s="30"/>
      <c r="G916" s="29"/>
      <c r="H916" s="37"/>
      <c r="I916" s="11">
        <f t="shared" si="42"/>
        <v>0</v>
      </c>
      <c r="J916" s="11">
        <f t="shared" si="43"/>
        <v>0</v>
      </c>
      <c r="K916" s="11">
        <f t="shared" si="44"/>
        <v>0</v>
      </c>
    </row>
    <row r="917" spans="1:11">
      <c r="A917" s="14" t="s">
        <v>64</v>
      </c>
      <c r="B917" s="14" t="s">
        <v>15</v>
      </c>
      <c r="C917" s="14" t="s">
        <v>9</v>
      </c>
      <c r="D917" s="22">
        <v>6180433</v>
      </c>
      <c r="E917" s="1">
        <v>2009</v>
      </c>
      <c r="F917" s="30"/>
      <c r="G917" s="29"/>
      <c r="H917" s="37"/>
      <c r="I917" s="11">
        <f t="shared" si="42"/>
        <v>0</v>
      </c>
      <c r="J917" s="11">
        <f t="shared" si="43"/>
        <v>0</v>
      </c>
      <c r="K917" s="11">
        <f t="shared" si="44"/>
        <v>0</v>
      </c>
    </row>
    <row r="918" spans="1:11">
      <c r="A918" s="14" t="s">
        <v>64</v>
      </c>
      <c r="B918" s="14" t="s">
        <v>15</v>
      </c>
      <c r="C918" s="14" t="s">
        <v>9</v>
      </c>
      <c r="D918" s="22">
        <v>6291564</v>
      </c>
      <c r="E918" s="1">
        <v>2010</v>
      </c>
      <c r="F918" s="30"/>
      <c r="G918" s="29"/>
      <c r="H918" s="37"/>
      <c r="I918" s="11">
        <f t="shared" si="42"/>
        <v>0</v>
      </c>
      <c r="J918" s="11">
        <f t="shared" si="43"/>
        <v>0</v>
      </c>
      <c r="K918" s="11">
        <f t="shared" si="44"/>
        <v>0</v>
      </c>
    </row>
    <row r="919" spans="1:11">
      <c r="A919" s="14" t="s">
        <v>64</v>
      </c>
      <c r="B919" s="14" t="s">
        <v>15</v>
      </c>
      <c r="C919" s="14" t="s">
        <v>9</v>
      </c>
      <c r="D919" s="22">
        <v>6399766</v>
      </c>
      <c r="E919" s="1">
        <v>2011</v>
      </c>
      <c r="F919" s="30">
        <v>3257</v>
      </c>
      <c r="G919" s="29"/>
      <c r="H919" s="37"/>
      <c r="I919" s="11">
        <f t="shared" si="42"/>
        <v>0.50892485756510475</v>
      </c>
      <c r="J919" s="11">
        <f t="shared" si="43"/>
        <v>0</v>
      </c>
      <c r="K919" s="11">
        <f t="shared" si="44"/>
        <v>0</v>
      </c>
    </row>
    <row r="920" spans="1:11">
      <c r="A920" s="14" t="s">
        <v>64</v>
      </c>
      <c r="B920" s="14" t="s">
        <v>15</v>
      </c>
      <c r="C920" s="14" t="s">
        <v>9</v>
      </c>
      <c r="D920" s="22">
        <v>6502679</v>
      </c>
      <c r="E920" s="1">
        <v>2012</v>
      </c>
      <c r="F920" s="30">
        <v>7219</v>
      </c>
      <c r="G920" s="29"/>
      <c r="H920" s="37"/>
      <c r="I920" s="11">
        <f t="shared" si="42"/>
        <v>1.1101578287964082</v>
      </c>
      <c r="J920" s="11">
        <f t="shared" si="43"/>
        <v>0</v>
      </c>
      <c r="K920" s="11">
        <f t="shared" si="44"/>
        <v>0</v>
      </c>
    </row>
    <row r="921" spans="1:11">
      <c r="A921" s="14" t="s">
        <v>64</v>
      </c>
      <c r="B921" s="14" t="s">
        <v>15</v>
      </c>
      <c r="C921" s="14" t="s">
        <v>9</v>
      </c>
      <c r="D921" s="22">
        <v>6598985</v>
      </c>
      <c r="E921" s="1">
        <v>2013</v>
      </c>
      <c r="F921" s="30">
        <v>8131</v>
      </c>
      <c r="G921" s="29"/>
      <c r="H921" s="37"/>
      <c r="I921" s="11">
        <f t="shared" si="42"/>
        <v>1.2321591881175664</v>
      </c>
      <c r="J921" s="11">
        <f t="shared" si="43"/>
        <v>0</v>
      </c>
      <c r="K921" s="11">
        <f t="shared" si="44"/>
        <v>0</v>
      </c>
    </row>
    <row r="922" spans="1:11">
      <c r="A922" s="14" t="s">
        <v>64</v>
      </c>
      <c r="B922" s="14" t="s">
        <v>15</v>
      </c>
      <c r="C922" s="14" t="s">
        <v>9</v>
      </c>
      <c r="D922" s="22">
        <v>6693665</v>
      </c>
      <c r="E922" s="1">
        <v>2014</v>
      </c>
      <c r="F922" s="30">
        <v>8059</v>
      </c>
      <c r="G922" s="29"/>
      <c r="H922" s="37"/>
      <c r="I922" s="11">
        <f t="shared" si="42"/>
        <v>1.2039742054614326</v>
      </c>
      <c r="J922" s="11">
        <f t="shared" si="43"/>
        <v>0</v>
      </c>
      <c r="K922" s="11">
        <f t="shared" si="44"/>
        <v>0</v>
      </c>
    </row>
    <row r="923" spans="1:11">
      <c r="A923" s="14" t="s">
        <v>64</v>
      </c>
      <c r="B923" s="14" t="s">
        <v>15</v>
      </c>
      <c r="C923" s="14" t="s">
        <v>9</v>
      </c>
      <c r="D923" s="22">
        <v>6789516</v>
      </c>
      <c r="E923" s="1">
        <v>2015</v>
      </c>
      <c r="F923" s="30">
        <v>8367</v>
      </c>
      <c r="G923" s="29"/>
      <c r="H923" s="37"/>
      <c r="I923" s="11">
        <f t="shared" si="42"/>
        <v>1.2323411565713964</v>
      </c>
      <c r="J923" s="11">
        <f t="shared" si="43"/>
        <v>0</v>
      </c>
      <c r="K923" s="11">
        <f t="shared" si="44"/>
        <v>0</v>
      </c>
    </row>
    <row r="924" spans="1:11">
      <c r="A924" s="14" t="s">
        <v>64</v>
      </c>
      <c r="B924" s="14" t="s">
        <v>15</v>
      </c>
      <c r="C924" s="14" t="s">
        <v>9</v>
      </c>
      <c r="D924" s="22">
        <v>6882932</v>
      </c>
      <c r="E924" s="1">
        <v>2016</v>
      </c>
      <c r="F924" s="30">
        <v>9363</v>
      </c>
      <c r="G924" s="29"/>
      <c r="H924" s="37"/>
      <c r="I924" s="11">
        <f t="shared" si="42"/>
        <v>1.360321444407703</v>
      </c>
      <c r="J924" s="11">
        <f t="shared" si="43"/>
        <v>0</v>
      </c>
      <c r="K924" s="11">
        <f t="shared" si="44"/>
        <v>0</v>
      </c>
    </row>
    <row r="925" spans="1:11">
      <c r="A925" s="14" t="s">
        <v>64</v>
      </c>
      <c r="B925" s="14" t="s">
        <v>15</v>
      </c>
      <c r="C925" s="14" t="s">
        <v>9</v>
      </c>
      <c r="D925" s="22">
        <v>6971606</v>
      </c>
      <c r="E925" s="1">
        <v>2017</v>
      </c>
      <c r="F925" s="30">
        <v>9597</v>
      </c>
      <c r="G925" s="29"/>
      <c r="H925" s="37"/>
      <c r="I925" s="11">
        <f t="shared" si="42"/>
        <v>1.3765838172725193</v>
      </c>
      <c r="J925" s="11">
        <f t="shared" si="43"/>
        <v>0</v>
      </c>
      <c r="K925" s="11">
        <f t="shared" si="44"/>
        <v>0</v>
      </c>
    </row>
    <row r="926" spans="1:11">
      <c r="A926" s="14" t="s">
        <v>64</v>
      </c>
      <c r="B926" s="14" t="s">
        <v>15</v>
      </c>
      <c r="C926" s="14" t="s">
        <v>9</v>
      </c>
      <c r="D926" s="22">
        <v>7055140</v>
      </c>
      <c r="E926" s="1">
        <v>2018</v>
      </c>
      <c r="F926" s="30">
        <v>10204</v>
      </c>
      <c r="G926" s="29"/>
      <c r="H926" s="37"/>
      <c r="I926" s="11">
        <f t="shared" si="42"/>
        <v>1.4463214053867108</v>
      </c>
      <c r="J926" s="11">
        <f t="shared" si="43"/>
        <v>0</v>
      </c>
      <c r="K926" s="11">
        <f t="shared" si="44"/>
        <v>0</v>
      </c>
    </row>
    <row r="927" spans="1:11">
      <c r="A927" s="14" t="s">
        <v>64</v>
      </c>
      <c r="B927" s="14" t="s">
        <v>15</v>
      </c>
      <c r="C927" s="14" t="s">
        <v>9</v>
      </c>
      <c r="D927" s="22">
        <v>7132677</v>
      </c>
      <c r="E927" s="1">
        <v>2019</v>
      </c>
      <c r="F927" s="30"/>
      <c r="G927" s="29"/>
      <c r="H927" s="37"/>
      <c r="I927" s="11">
        <f t="shared" si="42"/>
        <v>0</v>
      </c>
      <c r="J927" s="11">
        <f t="shared" si="43"/>
        <v>0</v>
      </c>
      <c r="K927" s="11">
        <f t="shared" si="44"/>
        <v>0</v>
      </c>
    </row>
    <row r="928" spans="1:11">
      <c r="A928" s="14" t="s">
        <v>64</v>
      </c>
      <c r="B928" s="14" t="s">
        <v>15</v>
      </c>
      <c r="C928" s="14" t="s">
        <v>9</v>
      </c>
      <c r="D928" s="22">
        <v>7211256</v>
      </c>
      <c r="E928" s="1">
        <v>2020</v>
      </c>
      <c r="F928" s="30"/>
      <c r="G928" s="29"/>
      <c r="H928" s="37"/>
      <c r="I928" s="11">
        <f t="shared" si="42"/>
        <v>0</v>
      </c>
      <c r="J928" s="11">
        <f t="shared" si="43"/>
        <v>0</v>
      </c>
      <c r="K928" s="11">
        <f t="shared" si="44"/>
        <v>0</v>
      </c>
    </row>
    <row r="929" spans="1:11">
      <c r="A929" s="14" t="s">
        <v>64</v>
      </c>
      <c r="B929" s="14" t="s">
        <v>15</v>
      </c>
      <c r="C929" s="14" t="s">
        <v>9</v>
      </c>
      <c r="D929" s="22">
        <v>7289686</v>
      </c>
      <c r="E929" s="1">
        <v>2021</v>
      </c>
      <c r="F929" s="30"/>
      <c r="G929" s="29"/>
      <c r="H929" s="37"/>
      <c r="I929" s="11">
        <f t="shared" si="42"/>
        <v>0</v>
      </c>
      <c r="J929" s="11">
        <f t="shared" si="43"/>
        <v>0</v>
      </c>
      <c r="K929" s="11">
        <f t="shared" si="44"/>
        <v>0</v>
      </c>
    </row>
    <row r="930" spans="1:11">
      <c r="A930" s="14" t="s">
        <v>64</v>
      </c>
      <c r="B930" s="14" t="s">
        <v>15</v>
      </c>
      <c r="C930" s="14" t="s">
        <v>9</v>
      </c>
      <c r="D930" s="22">
        <v>7358479</v>
      </c>
      <c r="E930" s="1">
        <v>2022</v>
      </c>
      <c r="F930" s="30"/>
      <c r="G930" s="29"/>
      <c r="H930" s="37"/>
      <c r="I930" s="11">
        <f t="shared" si="42"/>
        <v>0</v>
      </c>
      <c r="J930" s="11">
        <f t="shared" si="43"/>
        <v>0</v>
      </c>
      <c r="K930" s="11">
        <f t="shared" si="44"/>
        <v>0</v>
      </c>
    </row>
    <row r="931" spans="1:11">
      <c r="A931" s="14" t="s">
        <v>64</v>
      </c>
      <c r="B931" s="14" t="s">
        <v>15</v>
      </c>
      <c r="C931" s="14" t="s">
        <v>9</v>
      </c>
      <c r="D931" s="22">
        <v>7422561</v>
      </c>
      <c r="E931" s="1">
        <v>2023</v>
      </c>
      <c r="F931" s="30"/>
      <c r="G931" s="29"/>
      <c r="H931" s="37"/>
      <c r="I931" s="11">
        <f t="shared" si="42"/>
        <v>0</v>
      </c>
      <c r="J931" s="11">
        <f t="shared" si="43"/>
        <v>0</v>
      </c>
      <c r="K931" s="11">
        <f t="shared" si="44"/>
        <v>0</v>
      </c>
    </row>
    <row r="932" spans="1:11">
      <c r="A932" s="14" t="s">
        <v>64</v>
      </c>
      <c r="B932" s="14" t="s">
        <v>15</v>
      </c>
      <c r="C932" s="14" t="s">
        <v>9</v>
      </c>
      <c r="D932" s="22">
        <v>7489835</v>
      </c>
      <c r="E932" s="1">
        <v>2024</v>
      </c>
      <c r="F932" s="30"/>
      <c r="G932" s="29"/>
      <c r="H932" s="37"/>
      <c r="I932" s="11">
        <f t="shared" si="42"/>
        <v>0</v>
      </c>
      <c r="J932" s="11">
        <f t="shared" si="43"/>
        <v>0</v>
      </c>
      <c r="K932" s="11">
        <f t="shared" si="44"/>
        <v>0</v>
      </c>
    </row>
    <row r="933" spans="1:11">
      <c r="A933" s="16" t="s">
        <v>65</v>
      </c>
      <c r="B933" s="14" t="s">
        <v>15</v>
      </c>
      <c r="C933" s="14" t="s">
        <v>9</v>
      </c>
      <c r="D933" s="22">
        <v>8682335</v>
      </c>
      <c r="E933" s="1">
        <v>2006</v>
      </c>
      <c r="F933" s="30">
        <v>3649</v>
      </c>
      <c r="G933" s="29">
        <v>9000</v>
      </c>
      <c r="H933" s="37">
        <v>44430</v>
      </c>
      <c r="I933" s="11">
        <f t="shared" si="42"/>
        <v>0.42027864623975003</v>
      </c>
      <c r="J933" s="11">
        <f t="shared" si="43"/>
        <v>1.0365875078535902</v>
      </c>
      <c r="K933" s="11">
        <f t="shared" si="44"/>
        <v>5.1172869971038892</v>
      </c>
    </row>
    <row r="934" spans="1:11">
      <c r="A934" s="14" t="s">
        <v>65</v>
      </c>
      <c r="B934" s="14" t="s">
        <v>15</v>
      </c>
      <c r="C934" s="14" t="s">
        <v>9</v>
      </c>
      <c r="D934" s="22">
        <v>8880156</v>
      </c>
      <c r="E934" s="1">
        <v>2007</v>
      </c>
      <c r="F934" s="30">
        <v>3786</v>
      </c>
      <c r="G934" s="29">
        <v>3727</v>
      </c>
      <c r="H934" s="37">
        <v>44489</v>
      </c>
      <c r="I934" s="11">
        <f t="shared" si="42"/>
        <v>0.42634386152675696</v>
      </c>
      <c r="J934" s="11">
        <f t="shared" si="43"/>
        <v>0.4196998341020135</v>
      </c>
      <c r="K934" s="11">
        <f t="shared" si="44"/>
        <v>5.0099345101595061</v>
      </c>
    </row>
    <row r="935" spans="1:11">
      <c r="A935" s="14" t="s">
        <v>65</v>
      </c>
      <c r="B935" s="14" t="s">
        <v>15</v>
      </c>
      <c r="C935" s="14" t="s">
        <v>9</v>
      </c>
      <c r="D935" s="22">
        <v>9078513</v>
      </c>
      <c r="E935" s="1">
        <v>2008</v>
      </c>
      <c r="F935" s="30">
        <v>4442</v>
      </c>
      <c r="G935" s="29">
        <v>1416</v>
      </c>
      <c r="H935" s="37">
        <v>47515</v>
      </c>
      <c r="I935" s="11">
        <f t="shared" si="42"/>
        <v>0.48928717731637333</v>
      </c>
      <c r="J935" s="11">
        <f t="shared" si="43"/>
        <v>0.15597267966681327</v>
      </c>
      <c r="K935" s="11">
        <f t="shared" si="44"/>
        <v>5.2337866344411248</v>
      </c>
    </row>
    <row r="936" spans="1:11">
      <c r="A936" s="14" t="s">
        <v>65</v>
      </c>
      <c r="B936" s="14" t="s">
        <v>15</v>
      </c>
      <c r="C936" s="14" t="s">
        <v>9</v>
      </c>
      <c r="D936" s="22">
        <v>9275244</v>
      </c>
      <c r="E936" s="1">
        <v>2009</v>
      </c>
      <c r="F936" s="30">
        <v>4377</v>
      </c>
      <c r="G936" s="29">
        <v>1217</v>
      </c>
      <c r="H936" s="37">
        <v>50675</v>
      </c>
      <c r="I936" s="11">
        <f t="shared" si="42"/>
        <v>0.47190133219136876</v>
      </c>
      <c r="J936" s="11">
        <f t="shared" si="43"/>
        <v>0.13120948624100887</v>
      </c>
      <c r="K936" s="11">
        <f t="shared" si="44"/>
        <v>5.463468130865345</v>
      </c>
    </row>
    <row r="937" spans="1:11">
      <c r="A937" s="14" t="s">
        <v>65</v>
      </c>
      <c r="B937" s="14" t="s">
        <v>15</v>
      </c>
      <c r="C937" s="14" t="s">
        <v>9</v>
      </c>
      <c r="D937" s="22">
        <v>9471852</v>
      </c>
      <c r="E937" s="1">
        <v>2010</v>
      </c>
      <c r="F937" s="30">
        <v>5471</v>
      </c>
      <c r="G937" s="29">
        <v>3117</v>
      </c>
      <c r="H937" s="37">
        <v>53029</v>
      </c>
      <c r="I937" s="11">
        <f t="shared" si="42"/>
        <v>0.57760615347452637</v>
      </c>
      <c r="J937" s="11">
        <f t="shared" si="43"/>
        <v>0.32908031079877514</v>
      </c>
      <c r="K937" s="11">
        <f t="shared" si="44"/>
        <v>5.5985883225371342</v>
      </c>
    </row>
    <row r="938" spans="1:11">
      <c r="A938" s="14" t="s">
        <v>65</v>
      </c>
      <c r="B938" s="14" t="s">
        <v>15</v>
      </c>
      <c r="C938" s="14" t="s">
        <v>9</v>
      </c>
      <c r="D938" s="22">
        <v>9670396</v>
      </c>
      <c r="E938" s="1">
        <v>2011</v>
      </c>
      <c r="F938" s="30">
        <v>6158</v>
      </c>
      <c r="G938" s="29">
        <v>1579</v>
      </c>
      <c r="H938" s="37">
        <v>57608</v>
      </c>
      <c r="I938" s="11">
        <f t="shared" si="42"/>
        <v>0.63678881402581644</v>
      </c>
      <c r="J938" s="11">
        <f t="shared" si="43"/>
        <v>0.16328183458050735</v>
      </c>
      <c r="K938" s="11">
        <f t="shared" si="44"/>
        <v>5.9571500484571676</v>
      </c>
    </row>
    <row r="939" spans="1:11">
      <c r="A939" s="14" t="s">
        <v>65</v>
      </c>
      <c r="B939" s="14" t="s">
        <v>15</v>
      </c>
      <c r="C939" s="14" t="s">
        <v>9</v>
      </c>
      <c r="D939" s="22">
        <v>9869002</v>
      </c>
      <c r="E939" s="1">
        <v>2012</v>
      </c>
      <c r="F939" s="30">
        <v>6676</v>
      </c>
      <c r="G939" s="29">
        <v>1717</v>
      </c>
      <c r="H939" s="37">
        <v>62567</v>
      </c>
      <c r="I939" s="11">
        <f t="shared" si="42"/>
        <v>0.67646151049518477</v>
      </c>
      <c r="J939" s="11">
        <f t="shared" si="43"/>
        <v>0.17397909130021455</v>
      </c>
      <c r="K939" s="11">
        <f t="shared" si="44"/>
        <v>6.3397494498430538</v>
      </c>
    </row>
    <row r="940" spans="1:11">
      <c r="A940" s="14" t="s">
        <v>65</v>
      </c>
      <c r="B940" s="14" t="s">
        <v>15</v>
      </c>
      <c r="C940" s="14" t="s">
        <v>9</v>
      </c>
      <c r="D940" s="22">
        <v>10064515</v>
      </c>
      <c r="E940" s="1">
        <v>2013</v>
      </c>
      <c r="F940" s="30">
        <v>7344</v>
      </c>
      <c r="G940" s="29">
        <v>1962</v>
      </c>
      <c r="H940" s="37">
        <v>67949</v>
      </c>
      <c r="I940" s="11">
        <f t="shared" si="42"/>
        <v>0.72969238954882565</v>
      </c>
      <c r="J940" s="11">
        <f t="shared" si="43"/>
        <v>0.19494232956083826</v>
      </c>
      <c r="K940" s="11">
        <f t="shared" si="44"/>
        <v>6.7513437060802239</v>
      </c>
    </row>
    <row r="941" spans="1:11">
      <c r="A941" s="14" t="s">
        <v>65</v>
      </c>
      <c r="B941" s="14" t="s">
        <v>15</v>
      </c>
      <c r="C941" s="14" t="s">
        <v>9</v>
      </c>
      <c r="D941" s="22">
        <v>10259770</v>
      </c>
      <c r="E941" s="1">
        <v>2014</v>
      </c>
      <c r="F941" s="30">
        <v>7720</v>
      </c>
      <c r="G941" s="29">
        <v>6061</v>
      </c>
      <c r="H941" s="37">
        <v>69608</v>
      </c>
      <c r="I941" s="11">
        <f t="shared" si="42"/>
        <v>0.75245351503981084</v>
      </c>
      <c r="J941" s="11">
        <f t="shared" si="43"/>
        <v>0.59075398376376853</v>
      </c>
      <c r="K941" s="11">
        <f t="shared" si="44"/>
        <v>6.7845575485610299</v>
      </c>
    </row>
    <row r="942" spans="1:11">
      <c r="A942" s="14" t="s">
        <v>65</v>
      </c>
      <c r="B942" s="14" t="s">
        <v>15</v>
      </c>
      <c r="C942" s="14" t="s">
        <v>9</v>
      </c>
      <c r="D942" s="22">
        <v>10461133</v>
      </c>
      <c r="E942" s="1">
        <v>2015</v>
      </c>
      <c r="F942" s="30">
        <v>7399</v>
      </c>
      <c r="G942" s="29">
        <v>1854</v>
      </c>
      <c r="H942" s="37">
        <v>75153</v>
      </c>
      <c r="I942" s="11">
        <f t="shared" si="42"/>
        <v>0.70728476542646002</v>
      </c>
      <c r="J942" s="11">
        <f t="shared" si="43"/>
        <v>0.1772274571023999</v>
      </c>
      <c r="K942" s="11">
        <f t="shared" si="44"/>
        <v>7.1840210806993854</v>
      </c>
    </row>
    <row r="943" spans="1:11">
      <c r="A943" s="14" t="s">
        <v>65</v>
      </c>
      <c r="B943" s="14" t="s">
        <v>15</v>
      </c>
      <c r="C943" s="14" t="s">
        <v>9</v>
      </c>
      <c r="D943" s="22">
        <v>10674238</v>
      </c>
      <c r="E943" s="1">
        <v>2016</v>
      </c>
      <c r="F943" s="30">
        <v>6574</v>
      </c>
      <c r="G943" s="29">
        <v>6055</v>
      </c>
      <c r="H943" s="37">
        <v>75672</v>
      </c>
      <c r="I943" s="11">
        <f t="shared" si="42"/>
        <v>0.61587534398239951</v>
      </c>
      <c r="J943" s="11">
        <f t="shared" si="43"/>
        <v>0.56725360629957844</v>
      </c>
      <c r="K943" s="11">
        <f t="shared" si="44"/>
        <v>7.0892179844594052</v>
      </c>
    </row>
    <row r="944" spans="1:11">
      <c r="A944" s="14" t="s">
        <v>65</v>
      </c>
      <c r="B944" s="14" t="s">
        <v>15</v>
      </c>
      <c r="C944" s="14" t="s">
        <v>9</v>
      </c>
      <c r="D944" s="22">
        <v>10901179</v>
      </c>
      <c r="E944" s="1">
        <v>2017</v>
      </c>
      <c r="F944" s="30">
        <v>7564</v>
      </c>
      <c r="G944" s="29">
        <v>3579</v>
      </c>
      <c r="H944" s="37">
        <v>79657</v>
      </c>
      <c r="I944" s="11">
        <f t="shared" si="42"/>
        <v>0.69386990159504769</v>
      </c>
      <c r="J944" s="11">
        <f t="shared" si="43"/>
        <v>0.32831311182029027</v>
      </c>
      <c r="K944" s="11">
        <f t="shared" si="44"/>
        <v>7.3071912680270641</v>
      </c>
    </row>
    <row r="945" spans="1:11">
      <c r="A945" s="14" t="s">
        <v>65</v>
      </c>
      <c r="B945" s="14" t="s">
        <v>15</v>
      </c>
      <c r="C945" s="14" t="s">
        <v>9</v>
      </c>
      <c r="D945" s="22">
        <v>11151092</v>
      </c>
      <c r="E945" s="1">
        <v>2018</v>
      </c>
      <c r="F945" s="30">
        <v>8319</v>
      </c>
      <c r="G945" s="29">
        <v>5067</v>
      </c>
      <c r="H945" s="37">
        <v>82909</v>
      </c>
      <c r="I945" s="11">
        <f t="shared" si="42"/>
        <v>0.74602559103628596</v>
      </c>
      <c r="J945" s="11">
        <f t="shared" si="43"/>
        <v>0.45439495970439492</v>
      </c>
      <c r="K945" s="11">
        <f t="shared" si="44"/>
        <v>7.4350565845927914</v>
      </c>
    </row>
    <row r="946" spans="1:11">
      <c r="A946" s="14" t="s">
        <v>65</v>
      </c>
      <c r="B946" s="14" t="s">
        <v>15</v>
      </c>
      <c r="C946" s="14" t="s">
        <v>9</v>
      </c>
      <c r="D946" s="22">
        <v>11398100</v>
      </c>
      <c r="E946" s="1">
        <v>2019</v>
      </c>
      <c r="F946" s="30">
        <v>9430</v>
      </c>
      <c r="G946" s="29">
        <v>9960</v>
      </c>
      <c r="H946" s="37">
        <v>82379</v>
      </c>
      <c r="I946" s="11">
        <f t="shared" si="42"/>
        <v>0.82733087093462943</v>
      </c>
      <c r="J946" s="11">
        <f t="shared" si="43"/>
        <v>0.87382984883445491</v>
      </c>
      <c r="K946" s="11">
        <f t="shared" si="44"/>
        <v>7.2274326422824853</v>
      </c>
    </row>
    <row r="947" spans="1:11">
      <c r="A947" s="14" t="s">
        <v>65</v>
      </c>
      <c r="B947" s="14" t="s">
        <v>15</v>
      </c>
      <c r="C947" s="14" t="s">
        <v>9</v>
      </c>
      <c r="D947" s="22">
        <v>11588191</v>
      </c>
      <c r="E947" s="1">
        <v>2020</v>
      </c>
      <c r="F947" s="30">
        <v>10304</v>
      </c>
      <c r="G947" s="29">
        <v>1312</v>
      </c>
      <c r="H947" s="37">
        <v>91371</v>
      </c>
      <c r="I947" s="11">
        <f t="shared" si="42"/>
        <v>0.88918106372254302</v>
      </c>
      <c r="J947" s="11">
        <f t="shared" si="43"/>
        <v>0.11321870687150393</v>
      </c>
      <c r="K947" s="11">
        <f t="shared" si="44"/>
        <v>7.8848372450885558</v>
      </c>
    </row>
    <row r="948" spans="1:11">
      <c r="A948" s="14" t="s">
        <v>65</v>
      </c>
      <c r="B948" s="14" t="s">
        <v>15</v>
      </c>
      <c r="C948" s="14" t="s">
        <v>9</v>
      </c>
      <c r="D948" s="22">
        <v>11732836</v>
      </c>
      <c r="E948" s="1">
        <v>2021</v>
      </c>
      <c r="F948" s="30">
        <v>15587</v>
      </c>
      <c r="G948" s="29">
        <v>26134</v>
      </c>
      <c r="H948" s="37">
        <v>80824</v>
      </c>
      <c r="I948" s="11">
        <f t="shared" si="42"/>
        <v>1.3284938100217203</v>
      </c>
      <c r="J948" s="11">
        <f t="shared" si="43"/>
        <v>2.2274239578563955</v>
      </c>
      <c r="K948" s="11">
        <f t="shared" si="44"/>
        <v>6.8887010778979612</v>
      </c>
    </row>
    <row r="949" spans="1:11">
      <c r="A949" s="14" t="s">
        <v>65</v>
      </c>
      <c r="B949" s="14" t="s">
        <v>15</v>
      </c>
      <c r="C949" s="14" t="s">
        <v>9</v>
      </c>
      <c r="D949" s="22">
        <v>11876572</v>
      </c>
      <c r="E949" s="1">
        <v>2022</v>
      </c>
      <c r="F949" s="30">
        <v>18665</v>
      </c>
      <c r="G949" s="29">
        <v>10660</v>
      </c>
      <c r="H949" s="37">
        <v>88829</v>
      </c>
      <c r="I949" s="11">
        <f t="shared" si="42"/>
        <v>1.5715814293888843</v>
      </c>
      <c r="J949" s="11">
        <f t="shared" si="43"/>
        <v>0.89756539176455974</v>
      </c>
      <c r="K949" s="11">
        <f t="shared" si="44"/>
        <v>7.4793467340576054</v>
      </c>
    </row>
    <row r="950" spans="1:11">
      <c r="A950" s="14" t="s">
        <v>65</v>
      </c>
      <c r="B950" s="14" t="s">
        <v>15</v>
      </c>
      <c r="C950" s="14" t="s">
        <v>9</v>
      </c>
      <c r="D950" s="22">
        <v>12029112</v>
      </c>
      <c r="E950" s="1">
        <v>2023</v>
      </c>
      <c r="F950" s="30">
        <v>19971</v>
      </c>
      <c r="G950" s="29">
        <v>4419</v>
      </c>
      <c r="H950" s="37">
        <v>104381</v>
      </c>
      <c r="I950" s="11">
        <f t="shared" si="42"/>
        <v>1.6602223006985055</v>
      </c>
      <c r="J950" s="11">
        <f t="shared" si="43"/>
        <v>0.36735878758132773</v>
      </c>
      <c r="K950" s="11">
        <f t="shared" si="44"/>
        <v>8.6773653782590099</v>
      </c>
    </row>
    <row r="951" spans="1:11">
      <c r="A951" s="14" t="s">
        <v>65</v>
      </c>
      <c r="B951" s="14" t="s">
        <v>15</v>
      </c>
      <c r="C951" s="14" t="s">
        <v>9</v>
      </c>
      <c r="D951" s="22">
        <v>12187069</v>
      </c>
      <c r="E951" s="1">
        <v>2024</v>
      </c>
      <c r="F951" s="30">
        <v>19317</v>
      </c>
      <c r="G951" s="29">
        <v>5086</v>
      </c>
      <c r="H951" s="37">
        <v>118612</v>
      </c>
      <c r="I951" s="11">
        <f t="shared" si="42"/>
        <v>1.5850406689253995</v>
      </c>
      <c r="J951" s="11">
        <f t="shared" si="43"/>
        <v>0.41732757892812455</v>
      </c>
      <c r="K951" s="11">
        <f t="shared" si="44"/>
        <v>9.7326108517150427</v>
      </c>
    </row>
    <row r="952" spans="1:11">
      <c r="A952" s="16" t="s">
        <v>66</v>
      </c>
      <c r="B952" s="14" t="s">
        <v>5</v>
      </c>
      <c r="C952" s="14" t="s">
        <v>13</v>
      </c>
      <c r="D952" s="22">
        <v>51086252</v>
      </c>
      <c r="E952" s="1">
        <v>2006</v>
      </c>
      <c r="F952" s="30">
        <v>900</v>
      </c>
      <c r="G952" s="29">
        <v>78</v>
      </c>
      <c r="H952" s="37"/>
      <c r="I952" s="11">
        <f t="shared" si="42"/>
        <v>1.7617264229914536E-2</v>
      </c>
      <c r="J952" s="11">
        <f t="shared" si="43"/>
        <v>1.5268295665925931E-3</v>
      </c>
      <c r="K952" s="11">
        <f t="shared" si="44"/>
        <v>0</v>
      </c>
    </row>
    <row r="953" spans="1:11">
      <c r="A953" s="14" t="s">
        <v>66</v>
      </c>
      <c r="B953" s="14" t="s">
        <v>5</v>
      </c>
      <c r="C953" s="14" t="s">
        <v>13</v>
      </c>
      <c r="D953" s="22">
        <v>52259233</v>
      </c>
      <c r="E953" s="1">
        <v>2007</v>
      </c>
      <c r="F953" s="30">
        <v>1464</v>
      </c>
      <c r="G953" s="29">
        <v>107</v>
      </c>
      <c r="H953" s="37"/>
      <c r="I953" s="11">
        <f t="shared" si="42"/>
        <v>2.8014188421020263E-2</v>
      </c>
      <c r="J953" s="11">
        <f t="shared" si="43"/>
        <v>2.047485082683858E-3</v>
      </c>
      <c r="K953" s="11">
        <f t="shared" si="44"/>
        <v>0</v>
      </c>
    </row>
    <row r="954" spans="1:11">
      <c r="A954" s="14" t="s">
        <v>66</v>
      </c>
      <c r="B954" s="14" t="s">
        <v>5</v>
      </c>
      <c r="C954" s="14" t="s">
        <v>13</v>
      </c>
      <c r="D954" s="22">
        <v>53362807</v>
      </c>
      <c r="E954" s="1">
        <v>2008</v>
      </c>
      <c r="F954" s="30">
        <v>1917</v>
      </c>
      <c r="G954" s="29">
        <v>143</v>
      </c>
      <c r="H954" s="37"/>
      <c r="I954" s="11">
        <f t="shared" si="42"/>
        <v>3.5923897331712709E-2</v>
      </c>
      <c r="J954" s="11">
        <f t="shared" si="43"/>
        <v>2.6797690758658928E-3</v>
      </c>
      <c r="K954" s="11">
        <f t="shared" si="44"/>
        <v>0</v>
      </c>
    </row>
    <row r="955" spans="1:11">
      <c r="A955" s="14" t="s">
        <v>66</v>
      </c>
      <c r="B955" s="14" t="s">
        <v>5</v>
      </c>
      <c r="C955" s="14" t="s">
        <v>13</v>
      </c>
      <c r="D955" s="22">
        <v>54430137</v>
      </c>
      <c r="E955" s="1">
        <v>2009</v>
      </c>
      <c r="F955" s="30">
        <v>1914</v>
      </c>
      <c r="G955" s="29">
        <v>115</v>
      </c>
      <c r="H955" s="37"/>
      <c r="I955" s="11">
        <f t="shared" si="42"/>
        <v>3.516434287130308E-2</v>
      </c>
      <c r="J955" s="11">
        <f t="shared" si="43"/>
        <v>2.1128001202716062E-3</v>
      </c>
      <c r="K955" s="11">
        <f t="shared" si="44"/>
        <v>0</v>
      </c>
    </row>
    <row r="956" spans="1:11">
      <c r="A956" s="14" t="s">
        <v>66</v>
      </c>
      <c r="B956" s="14" t="s">
        <v>5</v>
      </c>
      <c r="C956" s="14" t="s">
        <v>13</v>
      </c>
      <c r="D956" s="22">
        <v>55464540</v>
      </c>
      <c r="E956" s="1">
        <v>2010</v>
      </c>
      <c r="F956" s="30">
        <v>2364</v>
      </c>
      <c r="G956" s="29">
        <v>140</v>
      </c>
      <c r="H956" s="37"/>
      <c r="I956" s="11">
        <f t="shared" si="42"/>
        <v>4.2621826485895312E-2</v>
      </c>
      <c r="J956" s="11">
        <f t="shared" si="43"/>
        <v>2.5241352402814482E-3</v>
      </c>
      <c r="K956" s="11">
        <f t="shared" si="44"/>
        <v>0</v>
      </c>
    </row>
    <row r="957" spans="1:11">
      <c r="A957" s="14" t="s">
        <v>66</v>
      </c>
      <c r="B957" s="14" t="s">
        <v>5</v>
      </c>
      <c r="C957" s="14" t="s">
        <v>13</v>
      </c>
      <c r="D957" s="22">
        <v>56612518</v>
      </c>
      <c r="E957" s="1">
        <v>2011</v>
      </c>
      <c r="F957" s="30">
        <v>2168</v>
      </c>
      <c r="G957" s="29">
        <v>123</v>
      </c>
      <c r="H957" s="37"/>
      <c r="I957" s="11">
        <f t="shared" si="42"/>
        <v>3.8295417278560194E-2</v>
      </c>
      <c r="J957" s="11">
        <f t="shared" si="43"/>
        <v>2.1726643566710811E-3</v>
      </c>
      <c r="K957" s="11">
        <f t="shared" si="44"/>
        <v>0</v>
      </c>
    </row>
    <row r="958" spans="1:11">
      <c r="A958" s="14" t="s">
        <v>66</v>
      </c>
      <c r="B958" s="14" t="s">
        <v>5</v>
      </c>
      <c r="C958" s="14" t="s">
        <v>13</v>
      </c>
      <c r="D958" s="22">
        <v>57849354</v>
      </c>
      <c r="E958" s="1">
        <v>2012</v>
      </c>
      <c r="F958" s="30">
        <v>2591</v>
      </c>
      <c r="G958" s="29">
        <v>129</v>
      </c>
      <c r="H958" s="37">
        <v>10298</v>
      </c>
      <c r="I958" s="11">
        <f t="shared" si="42"/>
        <v>4.4788745609847261E-2</v>
      </c>
      <c r="J958" s="11">
        <f t="shared" si="43"/>
        <v>2.2299298277384393E-3</v>
      </c>
      <c r="K958" s="11">
        <f t="shared" si="44"/>
        <v>0.17801408810891822</v>
      </c>
    </row>
    <row r="959" spans="1:11">
      <c r="A959" s="14" t="s">
        <v>66</v>
      </c>
      <c r="B959" s="14" t="s">
        <v>5</v>
      </c>
      <c r="C959" s="14" t="s">
        <v>13</v>
      </c>
      <c r="D959" s="22">
        <v>59117380</v>
      </c>
      <c r="E959" s="1">
        <v>2013</v>
      </c>
      <c r="F959" s="30">
        <v>2695</v>
      </c>
      <c r="G959" s="29">
        <v>149</v>
      </c>
      <c r="H959" s="37">
        <v>12748</v>
      </c>
      <c r="I959" s="11">
        <f t="shared" si="42"/>
        <v>4.5587270613142869E-2</v>
      </c>
      <c r="J959" s="11">
        <f t="shared" si="43"/>
        <v>2.520409395680255E-3</v>
      </c>
      <c r="K959" s="11">
        <f t="shared" si="44"/>
        <v>0.21563878507471068</v>
      </c>
    </row>
    <row r="960" spans="1:11">
      <c r="A960" s="14" t="s">
        <v>66</v>
      </c>
      <c r="B960" s="14" t="s">
        <v>5</v>
      </c>
      <c r="C960" s="14" t="s">
        <v>13</v>
      </c>
      <c r="D960" s="22">
        <v>60373573</v>
      </c>
      <c r="E960" s="1">
        <v>2014</v>
      </c>
      <c r="F960" s="30">
        <v>3175</v>
      </c>
      <c r="G960" s="29">
        <v>135</v>
      </c>
      <c r="H960" s="37">
        <v>15629</v>
      </c>
      <c r="I960" s="11">
        <f t="shared" si="42"/>
        <v>5.2589234697108286E-2</v>
      </c>
      <c r="J960" s="11">
        <f t="shared" si="43"/>
        <v>2.2360776957825569E-3</v>
      </c>
      <c r="K960" s="11">
        <f t="shared" si="44"/>
        <v>0.25887154301767101</v>
      </c>
    </row>
    <row r="961" spans="1:11">
      <c r="A961" s="14" t="s">
        <v>66</v>
      </c>
      <c r="B961" s="14" t="s">
        <v>5</v>
      </c>
      <c r="C961" s="14" t="s">
        <v>13</v>
      </c>
      <c r="D961" s="22">
        <v>61488242</v>
      </c>
      <c r="E961" s="1">
        <v>2015</v>
      </c>
      <c r="F961" s="30">
        <v>3902</v>
      </c>
      <c r="G961" s="29">
        <v>163</v>
      </c>
      <c r="H961" s="37">
        <v>19208</v>
      </c>
      <c r="I961" s="11">
        <f t="shared" si="42"/>
        <v>6.3459287061744266E-2</v>
      </c>
      <c r="J961" s="11">
        <f t="shared" si="43"/>
        <v>2.6509133242092042E-3</v>
      </c>
      <c r="K961" s="11">
        <f t="shared" si="44"/>
        <v>0.3123849271865668</v>
      </c>
    </row>
    <row r="962" spans="1:11">
      <c r="A962" s="14" t="s">
        <v>66</v>
      </c>
      <c r="B962" s="14" t="s">
        <v>5</v>
      </c>
      <c r="C962" s="14" t="s">
        <v>13</v>
      </c>
      <c r="D962" s="22">
        <v>62613958</v>
      </c>
      <c r="E962" s="1">
        <v>2016</v>
      </c>
      <c r="F962" s="30">
        <v>4413</v>
      </c>
      <c r="G962" s="29">
        <v>180</v>
      </c>
      <c r="H962" s="37">
        <v>23375</v>
      </c>
      <c r="I962" s="11">
        <f t="shared" ref="I962:I1025" si="45">(F962/D962)*1000</f>
        <v>7.0479492767411375E-2</v>
      </c>
      <c r="J962" s="11">
        <f t="shared" ref="J962:J1025" si="46">(G962/D962)*1000</f>
        <v>2.8747583725660659E-3</v>
      </c>
      <c r="K962" s="11">
        <f t="shared" ref="K962:K1025" si="47">(H962/D962)*1000</f>
        <v>0.37331931643739885</v>
      </c>
    </row>
    <row r="963" spans="1:11">
      <c r="A963" s="14" t="s">
        <v>66</v>
      </c>
      <c r="B963" s="14" t="s">
        <v>5</v>
      </c>
      <c r="C963" s="14" t="s">
        <v>13</v>
      </c>
      <c r="D963" s="22">
        <v>63803126</v>
      </c>
      <c r="E963" s="1">
        <v>2017</v>
      </c>
      <c r="F963" s="30">
        <v>5387</v>
      </c>
      <c r="G963" s="29">
        <v>194</v>
      </c>
      <c r="H963" s="37">
        <v>28555</v>
      </c>
      <c r="I963" s="11">
        <f t="shared" si="45"/>
        <v>8.4431599793401979E-2</v>
      </c>
      <c r="J963" s="11">
        <f t="shared" si="46"/>
        <v>3.0406033710636687E-3</v>
      </c>
      <c r="K963" s="11">
        <f t="shared" si="47"/>
        <v>0.44754860443671679</v>
      </c>
    </row>
    <row r="964" spans="1:11">
      <c r="A964" s="14" t="s">
        <v>66</v>
      </c>
      <c r="B964" s="14" t="s">
        <v>5</v>
      </c>
      <c r="C964" s="14" t="s">
        <v>13</v>
      </c>
      <c r="D964" s="22">
        <v>65041698</v>
      </c>
      <c r="E964" s="1">
        <v>2018</v>
      </c>
      <c r="F964" s="30">
        <v>10411</v>
      </c>
      <c r="G964" s="29">
        <v>259</v>
      </c>
      <c r="H964" s="37">
        <v>38741</v>
      </c>
      <c r="I964" s="11">
        <f t="shared" si="45"/>
        <v>0.16006654684814653</v>
      </c>
      <c r="J964" s="11">
        <f t="shared" si="46"/>
        <v>3.9820608619412119E-3</v>
      </c>
      <c r="K964" s="11">
        <f t="shared" si="47"/>
        <v>0.59563328128364668</v>
      </c>
    </row>
    <row r="965" spans="1:11">
      <c r="A965" s="14" t="s">
        <v>66</v>
      </c>
      <c r="B965" s="14" t="s">
        <v>5</v>
      </c>
      <c r="C965" s="14" t="s">
        <v>13</v>
      </c>
      <c r="D965" s="22">
        <v>66321975</v>
      </c>
      <c r="E965" s="1">
        <v>2019</v>
      </c>
      <c r="F965" s="30">
        <v>13570</v>
      </c>
      <c r="G965" s="29">
        <v>295</v>
      </c>
      <c r="H965" s="37">
        <v>52056</v>
      </c>
      <c r="I965" s="11">
        <f t="shared" si="45"/>
        <v>0.20460789956873271</v>
      </c>
      <c r="J965" s="11">
        <f t="shared" si="46"/>
        <v>4.4479978167115799E-3</v>
      </c>
      <c r="K965" s="11">
        <f t="shared" si="47"/>
        <v>0.78489821812453564</v>
      </c>
    </row>
    <row r="966" spans="1:11">
      <c r="A966" s="14" t="s">
        <v>66</v>
      </c>
      <c r="B966" s="14" t="s">
        <v>5</v>
      </c>
      <c r="C966" s="14" t="s">
        <v>13</v>
      </c>
      <c r="D966" s="22">
        <v>67594654</v>
      </c>
      <c r="E966" s="1">
        <v>2020</v>
      </c>
      <c r="F966" s="30">
        <v>14337</v>
      </c>
      <c r="G966" s="29">
        <v>217</v>
      </c>
      <c r="H966" s="37">
        <v>66614</v>
      </c>
      <c r="I966" s="11">
        <f t="shared" si="45"/>
        <v>0.21210257249042211</v>
      </c>
      <c r="J966" s="11">
        <f t="shared" si="46"/>
        <v>3.2103130522718555E-3</v>
      </c>
      <c r="K966" s="11">
        <f t="shared" si="47"/>
        <v>0.98549213670063318</v>
      </c>
    </row>
    <row r="967" spans="1:11">
      <c r="A967" s="14" t="s">
        <v>66</v>
      </c>
      <c r="B967" s="14" t="s">
        <v>5</v>
      </c>
      <c r="C967" s="14" t="s">
        <v>13</v>
      </c>
      <c r="D967" s="22">
        <v>68867963</v>
      </c>
      <c r="E967" s="1">
        <v>2021</v>
      </c>
      <c r="F967" s="30">
        <v>19286</v>
      </c>
      <c r="G967" s="29">
        <v>76</v>
      </c>
      <c r="H967" s="37"/>
      <c r="I967" s="11">
        <f t="shared" si="45"/>
        <v>0.28004313123070013</v>
      </c>
      <c r="J967" s="11">
        <f t="shared" si="46"/>
        <v>1.1035610273531686E-3</v>
      </c>
      <c r="K967" s="11">
        <f t="shared" si="47"/>
        <v>0</v>
      </c>
    </row>
    <row r="968" spans="1:11">
      <c r="A968" s="14" t="s">
        <v>66</v>
      </c>
      <c r="B968" s="14" t="s">
        <v>5</v>
      </c>
      <c r="C968" s="14" t="s">
        <v>13</v>
      </c>
      <c r="D968" s="22">
        <v>70183982</v>
      </c>
      <c r="E968" s="1">
        <v>2022</v>
      </c>
      <c r="F968" s="30">
        <v>18587</v>
      </c>
      <c r="G968" s="29">
        <v>13</v>
      </c>
      <c r="H968" s="37"/>
      <c r="I968" s="11">
        <f t="shared" si="45"/>
        <v>0.26483250836351807</v>
      </c>
      <c r="J968" s="11">
        <f t="shared" si="46"/>
        <v>1.852274497619699E-4</v>
      </c>
      <c r="K968" s="11">
        <f t="shared" si="47"/>
        <v>0</v>
      </c>
    </row>
    <row r="969" spans="1:11">
      <c r="A969" s="14" t="s">
        <v>66</v>
      </c>
      <c r="B969" s="14" t="s">
        <v>5</v>
      </c>
      <c r="C969" s="14" t="s">
        <v>13</v>
      </c>
      <c r="D969" s="22">
        <v>71693890</v>
      </c>
      <c r="E969" s="1">
        <v>2023</v>
      </c>
      <c r="F969" s="30"/>
      <c r="G969" s="29"/>
      <c r="H969" s="37"/>
      <c r="I969" s="11">
        <f t="shared" si="45"/>
        <v>0</v>
      </c>
      <c r="J969" s="11">
        <f t="shared" si="46"/>
        <v>0</v>
      </c>
      <c r="K969" s="11">
        <f t="shared" si="47"/>
        <v>0</v>
      </c>
    </row>
    <row r="970" spans="1:11">
      <c r="A970" s="14" t="s">
        <v>66</v>
      </c>
      <c r="B970" s="14" t="s">
        <v>5</v>
      </c>
      <c r="C970" s="14" t="s">
        <v>13</v>
      </c>
      <c r="D970" s="22">
        <v>73289803</v>
      </c>
      <c r="E970" s="1">
        <v>2024</v>
      </c>
      <c r="F970" s="30"/>
      <c r="G970" s="29"/>
      <c r="H970" s="37"/>
      <c r="I970" s="11">
        <f t="shared" si="45"/>
        <v>0</v>
      </c>
      <c r="J970" s="11">
        <f t="shared" si="46"/>
        <v>0</v>
      </c>
      <c r="K970" s="11">
        <f t="shared" si="47"/>
        <v>0</v>
      </c>
    </row>
    <row r="971" spans="1:11">
      <c r="A971" s="16" t="s">
        <v>67</v>
      </c>
      <c r="B971" s="14" t="s">
        <v>15</v>
      </c>
      <c r="C971" s="14" t="s">
        <v>9</v>
      </c>
      <c r="D971" s="22">
        <v>3546545</v>
      </c>
      <c r="E971" s="1">
        <v>2006</v>
      </c>
      <c r="F971" s="30">
        <v>1874</v>
      </c>
      <c r="G971" s="29">
        <v>16</v>
      </c>
      <c r="H971" s="37">
        <v>38611</v>
      </c>
      <c r="I971" s="11">
        <f t="shared" si="45"/>
        <v>0.52840158520475555</v>
      </c>
      <c r="J971" s="11">
        <f t="shared" si="46"/>
        <v>4.51143295799151E-3</v>
      </c>
      <c r="K971" s="11">
        <f t="shared" si="47"/>
        <v>10.886933621313137</v>
      </c>
    </row>
    <row r="972" spans="1:11">
      <c r="A972" s="14" t="s">
        <v>67</v>
      </c>
      <c r="B972" s="14" t="s">
        <v>15</v>
      </c>
      <c r="C972" s="14" t="s">
        <v>9</v>
      </c>
      <c r="D972" s="22">
        <v>3571334</v>
      </c>
      <c r="E972" s="1">
        <v>2007</v>
      </c>
      <c r="F972" s="30">
        <v>2028</v>
      </c>
      <c r="G972" s="29">
        <v>43</v>
      </c>
      <c r="H972" s="37">
        <v>40612</v>
      </c>
      <c r="I972" s="11">
        <f t="shared" si="45"/>
        <v>0.5678550368013745</v>
      </c>
      <c r="J972" s="11">
        <f t="shared" si="46"/>
        <v>1.2040318827642555E-2</v>
      </c>
      <c r="K972" s="11">
        <f t="shared" si="47"/>
        <v>11.371661121586499</v>
      </c>
    </row>
    <row r="973" spans="1:11">
      <c r="A973" s="14" t="s">
        <v>67</v>
      </c>
      <c r="B973" s="14" t="s">
        <v>15</v>
      </c>
      <c r="C973" s="14" t="s">
        <v>9</v>
      </c>
      <c r="D973" s="22">
        <v>3617515</v>
      </c>
      <c r="E973" s="1">
        <v>2008</v>
      </c>
      <c r="F973" s="30">
        <v>1826</v>
      </c>
      <c r="G973" s="29">
        <v>39</v>
      </c>
      <c r="H973" s="37">
        <v>42442</v>
      </c>
      <c r="I973" s="11">
        <f t="shared" si="45"/>
        <v>0.50476639350493369</v>
      </c>
      <c r="J973" s="11">
        <f t="shared" si="46"/>
        <v>1.0780881350872077E-2</v>
      </c>
      <c r="K973" s="11">
        <f t="shared" si="47"/>
        <v>11.732363238300325</v>
      </c>
    </row>
    <row r="974" spans="1:11">
      <c r="A974" s="14" t="s">
        <v>67</v>
      </c>
      <c r="B974" s="14" t="s">
        <v>15</v>
      </c>
      <c r="C974" s="14" t="s">
        <v>9</v>
      </c>
      <c r="D974" s="22">
        <v>3667027</v>
      </c>
      <c r="E974" s="1">
        <v>2009</v>
      </c>
      <c r="F974" s="30">
        <v>1772</v>
      </c>
      <c r="G974" s="29">
        <v>52</v>
      </c>
      <c r="H974" s="37">
        <v>44201</v>
      </c>
      <c r="I974" s="11">
        <f t="shared" si="45"/>
        <v>0.48322523941056339</v>
      </c>
      <c r="J974" s="11">
        <f t="shared" si="46"/>
        <v>1.418042463281563E-2</v>
      </c>
      <c r="K974" s="11">
        <f t="shared" si="47"/>
        <v>12.053633638366994</v>
      </c>
    </row>
    <row r="975" spans="1:11">
      <c r="A975" s="14" t="s">
        <v>67</v>
      </c>
      <c r="B975" s="14" t="s">
        <v>15</v>
      </c>
      <c r="C975" s="14" t="s">
        <v>9</v>
      </c>
      <c r="D975" s="22">
        <v>3718465</v>
      </c>
      <c r="E975" s="1">
        <v>2010</v>
      </c>
      <c r="F975" s="30">
        <v>1845</v>
      </c>
      <c r="G975" s="29">
        <v>63</v>
      </c>
      <c r="H975" s="37">
        <v>46035</v>
      </c>
      <c r="I975" s="11">
        <f t="shared" si="45"/>
        <v>0.49617247977323969</v>
      </c>
      <c r="J975" s="11">
        <f t="shared" si="46"/>
        <v>1.6942474919086237E-2</v>
      </c>
      <c r="K975" s="11">
        <f t="shared" si="47"/>
        <v>12.3801084587323</v>
      </c>
    </row>
    <row r="976" spans="1:11">
      <c r="A976" s="14" t="s">
        <v>67</v>
      </c>
      <c r="B976" s="14" t="s">
        <v>15</v>
      </c>
      <c r="C976" s="14" t="s">
        <v>9</v>
      </c>
      <c r="D976" s="22">
        <v>3771018</v>
      </c>
      <c r="E976" s="1">
        <v>2011</v>
      </c>
      <c r="F976" s="30">
        <v>1773</v>
      </c>
      <c r="G976" s="29">
        <v>55</v>
      </c>
      <c r="H976" s="37">
        <v>47816</v>
      </c>
      <c r="I976" s="11">
        <f t="shared" si="45"/>
        <v>0.47016482021565531</v>
      </c>
      <c r="J976" s="11">
        <f t="shared" si="46"/>
        <v>1.4584921100880452E-2</v>
      </c>
      <c r="K976" s="11">
        <f t="shared" si="47"/>
        <v>12.679865224721812</v>
      </c>
    </row>
    <row r="977" spans="1:11">
      <c r="A977" s="14" t="s">
        <v>67</v>
      </c>
      <c r="B977" s="14" t="s">
        <v>15</v>
      </c>
      <c r="C977" s="14" t="s">
        <v>9</v>
      </c>
      <c r="D977" s="22">
        <v>3824548</v>
      </c>
      <c r="E977" s="1">
        <v>2012</v>
      </c>
      <c r="F977" s="30">
        <v>1938</v>
      </c>
      <c r="G977" s="29">
        <v>75</v>
      </c>
      <c r="H977" s="37">
        <v>49734</v>
      </c>
      <c r="I977" s="11">
        <f t="shared" si="45"/>
        <v>0.50672654650954829</v>
      </c>
      <c r="J977" s="11">
        <f t="shared" si="46"/>
        <v>1.9610160468635771E-2</v>
      </c>
      <c r="K977" s="11">
        <f t="shared" si="47"/>
        <v>13.003889609961753</v>
      </c>
    </row>
    <row r="978" spans="1:11">
      <c r="A978" s="14" t="s">
        <v>67</v>
      </c>
      <c r="B978" s="14" t="s">
        <v>15</v>
      </c>
      <c r="C978" s="14" t="s">
        <v>9</v>
      </c>
      <c r="D978" s="22">
        <v>3878354</v>
      </c>
      <c r="E978" s="1">
        <v>2013</v>
      </c>
      <c r="F978" s="30">
        <v>1985</v>
      </c>
      <c r="G978" s="29">
        <v>73</v>
      </c>
      <c r="H978" s="37">
        <v>51720</v>
      </c>
      <c r="I978" s="11">
        <f t="shared" si="45"/>
        <v>0.51181506381315378</v>
      </c>
      <c r="J978" s="11">
        <f t="shared" si="46"/>
        <v>1.8822417963909432E-2</v>
      </c>
      <c r="K978" s="11">
        <f t="shared" si="47"/>
        <v>13.335554206758847</v>
      </c>
    </row>
    <row r="979" spans="1:11">
      <c r="A979" s="14" t="s">
        <v>67</v>
      </c>
      <c r="B979" s="14" t="s">
        <v>15</v>
      </c>
      <c r="C979" s="14" t="s">
        <v>9</v>
      </c>
      <c r="D979" s="22">
        <v>3929860</v>
      </c>
      <c r="E979" s="1">
        <v>2014</v>
      </c>
      <c r="F979" s="30">
        <v>2077</v>
      </c>
      <c r="G979" s="29">
        <v>89</v>
      </c>
      <c r="H979" s="37">
        <v>53781</v>
      </c>
      <c r="I979" s="11">
        <f t="shared" si="45"/>
        <v>0.52851755533276001</v>
      </c>
      <c r="J979" s="11">
        <f t="shared" si="46"/>
        <v>2.264711720010382E-2</v>
      </c>
      <c r="K979" s="11">
        <f t="shared" si="47"/>
        <v>13.685220338638018</v>
      </c>
    </row>
    <row r="980" spans="1:11">
      <c r="A980" s="14" t="s">
        <v>67</v>
      </c>
      <c r="B980" s="14" t="s">
        <v>15</v>
      </c>
      <c r="C980" s="14" t="s">
        <v>9</v>
      </c>
      <c r="D980" s="22">
        <v>3975594</v>
      </c>
      <c r="E980" s="1">
        <v>2015</v>
      </c>
      <c r="F980" s="30">
        <v>2162</v>
      </c>
      <c r="G980" s="29">
        <v>86</v>
      </c>
      <c r="H980" s="37">
        <v>55946</v>
      </c>
      <c r="I980" s="11">
        <f t="shared" si="45"/>
        <v>0.54381810617482573</v>
      </c>
      <c r="J980" s="11">
        <f t="shared" si="46"/>
        <v>2.1631987572171607E-2</v>
      </c>
      <c r="K980" s="11">
        <f t="shared" si="47"/>
        <v>14.072362519915263</v>
      </c>
    </row>
    <row r="981" spans="1:11">
      <c r="A981" s="14" t="s">
        <v>67</v>
      </c>
      <c r="B981" s="14" t="s">
        <v>15</v>
      </c>
      <c r="C981" s="14" t="s">
        <v>9</v>
      </c>
      <c r="D981" s="22">
        <v>4015416</v>
      </c>
      <c r="E981" s="1">
        <v>2016</v>
      </c>
      <c r="F981" s="30">
        <v>2220</v>
      </c>
      <c r="G981" s="29">
        <v>69</v>
      </c>
      <c r="H981" s="37">
        <v>58183</v>
      </c>
      <c r="I981" s="11">
        <f t="shared" si="45"/>
        <v>0.55286924194155729</v>
      </c>
      <c r="J981" s="11">
        <f t="shared" si="46"/>
        <v>1.7183773736021375E-2</v>
      </c>
      <c r="K981" s="11">
        <f t="shared" si="47"/>
        <v>14.489905902651183</v>
      </c>
    </row>
    <row r="982" spans="1:11">
      <c r="A982" s="14" t="s">
        <v>67</v>
      </c>
      <c r="B982" s="14" t="s">
        <v>15</v>
      </c>
      <c r="C982" s="14" t="s">
        <v>9</v>
      </c>
      <c r="D982" s="22">
        <v>4048094</v>
      </c>
      <c r="E982" s="1">
        <v>2017</v>
      </c>
      <c r="F982" s="30">
        <v>2146</v>
      </c>
      <c r="G982" s="29">
        <v>30</v>
      </c>
      <c r="H982" s="37">
        <v>60368</v>
      </c>
      <c r="I982" s="11">
        <f t="shared" si="45"/>
        <v>0.53012602968211697</v>
      </c>
      <c r="J982" s="11">
        <f t="shared" si="46"/>
        <v>7.4108951027322982E-3</v>
      </c>
      <c r="K982" s="11">
        <f t="shared" si="47"/>
        <v>14.912697185391446</v>
      </c>
    </row>
    <row r="983" spans="1:11">
      <c r="A983" s="14" t="s">
        <v>67</v>
      </c>
      <c r="B983" s="14" t="s">
        <v>15</v>
      </c>
      <c r="C983" s="14" t="s">
        <v>9</v>
      </c>
      <c r="D983" s="22">
        <v>4071295</v>
      </c>
      <c r="E983" s="1">
        <v>2018</v>
      </c>
      <c r="F983" s="30">
        <v>2353</v>
      </c>
      <c r="G983" s="29">
        <v>62</v>
      </c>
      <c r="H983" s="37">
        <v>62689</v>
      </c>
      <c r="I983" s="11">
        <f t="shared" si="45"/>
        <v>0.57794878533734351</v>
      </c>
      <c r="J983" s="11">
        <f t="shared" si="46"/>
        <v>1.5228569779394517E-2</v>
      </c>
      <c r="K983" s="11">
        <f t="shared" si="47"/>
        <v>15.397803401620369</v>
      </c>
    </row>
    <row r="984" spans="1:11">
      <c r="A984" s="14" t="s">
        <v>67</v>
      </c>
      <c r="B984" s="14" t="s">
        <v>15</v>
      </c>
      <c r="C984" s="14" t="s">
        <v>9</v>
      </c>
      <c r="D984" s="22">
        <v>4087989</v>
      </c>
      <c r="E984" s="1">
        <v>2019</v>
      </c>
      <c r="F984" s="30">
        <v>2617</v>
      </c>
      <c r="G984" s="29">
        <v>79</v>
      </c>
      <c r="H984" s="37">
        <v>65289</v>
      </c>
      <c r="I984" s="11">
        <f t="shared" si="45"/>
        <v>0.64016806307453378</v>
      </c>
      <c r="J984" s="11">
        <f t="shared" si="46"/>
        <v>1.9324905228463189E-2</v>
      </c>
      <c r="K984" s="11">
        <f t="shared" si="47"/>
        <v>15.970933385583963</v>
      </c>
    </row>
    <row r="985" spans="1:11">
      <c r="A985" s="14" t="s">
        <v>67</v>
      </c>
      <c r="B985" s="14" t="s">
        <v>15</v>
      </c>
      <c r="C985" s="14" t="s">
        <v>9</v>
      </c>
      <c r="D985" s="22">
        <v>4112199</v>
      </c>
      <c r="E985" s="1">
        <v>2020</v>
      </c>
      <c r="F985" s="30">
        <v>1764</v>
      </c>
      <c r="G985" s="29">
        <v>44</v>
      </c>
      <c r="H985" s="37">
        <v>67088</v>
      </c>
      <c r="I985" s="11">
        <f t="shared" si="45"/>
        <v>0.42896756698788163</v>
      </c>
      <c r="J985" s="11">
        <f t="shared" si="46"/>
        <v>1.0699871285412013E-2</v>
      </c>
      <c r="K985" s="11">
        <f t="shared" si="47"/>
        <v>16.314385563539119</v>
      </c>
    </row>
    <row r="986" spans="1:11">
      <c r="A986" s="14" t="s">
        <v>67</v>
      </c>
      <c r="B986" s="14" t="s">
        <v>15</v>
      </c>
      <c r="C986" s="14" t="s">
        <v>9</v>
      </c>
      <c r="D986" s="22">
        <v>4143937</v>
      </c>
      <c r="E986" s="1">
        <v>2021</v>
      </c>
      <c r="F986" s="30">
        <v>2964</v>
      </c>
      <c r="G986" s="29">
        <v>75</v>
      </c>
      <c r="H986" s="37">
        <v>70021</v>
      </c>
      <c r="I986" s="11">
        <f t="shared" si="45"/>
        <v>0.71526183916406061</v>
      </c>
      <c r="J986" s="11">
        <f t="shared" si="46"/>
        <v>1.8098730748078457E-2</v>
      </c>
      <c r="K986" s="11">
        <f t="shared" si="47"/>
        <v>16.897216342816023</v>
      </c>
    </row>
    <row r="987" spans="1:11">
      <c r="A987" s="14" t="s">
        <v>67</v>
      </c>
      <c r="B987" s="14" t="s">
        <v>15</v>
      </c>
      <c r="C987" s="14" t="s">
        <v>9</v>
      </c>
      <c r="D987" s="22">
        <v>4177751</v>
      </c>
      <c r="E987" s="1">
        <v>2022</v>
      </c>
      <c r="F987" s="30">
        <v>3029</v>
      </c>
      <c r="G987" s="29">
        <v>92</v>
      </c>
      <c r="H987" s="37">
        <v>73033</v>
      </c>
      <c r="I987" s="11">
        <f t="shared" si="45"/>
        <v>0.72503124288642384</v>
      </c>
      <c r="J987" s="11">
        <f t="shared" si="46"/>
        <v>2.2021417743661599E-2</v>
      </c>
      <c r="K987" s="11">
        <f t="shared" si="47"/>
        <v>17.48141523992215</v>
      </c>
    </row>
    <row r="988" spans="1:11">
      <c r="A988" s="14" t="s">
        <v>67</v>
      </c>
      <c r="B988" s="14" t="s">
        <v>15</v>
      </c>
      <c r="C988" s="14" t="s">
        <v>9</v>
      </c>
      <c r="D988" s="22">
        <v>4214153</v>
      </c>
      <c r="E988" s="1">
        <v>2023</v>
      </c>
      <c r="F988" s="30">
        <v>3107</v>
      </c>
      <c r="G988" s="29">
        <v>55</v>
      </c>
      <c r="H988" s="37">
        <v>76177</v>
      </c>
      <c r="I988" s="11">
        <f t="shared" si="45"/>
        <v>0.73727745527986288</v>
      </c>
      <c r="J988" s="11">
        <f t="shared" si="46"/>
        <v>1.3051258461664775E-2</v>
      </c>
      <c r="K988" s="11">
        <f t="shared" si="47"/>
        <v>18.0764675606225</v>
      </c>
    </row>
    <row r="989" spans="1:11">
      <c r="A989" s="14" t="s">
        <v>67</v>
      </c>
      <c r="B989" s="14" t="s">
        <v>15</v>
      </c>
      <c r="C989" s="14" t="s">
        <v>9</v>
      </c>
      <c r="D989" s="22">
        <v>4249458</v>
      </c>
      <c r="E989" s="1">
        <v>2024</v>
      </c>
      <c r="F989" s="30">
        <v>4862</v>
      </c>
      <c r="G989" s="29">
        <v>58</v>
      </c>
      <c r="H989" s="37">
        <v>80866</v>
      </c>
      <c r="I989" s="11">
        <f t="shared" si="45"/>
        <v>1.1441459122551629</v>
      </c>
      <c r="J989" s="11">
        <f t="shared" si="46"/>
        <v>1.3648799446894169E-2</v>
      </c>
      <c r="K989" s="11">
        <f t="shared" si="47"/>
        <v>19.029720966768</v>
      </c>
    </row>
    <row r="990" spans="1:11">
      <c r="A990" s="16" t="s">
        <v>68</v>
      </c>
      <c r="B990" s="14" t="s">
        <v>8</v>
      </c>
      <c r="C990" s="14" t="s">
        <v>16</v>
      </c>
      <c r="D990" s="22">
        <v>915312</v>
      </c>
      <c r="E990" s="1">
        <v>2006</v>
      </c>
      <c r="F990" s="30">
        <v>12070</v>
      </c>
      <c r="G990" s="29">
        <v>1669</v>
      </c>
      <c r="H990" s="37">
        <v>82623</v>
      </c>
      <c r="I990" s="11">
        <f t="shared" si="45"/>
        <v>13.186760361494223</v>
      </c>
      <c r="J990" s="11">
        <f t="shared" si="46"/>
        <v>1.8234219588511895</v>
      </c>
      <c r="K990" s="11">
        <f t="shared" si="47"/>
        <v>90.267580890450461</v>
      </c>
    </row>
    <row r="991" spans="1:11">
      <c r="A991" s="14" t="s">
        <v>68</v>
      </c>
      <c r="B991" s="14" t="s">
        <v>8</v>
      </c>
      <c r="C991" s="14" t="s">
        <v>16</v>
      </c>
      <c r="D991" s="22">
        <v>908643</v>
      </c>
      <c r="E991" s="1">
        <v>2007</v>
      </c>
      <c r="F991" s="30">
        <v>11599</v>
      </c>
      <c r="G991" s="29">
        <v>2164</v>
      </c>
      <c r="H991" s="37">
        <v>92097</v>
      </c>
      <c r="I991" s="11">
        <f t="shared" si="45"/>
        <v>12.765189408821726</v>
      </c>
      <c r="J991" s="11">
        <f t="shared" si="46"/>
        <v>2.3815734012147787</v>
      </c>
      <c r="K991" s="11">
        <f t="shared" si="47"/>
        <v>101.35663841574744</v>
      </c>
    </row>
    <row r="992" spans="1:11">
      <c r="A992" s="14" t="s">
        <v>68</v>
      </c>
      <c r="B992" s="14" t="s">
        <v>8</v>
      </c>
      <c r="C992" s="14" t="s">
        <v>16</v>
      </c>
      <c r="D992" s="22">
        <v>904816</v>
      </c>
      <c r="E992" s="1">
        <v>2008</v>
      </c>
      <c r="F992" s="30">
        <v>9661</v>
      </c>
      <c r="G992" s="29">
        <v>4007</v>
      </c>
      <c r="H992" s="37">
        <v>97900</v>
      </c>
      <c r="I992" s="11">
        <f t="shared" si="45"/>
        <v>10.67730897773691</v>
      </c>
      <c r="J992" s="11">
        <f t="shared" si="46"/>
        <v>4.4285246945235279</v>
      </c>
      <c r="K992" s="11">
        <f t="shared" si="47"/>
        <v>108.19879400894767</v>
      </c>
    </row>
    <row r="993" spans="1:11">
      <c r="A993" s="14" t="s">
        <v>68</v>
      </c>
      <c r="B993" s="14" t="s">
        <v>8</v>
      </c>
      <c r="C993" s="14" t="s">
        <v>16</v>
      </c>
      <c r="D993" s="22">
        <v>901221</v>
      </c>
      <c r="E993" s="1">
        <v>2009</v>
      </c>
      <c r="F993" s="30">
        <v>8183</v>
      </c>
      <c r="G993" s="29">
        <v>3903</v>
      </c>
      <c r="H993" s="37">
        <v>104434</v>
      </c>
      <c r="I993" s="11">
        <f t="shared" si="45"/>
        <v>9.0799038193739392</v>
      </c>
      <c r="J993" s="11">
        <f t="shared" si="46"/>
        <v>4.3307912265692874</v>
      </c>
      <c r="K993" s="11">
        <f t="shared" si="47"/>
        <v>115.88056647592545</v>
      </c>
    </row>
    <row r="994" spans="1:11">
      <c r="A994" s="14" t="s">
        <v>68</v>
      </c>
      <c r="B994" s="14" t="s">
        <v>8</v>
      </c>
      <c r="C994" s="14" t="s">
        <v>16</v>
      </c>
      <c r="D994" s="22">
        <v>896398</v>
      </c>
      <c r="E994" s="1">
        <v>2010</v>
      </c>
      <c r="F994" s="30">
        <v>9212</v>
      </c>
      <c r="G994" s="29">
        <v>3021</v>
      </c>
      <c r="H994" s="37">
        <v>113427</v>
      </c>
      <c r="I994" s="11">
        <f t="shared" si="45"/>
        <v>10.276685133166295</v>
      </c>
      <c r="J994" s="11">
        <f t="shared" si="46"/>
        <v>3.3701547749994978</v>
      </c>
      <c r="K994" s="11">
        <f t="shared" si="47"/>
        <v>126.53642689965841</v>
      </c>
    </row>
    <row r="995" spans="1:11">
      <c r="A995" s="14" t="s">
        <v>68</v>
      </c>
      <c r="B995" s="14" t="s">
        <v>8</v>
      </c>
      <c r="C995" s="14" t="s">
        <v>16</v>
      </c>
      <c r="D995" s="22">
        <v>889325</v>
      </c>
      <c r="E995" s="1">
        <v>2011</v>
      </c>
      <c r="F995" s="30">
        <v>13141</v>
      </c>
      <c r="G995" s="29">
        <v>4932</v>
      </c>
      <c r="H995" s="37">
        <v>123201</v>
      </c>
      <c r="I995" s="11">
        <f t="shared" si="45"/>
        <v>14.776375340848396</v>
      </c>
      <c r="J995" s="11">
        <f t="shared" si="46"/>
        <v>5.5457791021280185</v>
      </c>
      <c r="K995" s="11">
        <f t="shared" si="47"/>
        <v>138.53315716976357</v>
      </c>
    </row>
    <row r="996" spans="1:11">
      <c r="A996" s="14" t="s">
        <v>68</v>
      </c>
      <c r="B996" s="14" t="s">
        <v>8</v>
      </c>
      <c r="C996" s="14" t="s">
        <v>16</v>
      </c>
      <c r="D996" s="22">
        <v>880199</v>
      </c>
      <c r="E996" s="1">
        <v>2012</v>
      </c>
      <c r="F996" s="30">
        <v>13524</v>
      </c>
      <c r="G996" s="29">
        <v>6080</v>
      </c>
      <c r="H996" s="37">
        <v>132216</v>
      </c>
      <c r="I996" s="11">
        <f t="shared" si="45"/>
        <v>15.364707299144854</v>
      </c>
      <c r="J996" s="11">
        <f t="shared" si="46"/>
        <v>6.9075288656315221</v>
      </c>
      <c r="K996" s="11">
        <f t="shared" si="47"/>
        <v>150.21148626617389</v>
      </c>
    </row>
    <row r="997" spans="1:11">
      <c r="A997" s="14" t="s">
        <v>68</v>
      </c>
      <c r="B997" s="14" t="s">
        <v>8</v>
      </c>
      <c r="C997" s="14" t="s">
        <v>16</v>
      </c>
      <c r="D997" s="22">
        <v>870706</v>
      </c>
      <c r="E997" s="1">
        <v>2013</v>
      </c>
      <c r="F997" s="30">
        <v>14242</v>
      </c>
      <c r="G997" s="29">
        <v>8418</v>
      </c>
      <c r="H997" s="37">
        <v>139532</v>
      </c>
      <c r="I997" s="11">
        <f t="shared" si="45"/>
        <v>16.356841459689033</v>
      </c>
      <c r="J997" s="11">
        <f t="shared" si="46"/>
        <v>9.6680165291154534</v>
      </c>
      <c r="K997" s="11">
        <f t="shared" si="47"/>
        <v>160.25156597060317</v>
      </c>
    </row>
    <row r="998" spans="1:11">
      <c r="A998" s="14" t="s">
        <v>68</v>
      </c>
      <c r="B998" s="14" t="s">
        <v>8</v>
      </c>
      <c r="C998" s="14" t="s">
        <v>16</v>
      </c>
      <c r="D998" s="22">
        <v>861726</v>
      </c>
      <c r="E998" s="1">
        <v>2014</v>
      </c>
      <c r="F998" s="30">
        <v>13867</v>
      </c>
      <c r="G998" s="29">
        <v>2358</v>
      </c>
      <c r="H998" s="37">
        <v>152491</v>
      </c>
      <c r="I998" s="11">
        <f t="shared" si="45"/>
        <v>16.092122089852225</v>
      </c>
      <c r="J998" s="11">
        <f t="shared" si="46"/>
        <v>2.7363686368985038</v>
      </c>
      <c r="K998" s="11">
        <f t="shared" si="47"/>
        <v>176.95996175118307</v>
      </c>
    </row>
    <row r="999" spans="1:11">
      <c r="A999" s="14" t="s">
        <v>68</v>
      </c>
      <c r="B999" s="14" t="s">
        <v>8</v>
      </c>
      <c r="C999" s="14" t="s">
        <v>16</v>
      </c>
      <c r="D999" s="22">
        <v>856289</v>
      </c>
      <c r="E999" s="1">
        <v>2015</v>
      </c>
      <c r="F999" s="30">
        <v>15005</v>
      </c>
      <c r="G999" s="29">
        <v>7148</v>
      </c>
      <c r="H999" s="37">
        <v>161666</v>
      </c>
      <c r="I999" s="11">
        <f t="shared" si="45"/>
        <v>17.523289450173948</v>
      </c>
      <c r="J999" s="11">
        <f t="shared" si="46"/>
        <v>8.3476489829952278</v>
      </c>
      <c r="K999" s="11">
        <f t="shared" si="47"/>
        <v>188.79840801411675</v>
      </c>
    </row>
    <row r="1000" spans="1:11">
      <c r="A1000" s="14" t="s">
        <v>68</v>
      </c>
      <c r="B1000" s="14" t="s">
        <v>8</v>
      </c>
      <c r="C1000" s="14" t="s">
        <v>16</v>
      </c>
      <c r="D1000" s="22">
        <v>850825</v>
      </c>
      <c r="E1000" s="1">
        <v>2016</v>
      </c>
      <c r="F1000" s="30">
        <v>16572</v>
      </c>
      <c r="G1000" s="29">
        <v>7304</v>
      </c>
      <c r="H1000" s="37">
        <v>172314</v>
      </c>
      <c r="I1000" s="11">
        <f t="shared" si="45"/>
        <v>19.477565891928421</v>
      </c>
      <c r="J1000" s="11">
        <f t="shared" si="46"/>
        <v>8.5846090559163173</v>
      </c>
      <c r="K1000" s="11">
        <f t="shared" si="47"/>
        <v>202.52578379807835</v>
      </c>
    </row>
    <row r="1001" spans="1:11">
      <c r="A1001" s="14" t="s">
        <v>68</v>
      </c>
      <c r="B1001" s="14" t="s">
        <v>8</v>
      </c>
      <c r="C1001" s="14" t="s">
        <v>16</v>
      </c>
      <c r="D1001" s="22">
        <v>846512</v>
      </c>
      <c r="E1001" s="1">
        <v>2017</v>
      </c>
      <c r="F1001" s="30">
        <v>18461</v>
      </c>
      <c r="G1001" s="29">
        <v>13608</v>
      </c>
      <c r="H1001" s="37">
        <v>178380</v>
      </c>
      <c r="I1001" s="11">
        <f t="shared" si="45"/>
        <v>21.808314589751831</v>
      </c>
      <c r="J1001" s="11">
        <f t="shared" si="46"/>
        <v>16.075377549284596</v>
      </c>
      <c r="K1001" s="11">
        <f t="shared" si="47"/>
        <v>210.72353374789725</v>
      </c>
    </row>
    <row r="1002" spans="1:11">
      <c r="A1002" s="14" t="s">
        <v>68</v>
      </c>
      <c r="B1002" s="14" t="s">
        <v>8</v>
      </c>
      <c r="C1002" s="14" t="s">
        <v>16</v>
      </c>
      <c r="D1002" s="22">
        <v>845545</v>
      </c>
      <c r="E1002" s="1">
        <v>2018</v>
      </c>
      <c r="F1002" s="30">
        <v>19950</v>
      </c>
      <c r="G1002" s="29">
        <v>2200</v>
      </c>
      <c r="H1002" s="37">
        <v>197351</v>
      </c>
      <c r="I1002" s="11">
        <f t="shared" si="45"/>
        <v>23.594249862514712</v>
      </c>
      <c r="J1002" s="11">
        <f t="shared" si="46"/>
        <v>2.6018721652898424</v>
      </c>
      <c r="K1002" s="11">
        <f t="shared" si="47"/>
        <v>233.40094258732532</v>
      </c>
    </row>
    <row r="1003" spans="1:11">
      <c r="A1003" s="14" t="s">
        <v>68</v>
      </c>
      <c r="B1003" s="14" t="s">
        <v>8</v>
      </c>
      <c r="C1003" s="14" t="s">
        <v>16</v>
      </c>
      <c r="D1003" s="22">
        <v>844816</v>
      </c>
      <c r="E1003" s="1">
        <v>2019</v>
      </c>
      <c r="F1003" s="30">
        <v>20899</v>
      </c>
      <c r="G1003" s="29">
        <v>13668</v>
      </c>
      <c r="H1003" s="37">
        <v>205742</v>
      </c>
      <c r="I1003" s="11">
        <f t="shared" si="45"/>
        <v>24.73793109978978</v>
      </c>
      <c r="J1003" s="11">
        <f t="shared" si="46"/>
        <v>16.178670858506468</v>
      </c>
      <c r="K1003" s="11">
        <f t="shared" si="47"/>
        <v>243.53468684305221</v>
      </c>
    </row>
    <row r="1004" spans="1:11">
      <c r="A1004" s="14" t="s">
        <v>68</v>
      </c>
      <c r="B1004" s="14" t="s">
        <v>8</v>
      </c>
      <c r="C1004" s="14" t="s">
        <v>16</v>
      </c>
      <c r="D1004" s="22">
        <v>842406</v>
      </c>
      <c r="E1004" s="1">
        <v>2020</v>
      </c>
      <c r="F1004" s="30">
        <v>20329</v>
      </c>
      <c r="G1004" s="29">
        <v>4125</v>
      </c>
      <c r="H1004" s="37">
        <v>222981</v>
      </c>
      <c r="I1004" s="11">
        <f t="shared" si="45"/>
        <v>24.132069334738834</v>
      </c>
      <c r="J1004" s="11">
        <f t="shared" si="46"/>
        <v>4.8966887700230055</v>
      </c>
      <c r="K1004" s="11">
        <f t="shared" si="47"/>
        <v>264.6954081523636</v>
      </c>
    </row>
    <row r="1005" spans="1:11">
      <c r="A1005" s="14" t="s">
        <v>68</v>
      </c>
      <c r="B1005" s="14" t="s">
        <v>8</v>
      </c>
      <c r="C1005" s="14" t="s">
        <v>16</v>
      </c>
      <c r="D1005" s="22">
        <v>840945</v>
      </c>
      <c r="E1005" s="1">
        <v>2021</v>
      </c>
      <c r="F1005" s="30">
        <v>24728</v>
      </c>
      <c r="G1005" s="29">
        <v>3823</v>
      </c>
      <c r="H1005" s="37">
        <v>244938</v>
      </c>
      <c r="I1005" s="11">
        <f t="shared" si="45"/>
        <v>29.405014596673983</v>
      </c>
      <c r="J1005" s="11">
        <f t="shared" si="46"/>
        <v>4.5460761405323771</v>
      </c>
      <c r="K1005" s="11">
        <f t="shared" si="47"/>
        <v>291.26518381106968</v>
      </c>
    </row>
    <row r="1006" spans="1:11">
      <c r="A1006" s="14" t="s">
        <v>68</v>
      </c>
      <c r="B1006" s="14" t="s">
        <v>8</v>
      </c>
      <c r="C1006" s="14" t="s">
        <v>16</v>
      </c>
      <c r="D1006" s="22">
        <v>851614</v>
      </c>
      <c r="E1006" s="1">
        <v>2022</v>
      </c>
      <c r="F1006" s="30">
        <v>20608</v>
      </c>
      <c r="G1006" s="29">
        <v>7887</v>
      </c>
      <c r="H1006" s="37">
        <v>258302</v>
      </c>
      <c r="I1006" s="11">
        <f t="shared" si="45"/>
        <v>24.198756713722414</v>
      </c>
      <c r="J1006" s="11">
        <f t="shared" si="46"/>
        <v>9.2612380726479362</v>
      </c>
      <c r="K1006" s="11">
        <f t="shared" si="47"/>
        <v>303.30877604172787</v>
      </c>
    </row>
    <row r="1007" spans="1:11">
      <c r="A1007" s="14" t="s">
        <v>68</v>
      </c>
      <c r="B1007" s="14" t="s">
        <v>8</v>
      </c>
      <c r="C1007" s="14" t="s">
        <v>16</v>
      </c>
      <c r="D1007" s="22">
        <v>864892</v>
      </c>
      <c r="E1007" s="1">
        <v>2023</v>
      </c>
      <c r="F1007" s="30">
        <v>21490</v>
      </c>
      <c r="G1007" s="29">
        <v>7692</v>
      </c>
      <c r="H1007" s="37">
        <v>271980</v>
      </c>
      <c r="I1007" s="11">
        <f t="shared" si="45"/>
        <v>24.847032924341999</v>
      </c>
      <c r="J1007" s="11">
        <f t="shared" si="46"/>
        <v>8.8935959634266482</v>
      </c>
      <c r="K1007" s="11">
        <f t="shared" si="47"/>
        <v>314.46700859760523</v>
      </c>
    </row>
    <row r="1008" spans="1:11">
      <c r="A1008" s="14" t="s">
        <v>68</v>
      </c>
      <c r="B1008" s="14" t="s">
        <v>8</v>
      </c>
      <c r="C1008" s="14" t="s">
        <v>16</v>
      </c>
      <c r="D1008" s="22">
        <v>865244</v>
      </c>
      <c r="E1008" s="1">
        <v>2024</v>
      </c>
      <c r="F1008" s="30">
        <v>23154</v>
      </c>
      <c r="G1008" s="29">
        <v>31715</v>
      </c>
      <c r="H1008" s="37">
        <v>264973</v>
      </c>
      <c r="I1008" s="11">
        <f t="shared" si="45"/>
        <v>26.760081549250849</v>
      </c>
      <c r="J1008" s="11">
        <f t="shared" si="46"/>
        <v>36.65440037723463</v>
      </c>
      <c r="K1008" s="11">
        <f t="shared" si="47"/>
        <v>306.24078294677571</v>
      </c>
    </row>
    <row r="1009" spans="1:11">
      <c r="A1009" s="16" t="s">
        <v>69</v>
      </c>
      <c r="B1009" s="14" t="s">
        <v>12</v>
      </c>
      <c r="C1009" s="14" t="s">
        <v>13</v>
      </c>
      <c r="D1009" s="22">
        <v>613125</v>
      </c>
      <c r="E1009" s="1">
        <v>2006</v>
      </c>
      <c r="F1009" s="40">
        <v>2068</v>
      </c>
      <c r="G1009" s="39">
        <v>1</v>
      </c>
      <c r="H1009" s="42"/>
      <c r="I1009" s="11">
        <f t="shared" si="45"/>
        <v>3.3728848114169216</v>
      </c>
      <c r="J1009" s="11">
        <f t="shared" si="46"/>
        <v>1.6309887869520897E-3</v>
      </c>
      <c r="K1009" s="11">
        <f t="shared" si="47"/>
        <v>0</v>
      </c>
    </row>
    <row r="1010" spans="1:11">
      <c r="A1010" s="14" t="s">
        <v>69</v>
      </c>
      <c r="B1010" s="14" t="s">
        <v>12</v>
      </c>
      <c r="C1010" s="14" t="s">
        <v>13</v>
      </c>
      <c r="D1010" s="22">
        <v>620101</v>
      </c>
      <c r="E1010" s="1">
        <v>2007</v>
      </c>
      <c r="F1010" s="40">
        <v>1642</v>
      </c>
      <c r="G1010" s="39">
        <v>0</v>
      </c>
      <c r="H1010" s="42"/>
      <c r="I1010" s="11">
        <f t="shared" si="45"/>
        <v>2.6479557362429667</v>
      </c>
      <c r="J1010" s="11">
        <f t="shared" si="46"/>
        <v>0</v>
      </c>
      <c r="K1010" s="11">
        <f t="shared" si="47"/>
        <v>0</v>
      </c>
    </row>
    <row r="1011" spans="1:11">
      <c r="A1011" s="14" t="s">
        <v>69</v>
      </c>
      <c r="B1011" s="14" t="s">
        <v>12</v>
      </c>
      <c r="C1011" s="14" t="s">
        <v>13</v>
      </c>
      <c r="D1011" s="22">
        <v>629494</v>
      </c>
      <c r="E1011" s="1">
        <v>2008</v>
      </c>
      <c r="F1011" s="40">
        <v>1549</v>
      </c>
      <c r="G1011" s="39">
        <v>0</v>
      </c>
      <c r="H1011" s="42"/>
      <c r="I1011" s="11">
        <f t="shared" si="45"/>
        <v>2.4607065357255191</v>
      </c>
      <c r="J1011" s="11">
        <f t="shared" si="46"/>
        <v>0</v>
      </c>
      <c r="K1011" s="11">
        <f t="shared" si="47"/>
        <v>0</v>
      </c>
    </row>
    <row r="1012" spans="1:11">
      <c r="A1012" s="14" t="s">
        <v>69</v>
      </c>
      <c r="B1012" s="14" t="s">
        <v>12</v>
      </c>
      <c r="C1012" s="14" t="s">
        <v>13</v>
      </c>
      <c r="D1012" s="22">
        <v>638980</v>
      </c>
      <c r="E1012" s="1">
        <v>2009</v>
      </c>
      <c r="F1012" s="40">
        <v>1613</v>
      </c>
      <c r="G1012" s="39">
        <v>20</v>
      </c>
      <c r="H1012" s="42"/>
      <c r="I1012" s="11">
        <f t="shared" si="45"/>
        <v>2.5243356599580582</v>
      </c>
      <c r="J1012" s="11">
        <f t="shared" si="46"/>
        <v>3.1299884190428492E-2</v>
      </c>
      <c r="K1012" s="11">
        <f t="shared" si="47"/>
        <v>0</v>
      </c>
    </row>
    <row r="1013" spans="1:11">
      <c r="A1013" s="14" t="s">
        <v>69</v>
      </c>
      <c r="B1013" s="14" t="s">
        <v>12</v>
      </c>
      <c r="C1013" s="14" t="s">
        <v>13</v>
      </c>
      <c r="D1013" s="22">
        <v>647472</v>
      </c>
      <c r="E1013" s="1">
        <v>2010</v>
      </c>
      <c r="F1013" s="40">
        <v>1559</v>
      </c>
      <c r="G1013" s="39">
        <v>32</v>
      </c>
      <c r="H1013" s="42"/>
      <c r="I1013" s="11">
        <f t="shared" si="45"/>
        <v>2.4078261299330319</v>
      </c>
      <c r="J1013" s="11">
        <f t="shared" si="46"/>
        <v>4.9422986631082112E-2</v>
      </c>
      <c r="K1013" s="11">
        <f t="shared" si="47"/>
        <v>0</v>
      </c>
    </row>
    <row r="1014" spans="1:11">
      <c r="A1014" s="14" t="s">
        <v>69</v>
      </c>
      <c r="B1014" s="14" t="s">
        <v>12</v>
      </c>
      <c r="C1014" s="14" t="s">
        <v>13</v>
      </c>
      <c r="D1014" s="22">
        <v>655016</v>
      </c>
      <c r="E1014" s="1">
        <v>2011</v>
      </c>
      <c r="F1014" s="40">
        <v>1454</v>
      </c>
      <c r="G1014" s="39">
        <v>47</v>
      </c>
      <c r="H1014" s="42"/>
      <c r="I1014" s="11">
        <f t="shared" si="45"/>
        <v>2.2197931042905821</v>
      </c>
      <c r="J1014" s="11">
        <f t="shared" si="46"/>
        <v>7.1753972422047702E-2</v>
      </c>
      <c r="K1014" s="11">
        <f t="shared" si="47"/>
        <v>0</v>
      </c>
    </row>
    <row r="1015" spans="1:11">
      <c r="A1015" s="14" t="s">
        <v>69</v>
      </c>
      <c r="B1015" s="14" t="s">
        <v>12</v>
      </c>
      <c r="C1015" s="14" t="s">
        <v>13</v>
      </c>
      <c r="D1015" s="22">
        <v>661785</v>
      </c>
      <c r="E1015" s="1">
        <v>2012</v>
      </c>
      <c r="F1015" s="40">
        <v>1587</v>
      </c>
      <c r="G1015" s="39">
        <v>28</v>
      </c>
      <c r="H1015" s="42"/>
      <c r="I1015" s="11">
        <f t="shared" si="45"/>
        <v>2.3980597928330201</v>
      </c>
      <c r="J1015" s="11">
        <f t="shared" si="46"/>
        <v>4.2309813610160403E-2</v>
      </c>
      <c r="K1015" s="11">
        <f t="shared" si="47"/>
        <v>0</v>
      </c>
    </row>
    <row r="1016" spans="1:11">
      <c r="A1016" s="14" t="s">
        <v>69</v>
      </c>
      <c r="B1016" s="14" t="s">
        <v>12</v>
      </c>
      <c r="C1016" s="14" t="s">
        <v>13</v>
      </c>
      <c r="D1016" s="22">
        <v>668446</v>
      </c>
      <c r="E1016" s="1">
        <v>2013</v>
      </c>
      <c r="F1016" s="40">
        <v>1946</v>
      </c>
      <c r="G1016" s="39">
        <v>44</v>
      </c>
      <c r="H1016" s="42"/>
      <c r="I1016" s="11">
        <f t="shared" si="45"/>
        <v>2.9112299273239723</v>
      </c>
      <c r="J1016" s="11">
        <f t="shared" si="46"/>
        <v>6.5824314903522502E-2</v>
      </c>
      <c r="K1016" s="11">
        <f t="shared" si="47"/>
        <v>0</v>
      </c>
    </row>
    <row r="1017" spans="1:11">
      <c r="A1017" s="14" t="s">
        <v>69</v>
      </c>
      <c r="B1017" s="14" t="s">
        <v>12</v>
      </c>
      <c r="C1017" s="14" t="s">
        <v>13</v>
      </c>
      <c r="D1017" s="22">
        <v>675737</v>
      </c>
      <c r="E1017" s="1">
        <v>2014</v>
      </c>
      <c r="F1017" s="40">
        <v>2402</v>
      </c>
      <c r="G1017" s="39">
        <v>188</v>
      </c>
      <c r="H1017" s="42"/>
      <c r="I1017" s="11">
        <f t="shared" si="45"/>
        <v>3.5546373811112901</v>
      </c>
      <c r="J1017" s="11">
        <f t="shared" si="46"/>
        <v>0.27821474922935996</v>
      </c>
      <c r="K1017" s="11">
        <f t="shared" si="47"/>
        <v>0</v>
      </c>
    </row>
    <row r="1018" spans="1:11">
      <c r="A1018" s="14" t="s">
        <v>69</v>
      </c>
      <c r="B1018" s="14" t="s">
        <v>12</v>
      </c>
      <c r="C1018" s="14" t="s">
        <v>13</v>
      </c>
      <c r="D1018" s="22">
        <v>683652</v>
      </c>
      <c r="E1018" s="1">
        <v>2015</v>
      </c>
      <c r="F1018" s="40">
        <v>2380</v>
      </c>
      <c r="G1018" s="39">
        <v>97</v>
      </c>
      <c r="H1018" s="42"/>
      <c r="I1018" s="11">
        <f t="shared" si="45"/>
        <v>3.481303353167986</v>
      </c>
      <c r="J1018" s="11">
        <f t="shared" si="46"/>
        <v>0.14188505262911541</v>
      </c>
      <c r="K1018" s="11">
        <f t="shared" si="47"/>
        <v>0</v>
      </c>
    </row>
    <row r="1019" spans="1:11">
      <c r="A1019" s="14" t="s">
        <v>69</v>
      </c>
      <c r="B1019" s="14" t="s">
        <v>12</v>
      </c>
      <c r="C1019" s="14" t="s">
        <v>13</v>
      </c>
      <c r="D1019" s="22">
        <v>691414</v>
      </c>
      <c r="E1019" s="1">
        <v>2016</v>
      </c>
      <c r="F1019" s="40">
        <v>2472</v>
      </c>
      <c r="G1019" s="39">
        <v>32</v>
      </c>
      <c r="H1019" s="42"/>
      <c r="I1019" s="11">
        <f t="shared" si="45"/>
        <v>3.5752819584214377</v>
      </c>
      <c r="J1019" s="11">
        <f t="shared" si="46"/>
        <v>4.6281967099306633E-2</v>
      </c>
      <c r="K1019" s="11">
        <f t="shared" si="47"/>
        <v>0</v>
      </c>
    </row>
    <row r="1020" spans="1:11">
      <c r="A1020" s="14" t="s">
        <v>69</v>
      </c>
      <c r="B1020" s="14" t="s">
        <v>12</v>
      </c>
      <c r="C1020" s="14" t="s">
        <v>13</v>
      </c>
      <c r="D1020" s="22">
        <v>700066</v>
      </c>
      <c r="E1020" s="1">
        <v>2017</v>
      </c>
      <c r="F1020" s="40">
        <v>2213</v>
      </c>
      <c r="G1020" s="39">
        <v>245</v>
      </c>
      <c r="H1020" s="42"/>
      <c r="I1020" s="11">
        <f t="shared" si="45"/>
        <v>3.1611305219793562</v>
      </c>
      <c r="J1020" s="11">
        <f t="shared" si="46"/>
        <v>0.34996700311113521</v>
      </c>
      <c r="K1020" s="11">
        <f t="shared" si="47"/>
        <v>0</v>
      </c>
    </row>
    <row r="1021" spans="1:11">
      <c r="A1021" s="14" t="s">
        <v>69</v>
      </c>
      <c r="B1021" s="14" t="s">
        <v>12</v>
      </c>
      <c r="C1021" s="14" t="s">
        <v>13</v>
      </c>
      <c r="D1021" s="22">
        <v>710201</v>
      </c>
      <c r="E1021" s="1">
        <v>2018</v>
      </c>
      <c r="F1021" s="40">
        <v>2626</v>
      </c>
      <c r="G1021" s="39">
        <v>85</v>
      </c>
      <c r="H1021" s="42"/>
      <c r="I1021" s="11">
        <f t="shared" si="45"/>
        <v>3.6975447795764858</v>
      </c>
      <c r="J1021" s="11">
        <f t="shared" si="46"/>
        <v>0.11968442736633714</v>
      </c>
      <c r="K1021" s="11">
        <f t="shared" si="47"/>
        <v>0</v>
      </c>
    </row>
    <row r="1022" spans="1:11">
      <c r="A1022" s="14" t="s">
        <v>69</v>
      </c>
      <c r="B1022" s="14" t="s">
        <v>12</v>
      </c>
      <c r="C1022" s="14" t="s">
        <v>13</v>
      </c>
      <c r="D1022" s="22">
        <v>720748</v>
      </c>
      <c r="E1022" s="1">
        <v>2019</v>
      </c>
      <c r="F1022" s="40">
        <v>2871</v>
      </c>
      <c r="G1022" s="39">
        <v>788</v>
      </c>
      <c r="H1022" s="42"/>
      <c r="I1022" s="11">
        <f t="shared" si="45"/>
        <v>3.9833617297585282</v>
      </c>
      <c r="J1022" s="11">
        <f t="shared" si="46"/>
        <v>1.0933086182687983</v>
      </c>
      <c r="K1022" s="11">
        <f t="shared" si="47"/>
        <v>0</v>
      </c>
    </row>
    <row r="1023" spans="1:11">
      <c r="A1023" s="14" t="s">
        <v>69</v>
      </c>
      <c r="B1023" s="14" t="s">
        <v>12</v>
      </c>
      <c r="C1023" s="14" t="s">
        <v>13</v>
      </c>
      <c r="D1023" s="22">
        <v>732801</v>
      </c>
      <c r="E1023" s="1">
        <v>2020</v>
      </c>
      <c r="F1023" s="40">
        <v>2961</v>
      </c>
      <c r="G1023" s="39">
        <v>226</v>
      </c>
      <c r="H1023" s="42"/>
      <c r="I1023" s="11">
        <f t="shared" si="45"/>
        <v>4.0406604248629572</v>
      </c>
      <c r="J1023" s="11">
        <f t="shared" si="46"/>
        <v>0.30840569267782114</v>
      </c>
      <c r="K1023" s="11">
        <f t="shared" si="47"/>
        <v>0</v>
      </c>
    </row>
    <row r="1024" spans="1:11">
      <c r="A1024" s="14" t="s">
        <v>69</v>
      </c>
      <c r="B1024" s="14" t="s">
        <v>12</v>
      </c>
      <c r="C1024" s="14" t="s">
        <v>13</v>
      </c>
      <c r="D1024" s="22">
        <v>745579</v>
      </c>
      <c r="E1024" s="1">
        <v>2021</v>
      </c>
      <c r="F1024" s="40">
        <v>3214</v>
      </c>
      <c r="G1024" s="39">
        <v>226</v>
      </c>
      <c r="H1024" s="42"/>
      <c r="I1024" s="11">
        <f t="shared" si="45"/>
        <v>4.310743730711299</v>
      </c>
      <c r="J1024" s="11">
        <f t="shared" si="46"/>
        <v>0.30312012543271738</v>
      </c>
      <c r="K1024" s="11">
        <f t="shared" si="47"/>
        <v>0</v>
      </c>
    </row>
    <row r="1025" spans="1:11">
      <c r="A1025" s="14" t="s">
        <v>69</v>
      </c>
      <c r="B1025" s="14" t="s">
        <v>12</v>
      </c>
      <c r="C1025" s="14" t="s">
        <v>13</v>
      </c>
      <c r="D1025" s="22">
        <v>756148</v>
      </c>
      <c r="E1025" s="1">
        <v>2022</v>
      </c>
      <c r="F1025" s="40">
        <v>3524</v>
      </c>
      <c r="G1025" s="39">
        <v>270</v>
      </c>
      <c r="H1025" s="42"/>
      <c r="I1025" s="11">
        <f t="shared" si="45"/>
        <v>4.6604632955453162</v>
      </c>
      <c r="J1025" s="11">
        <f t="shared" si="46"/>
        <v>0.35707295397197375</v>
      </c>
      <c r="K1025" s="11">
        <f t="shared" si="47"/>
        <v>0</v>
      </c>
    </row>
    <row r="1026" spans="1:11">
      <c r="A1026" s="14" t="s">
        <v>69</v>
      </c>
      <c r="B1026" s="14" t="s">
        <v>12</v>
      </c>
      <c r="C1026" s="14" t="s">
        <v>13</v>
      </c>
      <c r="D1026" s="22">
        <v>765180</v>
      </c>
      <c r="E1026" s="1">
        <v>2023</v>
      </c>
      <c r="F1026" s="40">
        <v>3440</v>
      </c>
      <c r="G1026" s="39">
        <v>210</v>
      </c>
      <c r="H1026" s="42"/>
      <c r="I1026" s="11">
        <f t="shared" ref="I1026:I1089" si="48">(F1026/D1026)*1000</f>
        <v>4.4956742204448625</v>
      </c>
      <c r="J1026" s="11">
        <f t="shared" ref="J1026:J1089" si="49">(G1026/D1026)*1000</f>
        <v>0.27444522857366893</v>
      </c>
      <c r="K1026" s="11">
        <f t="shared" ref="K1026:K1089" si="50">(H1026/D1026)*1000</f>
        <v>0</v>
      </c>
    </row>
    <row r="1027" spans="1:11">
      <c r="A1027" s="14" t="s">
        <v>69</v>
      </c>
      <c r="B1027" s="14" t="s">
        <v>12</v>
      </c>
      <c r="C1027" s="14" t="s">
        <v>13</v>
      </c>
      <c r="D1027" s="22">
        <v>775344</v>
      </c>
      <c r="E1027" s="1">
        <v>2024</v>
      </c>
      <c r="F1027" s="40">
        <v>3405</v>
      </c>
      <c r="G1027" s="39">
        <v>79</v>
      </c>
      <c r="H1027" s="42"/>
      <c r="I1027" s="11">
        <f t="shared" si="48"/>
        <v>4.3915990837615304</v>
      </c>
      <c r="J1027" s="11">
        <f t="shared" si="49"/>
        <v>0.10189025774365959</v>
      </c>
      <c r="K1027" s="11">
        <f t="shared" si="50"/>
        <v>0</v>
      </c>
    </row>
    <row r="1028" spans="1:11">
      <c r="A1028" s="16" t="s">
        <v>70</v>
      </c>
      <c r="B1028" s="14" t="s">
        <v>12</v>
      </c>
      <c r="C1028" s="14"/>
      <c r="D1028" s="22">
        <v>40452760</v>
      </c>
      <c r="E1028" s="1">
        <v>2006</v>
      </c>
      <c r="F1028" s="30"/>
      <c r="G1028" s="29"/>
      <c r="H1028" s="37"/>
      <c r="I1028" s="11">
        <f t="shared" si="48"/>
        <v>0</v>
      </c>
      <c r="J1028" s="11">
        <f t="shared" si="49"/>
        <v>0</v>
      </c>
      <c r="K1028" s="11">
        <f t="shared" si="50"/>
        <v>0</v>
      </c>
    </row>
    <row r="1029" spans="1:11">
      <c r="A1029" s="14" t="s">
        <v>70</v>
      </c>
      <c r="B1029" s="14" t="s">
        <v>12</v>
      </c>
      <c r="C1029" s="14"/>
      <c r="D1029" s="22">
        <v>41875822</v>
      </c>
      <c r="E1029" s="1">
        <v>2007</v>
      </c>
      <c r="F1029" s="30"/>
      <c r="G1029" s="29"/>
      <c r="H1029" s="37"/>
      <c r="I1029" s="11">
        <f t="shared" si="48"/>
        <v>0</v>
      </c>
      <c r="J1029" s="11">
        <f t="shared" si="49"/>
        <v>0</v>
      </c>
      <c r="K1029" s="11">
        <f t="shared" si="50"/>
        <v>0</v>
      </c>
    </row>
    <row r="1030" spans="1:11">
      <c r="A1030" s="14" t="s">
        <v>70</v>
      </c>
      <c r="B1030" s="14" t="s">
        <v>12</v>
      </c>
      <c r="C1030" s="14"/>
      <c r="D1030" s="22">
        <v>43385074</v>
      </c>
      <c r="E1030" s="1">
        <v>2008</v>
      </c>
      <c r="F1030" s="30"/>
      <c r="G1030" s="29"/>
      <c r="H1030" s="37"/>
      <c r="I1030" s="11">
        <f t="shared" si="48"/>
        <v>0</v>
      </c>
      <c r="J1030" s="11">
        <f t="shared" si="49"/>
        <v>0</v>
      </c>
      <c r="K1030" s="11">
        <f t="shared" si="50"/>
        <v>0</v>
      </c>
    </row>
    <row r="1031" spans="1:11">
      <c r="A1031" s="14" t="s">
        <v>70</v>
      </c>
      <c r="B1031" s="14" t="s">
        <v>12</v>
      </c>
      <c r="C1031" s="14"/>
      <c r="D1031" s="22">
        <v>44973235</v>
      </c>
      <c r="E1031" s="1">
        <v>2009</v>
      </c>
      <c r="F1031" s="30"/>
      <c r="G1031" s="29"/>
      <c r="H1031" s="37"/>
      <c r="I1031" s="11">
        <f t="shared" si="48"/>
        <v>0</v>
      </c>
      <c r="J1031" s="11">
        <f t="shared" si="49"/>
        <v>0</v>
      </c>
      <c r="K1031" s="11">
        <f t="shared" si="50"/>
        <v>0</v>
      </c>
    </row>
    <row r="1032" spans="1:11">
      <c r="A1032" s="14" t="s">
        <v>70</v>
      </c>
      <c r="B1032" s="14" t="s">
        <v>12</v>
      </c>
      <c r="C1032" s="14"/>
      <c r="D1032" s="22">
        <v>46669637</v>
      </c>
      <c r="E1032" s="1">
        <v>2010</v>
      </c>
      <c r="F1032" s="30"/>
      <c r="G1032" s="29"/>
      <c r="H1032" s="37"/>
      <c r="I1032" s="11">
        <f t="shared" si="48"/>
        <v>0</v>
      </c>
      <c r="J1032" s="11">
        <f t="shared" si="49"/>
        <v>0</v>
      </c>
      <c r="K1032" s="11">
        <f t="shared" si="50"/>
        <v>0</v>
      </c>
    </row>
    <row r="1033" spans="1:11">
      <c r="A1033" s="14" t="s">
        <v>70</v>
      </c>
      <c r="B1033" s="14" t="s">
        <v>12</v>
      </c>
      <c r="C1033" s="14"/>
      <c r="D1033" s="22">
        <v>48473710</v>
      </c>
      <c r="E1033" s="1">
        <v>2011</v>
      </c>
      <c r="F1033" s="30">
        <v>8944</v>
      </c>
      <c r="G1033" s="29">
        <v>407</v>
      </c>
      <c r="H1033" s="37">
        <v>15600</v>
      </c>
      <c r="I1033" s="11">
        <f t="shared" si="48"/>
        <v>0.18451238826159583</v>
      </c>
      <c r="J1033" s="11">
        <f t="shared" si="49"/>
        <v>8.3963038933888082E-3</v>
      </c>
      <c r="K1033" s="11">
        <f t="shared" si="50"/>
        <v>0.32182393301441131</v>
      </c>
    </row>
    <row r="1034" spans="1:11">
      <c r="A1034" s="14" t="s">
        <v>70</v>
      </c>
      <c r="B1034" s="14" t="s">
        <v>12</v>
      </c>
      <c r="C1034" s="14"/>
      <c r="D1034" s="22">
        <v>50357819</v>
      </c>
      <c r="E1034" s="1">
        <v>2012</v>
      </c>
      <c r="F1034" s="30">
        <v>8807</v>
      </c>
      <c r="G1034" s="29">
        <v>477</v>
      </c>
      <c r="H1034" s="37">
        <v>24137</v>
      </c>
      <c r="I1034" s="11">
        <f t="shared" si="48"/>
        <v>0.17488843192355094</v>
      </c>
      <c r="J1034" s="11">
        <f t="shared" si="49"/>
        <v>9.4722132425949582E-3</v>
      </c>
      <c r="K1034" s="11">
        <f t="shared" si="50"/>
        <v>0.47930987638682288</v>
      </c>
    </row>
    <row r="1035" spans="1:11">
      <c r="A1035" s="14" t="s">
        <v>70</v>
      </c>
      <c r="B1035" s="14" t="s">
        <v>12</v>
      </c>
      <c r="C1035" s="14"/>
      <c r="D1035" s="22">
        <v>52284237</v>
      </c>
      <c r="E1035" s="1">
        <v>2013</v>
      </c>
      <c r="F1035" s="30">
        <v>10354</v>
      </c>
      <c r="G1035" s="29">
        <v>783</v>
      </c>
      <c r="H1035" s="37">
        <v>32467</v>
      </c>
      <c r="I1035" s="11">
        <f t="shared" si="48"/>
        <v>0.19803291764590539</v>
      </c>
      <c r="J1035" s="11">
        <f t="shared" si="49"/>
        <v>1.4975832964723192E-2</v>
      </c>
      <c r="K1035" s="11">
        <f t="shared" si="50"/>
        <v>0.62097109689101893</v>
      </c>
    </row>
    <row r="1036" spans="1:11">
      <c r="A1036" s="14" t="s">
        <v>70</v>
      </c>
      <c r="B1036" s="14" t="s">
        <v>12</v>
      </c>
      <c r="C1036" s="14"/>
      <c r="D1036" s="22">
        <v>54265594</v>
      </c>
      <c r="E1036" s="1">
        <v>2014</v>
      </c>
      <c r="F1036" s="30">
        <v>11588</v>
      </c>
      <c r="G1036" s="29">
        <v>534</v>
      </c>
      <c r="H1036" s="37">
        <v>42038</v>
      </c>
      <c r="I1036" s="11">
        <f t="shared" si="48"/>
        <v>0.2135423045401475</v>
      </c>
      <c r="J1036" s="11">
        <f t="shared" si="49"/>
        <v>9.8404893531617854E-3</v>
      </c>
      <c r="K1036" s="11">
        <f t="shared" si="50"/>
        <v>0.77467133226257512</v>
      </c>
    </row>
    <row r="1037" spans="1:11">
      <c r="A1037" s="14" t="s">
        <v>70</v>
      </c>
      <c r="B1037" s="14" t="s">
        <v>12</v>
      </c>
      <c r="C1037" s="14"/>
      <c r="D1037" s="22">
        <v>56309619</v>
      </c>
      <c r="E1037" s="1">
        <v>2015</v>
      </c>
      <c r="F1037" s="30">
        <v>13212</v>
      </c>
      <c r="G1037" s="29">
        <v>1064</v>
      </c>
      <c r="H1037" s="37">
        <v>53092</v>
      </c>
      <c r="I1037" s="11">
        <f t="shared" si="48"/>
        <v>0.23463131583255784</v>
      </c>
      <c r="J1037" s="11">
        <f t="shared" si="49"/>
        <v>1.8895528311068843E-2</v>
      </c>
      <c r="K1037" s="11">
        <f t="shared" si="50"/>
        <v>0.94285844839404787</v>
      </c>
    </row>
    <row r="1038" spans="1:11">
      <c r="A1038" s="14" t="s">
        <v>70</v>
      </c>
      <c r="B1038" s="14" t="s">
        <v>12</v>
      </c>
      <c r="C1038" s="14"/>
      <c r="D1038" s="22">
        <v>58423767</v>
      </c>
      <c r="E1038" s="1">
        <v>2016</v>
      </c>
      <c r="F1038" s="30">
        <v>9125</v>
      </c>
      <c r="G1038" s="29">
        <v>822</v>
      </c>
      <c r="H1038" s="37">
        <v>65240</v>
      </c>
      <c r="I1038" s="11">
        <f t="shared" si="48"/>
        <v>0.15618643693413331</v>
      </c>
      <c r="J1038" s="11">
        <f t="shared" si="49"/>
        <v>1.4069616565463846E-2</v>
      </c>
      <c r="K1038" s="11">
        <f t="shared" si="50"/>
        <v>1.1166688378720941</v>
      </c>
    </row>
    <row r="1039" spans="1:11">
      <c r="A1039" s="14" t="s">
        <v>70</v>
      </c>
      <c r="B1039" s="14" t="s">
        <v>12</v>
      </c>
      <c r="C1039" s="14"/>
      <c r="D1039" s="22">
        <v>60594095</v>
      </c>
      <c r="E1039" s="1">
        <v>2017</v>
      </c>
      <c r="F1039" s="30">
        <v>11265</v>
      </c>
      <c r="G1039" s="29">
        <v>1203</v>
      </c>
      <c r="H1039" s="37">
        <v>73543</v>
      </c>
      <c r="I1039" s="11">
        <f t="shared" si="48"/>
        <v>0.18590920451902121</v>
      </c>
      <c r="J1039" s="11">
        <f t="shared" si="49"/>
        <v>1.9853419710286951E-2</v>
      </c>
      <c r="K1039" s="11">
        <f t="shared" si="50"/>
        <v>1.2136991236522305</v>
      </c>
    </row>
    <row r="1040" spans="1:11">
      <c r="A1040" s="14" t="s">
        <v>70</v>
      </c>
      <c r="B1040" s="14" t="s">
        <v>12</v>
      </c>
      <c r="C1040" s="14"/>
      <c r="D1040" s="22">
        <v>62759279</v>
      </c>
      <c r="E1040" s="1">
        <v>2018</v>
      </c>
      <c r="F1040" s="30">
        <v>10935</v>
      </c>
      <c r="G1040" s="29">
        <v>2756</v>
      </c>
      <c r="H1040" s="37">
        <v>83605</v>
      </c>
      <c r="I1040" s="11">
        <f t="shared" si="48"/>
        <v>0.17423718331754576</v>
      </c>
      <c r="J1040" s="11">
        <f t="shared" si="49"/>
        <v>4.3913825077563431E-2</v>
      </c>
      <c r="K1040" s="11">
        <f t="shared" si="50"/>
        <v>1.3321536087117891</v>
      </c>
    </row>
    <row r="1041" spans="1:11">
      <c r="A1041" s="14" t="s">
        <v>70</v>
      </c>
      <c r="B1041" s="14" t="s">
        <v>12</v>
      </c>
      <c r="C1041" s="14"/>
      <c r="D1041" s="22">
        <v>64929893</v>
      </c>
      <c r="E1041" s="1">
        <v>2019</v>
      </c>
      <c r="F1041" s="30">
        <v>14211</v>
      </c>
      <c r="G1041" s="29">
        <v>2705</v>
      </c>
      <c r="H1041" s="37">
        <v>91784</v>
      </c>
      <c r="I1041" s="11">
        <f t="shared" si="48"/>
        <v>0.2188668322616826</v>
      </c>
      <c r="J1041" s="11">
        <f t="shared" si="49"/>
        <v>4.1660318152688156E-2</v>
      </c>
      <c r="K1041" s="11">
        <f t="shared" si="50"/>
        <v>1.4135861890300667</v>
      </c>
    </row>
    <row r="1042" spans="1:11">
      <c r="A1042" s="14" t="s">
        <v>70</v>
      </c>
      <c r="B1042" s="14" t="s">
        <v>12</v>
      </c>
      <c r="C1042" s="14"/>
      <c r="D1042" s="22">
        <v>67164933</v>
      </c>
      <c r="E1042" s="1">
        <v>2020</v>
      </c>
      <c r="F1042" s="30">
        <v>17499</v>
      </c>
      <c r="G1042" s="29">
        <v>3432</v>
      </c>
      <c r="H1042" s="37">
        <v>103290</v>
      </c>
      <c r="I1042" s="11">
        <f t="shared" si="48"/>
        <v>0.26053774221735621</v>
      </c>
      <c r="J1042" s="11">
        <f t="shared" si="49"/>
        <v>5.1098093107604235E-2</v>
      </c>
      <c r="K1042" s="11">
        <f t="shared" si="50"/>
        <v>1.5378560714115506</v>
      </c>
    </row>
    <row r="1043" spans="1:11">
      <c r="A1043" s="14" t="s">
        <v>70</v>
      </c>
      <c r="B1043" s="14" t="s">
        <v>12</v>
      </c>
      <c r="C1043" s="14"/>
      <c r="D1043" s="22">
        <v>69425521</v>
      </c>
      <c r="E1043" s="1">
        <v>2021</v>
      </c>
      <c r="F1043" s="30">
        <v>19649</v>
      </c>
      <c r="G1043" s="29">
        <v>2541</v>
      </c>
      <c r="H1043" s="37">
        <v>117357</v>
      </c>
      <c r="I1043" s="11">
        <f t="shared" si="48"/>
        <v>0.28302272301276643</v>
      </c>
      <c r="J1043" s="11">
        <f t="shared" si="49"/>
        <v>3.6600373513941652E-2</v>
      </c>
      <c r="K1043" s="11">
        <f t="shared" si="50"/>
        <v>1.6904014303328021</v>
      </c>
    </row>
    <row r="1044" spans="1:11">
      <c r="A1044" s="14" t="s">
        <v>70</v>
      </c>
      <c r="B1044" s="14" t="s">
        <v>12</v>
      </c>
      <c r="C1044" s="14"/>
      <c r="D1044" s="22">
        <v>71681922</v>
      </c>
      <c r="E1044" s="1">
        <v>2022</v>
      </c>
      <c r="F1044" s="30">
        <v>34327</v>
      </c>
      <c r="G1044" s="29">
        <v>2783</v>
      </c>
      <c r="H1044" s="37">
        <v>134465</v>
      </c>
      <c r="I1044" s="11">
        <f t="shared" si="48"/>
        <v>0.478879458617195</v>
      </c>
      <c r="J1044" s="11">
        <f t="shared" si="49"/>
        <v>3.8824293801720325E-2</v>
      </c>
      <c r="K1044" s="11">
        <f t="shared" si="50"/>
        <v>1.8758565095394624</v>
      </c>
    </row>
    <row r="1045" spans="1:11">
      <c r="A1045" s="14" t="s">
        <v>70</v>
      </c>
      <c r="B1045" s="14" t="s">
        <v>12</v>
      </c>
      <c r="C1045" s="14"/>
      <c r="D1045" s="22">
        <v>73950174</v>
      </c>
      <c r="E1045" s="1">
        <v>2023</v>
      </c>
      <c r="F1045" s="30">
        <v>45688</v>
      </c>
      <c r="G1045" s="29">
        <v>750</v>
      </c>
      <c r="H1045" s="37">
        <v>179403</v>
      </c>
      <c r="I1045" s="11">
        <f t="shared" si="48"/>
        <v>0.61782139958183202</v>
      </c>
      <c r="J1045" s="11">
        <f t="shared" si="49"/>
        <v>1.0141963966169979E-2</v>
      </c>
      <c r="K1045" s="11">
        <f t="shared" si="50"/>
        <v>2.4259983485637235</v>
      </c>
    </row>
    <row r="1046" spans="1:11">
      <c r="A1046" s="14" t="s">
        <v>70</v>
      </c>
      <c r="B1046" s="14" t="s">
        <v>12</v>
      </c>
      <c r="C1046" s="14"/>
      <c r="D1046" s="22">
        <v>76211823</v>
      </c>
      <c r="E1046" s="1">
        <v>2024</v>
      </c>
      <c r="F1046" s="30">
        <v>46274</v>
      </c>
      <c r="G1046" s="29">
        <v>678</v>
      </c>
      <c r="H1046" s="37">
        <v>224999</v>
      </c>
      <c r="I1046" s="11">
        <f t="shared" si="48"/>
        <v>0.6071761332884007</v>
      </c>
      <c r="J1046" s="11">
        <f t="shared" si="49"/>
        <v>8.8962574743816324E-3</v>
      </c>
      <c r="K1046" s="11">
        <f t="shared" si="50"/>
        <v>2.9522847130949748</v>
      </c>
    </row>
    <row r="1047" spans="1:11">
      <c r="A1047" s="16" t="s">
        <v>71</v>
      </c>
      <c r="B1047" s="14" t="s">
        <v>20</v>
      </c>
      <c r="C1047" s="14" t="s">
        <v>9</v>
      </c>
      <c r="D1047" s="22">
        <v>570536</v>
      </c>
      <c r="E1047" s="1">
        <v>2006</v>
      </c>
      <c r="F1047" s="30">
        <v>11167</v>
      </c>
      <c r="G1047" s="29">
        <v>27</v>
      </c>
      <c r="H1047" s="37">
        <v>16771</v>
      </c>
      <c r="I1047" s="11">
        <f t="shared" si="48"/>
        <v>19.572822749134147</v>
      </c>
      <c r="J1047" s="11">
        <f t="shared" si="49"/>
        <v>4.7323919962982179E-2</v>
      </c>
      <c r="K1047" s="11">
        <f t="shared" si="50"/>
        <v>29.395165248117557</v>
      </c>
    </row>
    <row r="1048" spans="1:11">
      <c r="A1048" s="14" t="s">
        <v>71</v>
      </c>
      <c r="B1048" s="14" t="s">
        <v>20</v>
      </c>
      <c r="C1048" s="14" t="s">
        <v>9</v>
      </c>
      <c r="D1048" s="22">
        <v>577196</v>
      </c>
      <c r="E1048" s="1">
        <v>2007</v>
      </c>
      <c r="F1048" s="30">
        <v>186</v>
      </c>
      <c r="G1048" s="29">
        <v>2</v>
      </c>
      <c r="H1048" s="37">
        <v>16957</v>
      </c>
      <c r="I1048" s="11">
        <f t="shared" si="48"/>
        <v>0.32224755542311451</v>
      </c>
      <c r="J1048" s="11">
        <f t="shared" si="49"/>
        <v>3.4650274776678982E-3</v>
      </c>
      <c r="K1048" s="11">
        <f t="shared" si="50"/>
        <v>29.378235469407272</v>
      </c>
    </row>
    <row r="1049" spans="1:11">
      <c r="A1049" s="14" t="s">
        <v>71</v>
      </c>
      <c r="B1049" s="14" t="s">
        <v>20</v>
      </c>
      <c r="C1049" s="14" t="s">
        <v>9</v>
      </c>
      <c r="D1049" s="22">
        <v>582349</v>
      </c>
      <c r="E1049" s="1">
        <v>2008</v>
      </c>
      <c r="F1049" s="30">
        <v>160</v>
      </c>
      <c r="G1049" s="29">
        <v>2</v>
      </c>
      <c r="H1049" s="37">
        <v>17117</v>
      </c>
      <c r="I1049" s="11">
        <f t="shared" si="48"/>
        <v>0.27474933416216046</v>
      </c>
      <c r="J1049" s="11">
        <f t="shared" si="49"/>
        <v>3.4343666770270064E-3</v>
      </c>
      <c r="K1049" s="11">
        <f t="shared" si="50"/>
        <v>29.393027205335631</v>
      </c>
    </row>
    <row r="1050" spans="1:11">
      <c r="A1050" s="14" t="s">
        <v>71</v>
      </c>
      <c r="B1050" s="14" t="s">
        <v>20</v>
      </c>
      <c r="C1050" s="14" t="s">
        <v>9</v>
      </c>
      <c r="D1050" s="22">
        <v>586143</v>
      </c>
      <c r="E1050" s="1">
        <v>2009</v>
      </c>
      <c r="F1050" s="30">
        <v>516</v>
      </c>
      <c r="G1050" s="29">
        <v>14</v>
      </c>
      <c r="H1050" s="37">
        <v>17633</v>
      </c>
      <c r="I1050" s="11">
        <f t="shared" si="48"/>
        <v>0.88033125022392145</v>
      </c>
      <c r="J1050" s="11">
        <f t="shared" si="49"/>
        <v>2.3884956401424226E-2</v>
      </c>
      <c r="K1050" s="11">
        <f t="shared" si="50"/>
        <v>30.08310258759381</v>
      </c>
    </row>
    <row r="1051" spans="1:11">
      <c r="A1051" s="14" t="s">
        <v>71</v>
      </c>
      <c r="B1051" s="14" t="s">
        <v>20</v>
      </c>
      <c r="C1051" s="14" t="s">
        <v>9</v>
      </c>
      <c r="D1051" s="22">
        <v>589473</v>
      </c>
      <c r="E1051" s="1">
        <v>2010</v>
      </c>
      <c r="F1051" s="30">
        <v>631</v>
      </c>
      <c r="G1051" s="29">
        <v>8</v>
      </c>
      <c r="H1051" s="37">
        <v>18264</v>
      </c>
      <c r="I1051" s="11">
        <f t="shared" si="48"/>
        <v>1.0704476710553323</v>
      </c>
      <c r="J1051" s="11">
        <f t="shared" si="49"/>
        <v>1.3571444323997876E-2</v>
      </c>
      <c r="K1051" s="11">
        <f t="shared" si="50"/>
        <v>30.983607391687151</v>
      </c>
    </row>
    <row r="1052" spans="1:11">
      <c r="A1052" s="14" t="s">
        <v>71</v>
      </c>
      <c r="B1052" s="14" t="s">
        <v>20</v>
      </c>
      <c r="C1052" s="14" t="s">
        <v>9</v>
      </c>
      <c r="D1052" s="22">
        <v>592431</v>
      </c>
      <c r="E1052" s="1">
        <v>2011</v>
      </c>
      <c r="F1052" s="30">
        <v>613</v>
      </c>
      <c r="G1052" s="29">
        <v>8</v>
      </c>
      <c r="H1052" s="37">
        <v>18877</v>
      </c>
      <c r="I1052" s="11">
        <f t="shared" si="48"/>
        <v>1.0347196551159545</v>
      </c>
      <c r="J1052" s="11">
        <f t="shared" si="49"/>
        <v>1.3503682285363191E-2</v>
      </c>
      <c r="K1052" s="11">
        <f t="shared" si="50"/>
        <v>31.863626312600118</v>
      </c>
    </row>
    <row r="1053" spans="1:11">
      <c r="A1053" s="14" t="s">
        <v>71</v>
      </c>
      <c r="B1053" s="14" t="s">
        <v>20</v>
      </c>
      <c r="C1053" s="14" t="s">
        <v>9</v>
      </c>
      <c r="D1053" s="22">
        <v>594789</v>
      </c>
      <c r="E1053" s="1">
        <v>2012</v>
      </c>
      <c r="F1053" s="30">
        <v>589</v>
      </c>
      <c r="G1053" s="29">
        <v>7</v>
      </c>
      <c r="H1053" s="37">
        <v>19466</v>
      </c>
      <c r="I1053" s="11">
        <f t="shared" si="48"/>
        <v>0.99026713674933475</v>
      </c>
      <c r="J1053" s="11">
        <f t="shared" si="49"/>
        <v>1.176887938411773E-2</v>
      </c>
      <c r="K1053" s="11">
        <f t="shared" si="50"/>
        <v>32.727572298747958</v>
      </c>
    </row>
    <row r="1054" spans="1:11">
      <c r="A1054" s="14" t="s">
        <v>71</v>
      </c>
      <c r="B1054" s="14" t="s">
        <v>20</v>
      </c>
      <c r="C1054" s="14" t="s">
        <v>9</v>
      </c>
      <c r="D1054" s="22">
        <v>596390</v>
      </c>
      <c r="E1054" s="1">
        <v>2013</v>
      </c>
      <c r="F1054" s="30">
        <v>796</v>
      </c>
      <c r="G1054" s="29">
        <v>13</v>
      </c>
      <c r="H1054" s="37">
        <v>20626</v>
      </c>
      <c r="I1054" s="11">
        <f t="shared" si="48"/>
        <v>1.3346970941833365</v>
      </c>
      <c r="J1054" s="11">
        <f t="shared" si="49"/>
        <v>2.179781686480323E-2</v>
      </c>
      <c r="K1054" s="11">
        <f t="shared" si="50"/>
        <v>34.584751588725496</v>
      </c>
    </row>
    <row r="1055" spans="1:11">
      <c r="A1055" s="14" t="s">
        <v>71</v>
      </c>
      <c r="B1055" s="14" t="s">
        <v>20</v>
      </c>
      <c r="C1055" s="14" t="s">
        <v>9</v>
      </c>
      <c r="D1055" s="22">
        <v>597546</v>
      </c>
      <c r="E1055" s="1">
        <v>2014</v>
      </c>
      <c r="F1055" s="30">
        <v>896</v>
      </c>
      <c r="G1055" s="29">
        <v>14</v>
      </c>
      <c r="H1055" s="37">
        <v>21158</v>
      </c>
      <c r="I1055" s="11">
        <f t="shared" si="48"/>
        <v>1.4994661498863686</v>
      </c>
      <c r="J1055" s="11">
        <f t="shared" si="49"/>
        <v>2.342915859197451E-2</v>
      </c>
      <c r="K1055" s="11">
        <f t="shared" si="50"/>
        <v>35.40815267778548</v>
      </c>
    </row>
    <row r="1056" spans="1:11">
      <c r="A1056" s="14" t="s">
        <v>71</v>
      </c>
      <c r="B1056" s="14" t="s">
        <v>20</v>
      </c>
      <c r="C1056" s="14" t="s">
        <v>9</v>
      </c>
      <c r="D1056" s="22">
        <v>598549</v>
      </c>
      <c r="E1056" s="1">
        <v>2015</v>
      </c>
      <c r="F1056" s="30">
        <v>989</v>
      </c>
      <c r="G1056" s="29">
        <v>15</v>
      </c>
      <c r="H1056" s="37">
        <v>22147</v>
      </c>
      <c r="I1056" s="11">
        <f t="shared" si="48"/>
        <v>1.6523292161544001</v>
      </c>
      <c r="J1056" s="11">
        <f t="shared" si="49"/>
        <v>2.5060604896173917E-2</v>
      </c>
      <c r="K1056" s="11">
        <f t="shared" si="50"/>
        <v>37.00114777570424</v>
      </c>
    </row>
    <row r="1057" spans="1:11">
      <c r="A1057" s="14" t="s">
        <v>71</v>
      </c>
      <c r="B1057" s="14" t="s">
        <v>20</v>
      </c>
      <c r="C1057" s="14" t="s">
        <v>9</v>
      </c>
      <c r="D1057" s="22">
        <v>599454</v>
      </c>
      <c r="E1057" s="1">
        <v>2016</v>
      </c>
      <c r="F1057" s="30">
        <v>1225</v>
      </c>
      <c r="G1057" s="29">
        <v>22</v>
      </c>
      <c r="H1057" s="37">
        <v>23372</v>
      </c>
      <c r="I1057" s="11">
        <f t="shared" si="48"/>
        <v>2.0435262755774422</v>
      </c>
      <c r="J1057" s="11">
        <f t="shared" si="49"/>
        <v>3.6700063724656104E-2</v>
      </c>
      <c r="K1057" s="11">
        <f t="shared" si="50"/>
        <v>38.988813153302843</v>
      </c>
    </row>
    <row r="1058" spans="1:11">
      <c r="A1058" s="14" t="s">
        <v>71</v>
      </c>
      <c r="B1058" s="14" t="s">
        <v>20</v>
      </c>
      <c r="C1058" s="14" t="s">
        <v>9</v>
      </c>
      <c r="D1058" s="22">
        <v>599949</v>
      </c>
      <c r="E1058" s="1">
        <v>2017</v>
      </c>
      <c r="F1058" s="30">
        <v>1362</v>
      </c>
      <c r="G1058" s="29">
        <v>12</v>
      </c>
      <c r="H1058" s="37">
        <v>24734</v>
      </c>
      <c r="I1058" s="11">
        <f t="shared" si="48"/>
        <v>2.2701929664021443</v>
      </c>
      <c r="J1058" s="11">
        <f t="shared" si="49"/>
        <v>2.0001700144512281E-2</v>
      </c>
      <c r="K1058" s="11">
        <f t="shared" si="50"/>
        <v>41.226837614530567</v>
      </c>
    </row>
    <row r="1059" spans="1:11">
      <c r="A1059" s="14" t="s">
        <v>71</v>
      </c>
      <c r="B1059" s="14" t="s">
        <v>20</v>
      </c>
      <c r="C1059" s="14" t="s">
        <v>9</v>
      </c>
      <c r="D1059" s="22">
        <v>599983</v>
      </c>
      <c r="E1059" s="1">
        <v>2018</v>
      </c>
      <c r="F1059" s="30">
        <v>1364</v>
      </c>
      <c r="G1059" s="29">
        <v>18</v>
      </c>
      <c r="H1059" s="37">
        <v>26098</v>
      </c>
      <c r="I1059" s="11">
        <f t="shared" si="48"/>
        <v>2.2733977462694774</v>
      </c>
      <c r="J1059" s="11">
        <f t="shared" si="49"/>
        <v>3.0000850024084015E-2</v>
      </c>
      <c r="K1059" s="11">
        <f t="shared" si="50"/>
        <v>43.497899107141372</v>
      </c>
    </row>
    <row r="1060" spans="1:11">
      <c r="A1060" s="14" t="s">
        <v>71</v>
      </c>
      <c r="B1060" s="14" t="s">
        <v>20</v>
      </c>
      <c r="C1060" s="14" t="s">
        <v>9</v>
      </c>
      <c r="D1060" s="22">
        <v>599779</v>
      </c>
      <c r="E1060" s="1">
        <v>2019</v>
      </c>
      <c r="F1060" s="30">
        <v>1161</v>
      </c>
      <c r="G1060" s="29">
        <v>235</v>
      </c>
      <c r="H1060" s="37">
        <v>27259</v>
      </c>
      <c r="I1060" s="11">
        <f t="shared" si="48"/>
        <v>1.9357129876171058</v>
      </c>
      <c r="J1060" s="11">
        <f t="shared" si="49"/>
        <v>0.39181098371233408</v>
      </c>
      <c r="K1060" s="11">
        <f t="shared" si="50"/>
        <v>45.448406829848992</v>
      </c>
    </row>
    <row r="1061" spans="1:11">
      <c r="A1061" s="14" t="s">
        <v>71</v>
      </c>
      <c r="B1061" s="14" t="s">
        <v>20</v>
      </c>
      <c r="C1061" s="14" t="s">
        <v>9</v>
      </c>
      <c r="D1061" s="22">
        <v>601201</v>
      </c>
      <c r="E1061" s="1">
        <v>2020</v>
      </c>
      <c r="F1061" s="30">
        <v>1138</v>
      </c>
      <c r="G1061" s="29">
        <v>2</v>
      </c>
      <c r="H1061" s="37">
        <v>28397</v>
      </c>
      <c r="I1061" s="11">
        <f t="shared" si="48"/>
        <v>1.8928777563576906</v>
      </c>
      <c r="J1061" s="11">
        <f t="shared" si="49"/>
        <v>3.3266744399959411E-3</v>
      </c>
      <c r="K1061" s="11">
        <f t="shared" si="50"/>
        <v>47.233787036282372</v>
      </c>
    </row>
    <row r="1062" spans="1:11">
      <c r="A1062" s="14" t="s">
        <v>71</v>
      </c>
      <c r="B1062" s="14" t="s">
        <v>20</v>
      </c>
      <c r="C1062" s="14" t="s">
        <v>9</v>
      </c>
      <c r="D1062" s="22">
        <v>604005</v>
      </c>
      <c r="E1062" s="1">
        <v>2021</v>
      </c>
      <c r="F1062" s="30">
        <v>1049</v>
      </c>
      <c r="G1062" s="29">
        <v>20</v>
      </c>
      <c r="H1062" s="37">
        <v>29446</v>
      </c>
      <c r="I1062" s="11">
        <f t="shared" si="48"/>
        <v>1.7367405898957791</v>
      </c>
      <c r="J1062" s="11">
        <f t="shared" si="49"/>
        <v>3.3112308672941453E-2</v>
      </c>
      <c r="K1062" s="11">
        <f t="shared" si="50"/>
        <v>48.751252059171698</v>
      </c>
    </row>
    <row r="1063" spans="1:11">
      <c r="A1063" s="14" t="s">
        <v>71</v>
      </c>
      <c r="B1063" s="14" t="s">
        <v>20</v>
      </c>
      <c r="C1063" s="14" t="s">
        <v>9</v>
      </c>
      <c r="D1063" s="22">
        <v>607631</v>
      </c>
      <c r="E1063" s="1">
        <v>2022</v>
      </c>
      <c r="F1063" s="30">
        <v>1505</v>
      </c>
      <c r="G1063" s="29">
        <v>72</v>
      </c>
      <c r="H1063" s="37">
        <v>30951</v>
      </c>
      <c r="I1063" s="11">
        <f t="shared" si="48"/>
        <v>2.4768321563580527</v>
      </c>
      <c r="J1063" s="11">
        <f t="shared" si="49"/>
        <v>0.11849296694869089</v>
      </c>
      <c r="K1063" s="11">
        <f t="shared" si="50"/>
        <v>50.937164167068495</v>
      </c>
    </row>
    <row r="1064" spans="1:11">
      <c r="A1064" s="14" t="s">
        <v>71</v>
      </c>
      <c r="B1064" s="14" t="s">
        <v>20</v>
      </c>
      <c r="C1064" s="14" t="s">
        <v>9</v>
      </c>
      <c r="D1064" s="22">
        <v>612446</v>
      </c>
      <c r="E1064" s="1">
        <v>2023</v>
      </c>
      <c r="F1064" s="30">
        <v>1576</v>
      </c>
      <c r="G1064" s="29"/>
      <c r="H1064" s="37">
        <v>32527</v>
      </c>
      <c r="I1064" s="11">
        <f t="shared" si="48"/>
        <v>2.5732880939707341</v>
      </c>
      <c r="J1064" s="11">
        <f t="shared" si="49"/>
        <v>0</v>
      </c>
      <c r="K1064" s="11">
        <f t="shared" si="50"/>
        <v>53.109988472453082</v>
      </c>
    </row>
    <row r="1065" spans="1:11">
      <c r="A1065" s="14" t="s">
        <v>71</v>
      </c>
      <c r="B1065" s="14" t="s">
        <v>20</v>
      </c>
      <c r="C1065" s="14" t="s">
        <v>9</v>
      </c>
      <c r="D1065" s="22">
        <v>616896</v>
      </c>
      <c r="E1065" s="1">
        <v>2024</v>
      </c>
      <c r="F1065" s="30">
        <v>1665</v>
      </c>
      <c r="G1065" s="29"/>
      <c r="H1065" s="37">
        <v>34192</v>
      </c>
      <c r="I1065" s="11">
        <f t="shared" si="48"/>
        <v>2.6989962651727355</v>
      </c>
      <c r="J1065" s="11">
        <f t="shared" si="49"/>
        <v>0</v>
      </c>
      <c r="K1065" s="11">
        <f t="shared" si="50"/>
        <v>55.425874053325032</v>
      </c>
    </row>
    <row r="1066" spans="1:11">
      <c r="A1066" s="16" t="s">
        <v>72</v>
      </c>
      <c r="B1066" s="14" t="s">
        <v>8</v>
      </c>
      <c r="C1066" s="14" t="s">
        <v>16</v>
      </c>
      <c r="D1066" s="22">
        <v>3507356</v>
      </c>
      <c r="E1066" s="1">
        <v>2006</v>
      </c>
      <c r="F1066" s="30">
        <v>11910</v>
      </c>
      <c r="G1066" s="29">
        <v>11956</v>
      </c>
      <c r="H1066" s="37">
        <v>257468</v>
      </c>
      <c r="I1066" s="11">
        <f t="shared" si="48"/>
        <v>3.3957203089734831</v>
      </c>
      <c r="J1066" s="11">
        <f t="shared" si="49"/>
        <v>3.408835601518637</v>
      </c>
      <c r="K1066" s="11">
        <f t="shared" si="50"/>
        <v>73.408003065557068</v>
      </c>
    </row>
    <row r="1067" spans="1:11">
      <c r="A1067" s="14" t="s">
        <v>72</v>
      </c>
      <c r="B1067" s="14" t="s">
        <v>8</v>
      </c>
      <c r="C1067" s="14" t="s">
        <v>16</v>
      </c>
      <c r="D1067" s="22">
        <v>3518924</v>
      </c>
      <c r="E1067" s="1">
        <v>2007</v>
      </c>
      <c r="F1067" s="30">
        <v>15372</v>
      </c>
      <c r="G1067" s="29">
        <v>6173</v>
      </c>
      <c r="H1067" s="37">
        <v>267437</v>
      </c>
      <c r="I1067" s="11">
        <f t="shared" si="48"/>
        <v>4.3683807891275857</v>
      </c>
      <c r="J1067" s="11">
        <f t="shared" si="49"/>
        <v>1.7542294178561399</v>
      </c>
      <c r="K1067" s="11">
        <f t="shared" si="50"/>
        <v>75.999652166400864</v>
      </c>
    </row>
    <row r="1068" spans="1:11">
      <c r="A1068" s="14" t="s">
        <v>72</v>
      </c>
      <c r="B1068" s="14" t="s">
        <v>8</v>
      </c>
      <c r="C1068" s="14" t="s">
        <v>16</v>
      </c>
      <c r="D1068" s="22">
        <v>3536941</v>
      </c>
      <c r="E1068" s="1">
        <v>2008</v>
      </c>
      <c r="F1068" s="30">
        <v>15131</v>
      </c>
      <c r="G1068" s="29">
        <v>6403</v>
      </c>
      <c r="H1068" s="37">
        <v>276827</v>
      </c>
      <c r="I1068" s="11">
        <f t="shared" si="48"/>
        <v>4.2779905008310859</v>
      </c>
      <c r="J1068" s="11">
        <f t="shared" si="49"/>
        <v>1.810321404852385</v>
      </c>
      <c r="K1068" s="11">
        <f t="shared" si="50"/>
        <v>78.267350232870726</v>
      </c>
    </row>
    <row r="1069" spans="1:11">
      <c r="A1069" s="14" t="s">
        <v>72</v>
      </c>
      <c r="B1069" s="14" t="s">
        <v>8</v>
      </c>
      <c r="C1069" s="14" t="s">
        <v>16</v>
      </c>
      <c r="D1069" s="22">
        <v>3547931</v>
      </c>
      <c r="E1069" s="1">
        <v>2009</v>
      </c>
      <c r="F1069" s="30">
        <v>12944</v>
      </c>
      <c r="G1069" s="29">
        <v>3397</v>
      </c>
      <c r="H1069" s="37">
        <v>286877</v>
      </c>
      <c r="I1069" s="11">
        <f t="shared" si="48"/>
        <v>3.648323487689022</v>
      </c>
      <c r="J1069" s="11">
        <f t="shared" si="49"/>
        <v>0.95745943199008099</v>
      </c>
      <c r="K1069" s="11">
        <f t="shared" si="50"/>
        <v>80.857547680605961</v>
      </c>
    </row>
    <row r="1070" spans="1:11">
      <c r="A1070" s="14" t="s">
        <v>72</v>
      </c>
      <c r="B1070" s="14" t="s">
        <v>8</v>
      </c>
      <c r="C1070" s="14" t="s">
        <v>16</v>
      </c>
      <c r="D1070" s="22">
        <v>3549654</v>
      </c>
      <c r="E1070" s="1">
        <v>2010</v>
      </c>
      <c r="F1070" s="30">
        <v>13382</v>
      </c>
      <c r="G1070" s="29">
        <v>3768</v>
      </c>
      <c r="H1070" s="37">
        <v>296847</v>
      </c>
      <c r="I1070" s="11">
        <f t="shared" si="48"/>
        <v>3.7699449016721065</v>
      </c>
      <c r="J1070" s="11">
        <f t="shared" si="49"/>
        <v>1.0615119107383424</v>
      </c>
      <c r="K1070" s="11">
        <f t="shared" si="50"/>
        <v>83.627023929656232</v>
      </c>
    </row>
    <row r="1071" spans="1:11">
      <c r="A1071" s="14" t="s">
        <v>72</v>
      </c>
      <c r="B1071" s="14" t="s">
        <v>8</v>
      </c>
      <c r="C1071" s="14" t="s">
        <v>16</v>
      </c>
      <c r="D1071" s="22">
        <v>3539660</v>
      </c>
      <c r="E1071" s="1">
        <v>2011</v>
      </c>
      <c r="F1071" s="30">
        <v>13891</v>
      </c>
      <c r="G1071" s="29">
        <v>3837</v>
      </c>
      <c r="H1071" s="37">
        <v>307297</v>
      </c>
      <c r="I1071" s="11">
        <f t="shared" si="48"/>
        <v>3.9243882180774423</v>
      </c>
      <c r="J1071" s="11">
        <f t="shared" si="49"/>
        <v>1.0840024183113632</v>
      </c>
      <c r="K1071" s="11">
        <f t="shared" si="50"/>
        <v>86.815400349186078</v>
      </c>
    </row>
    <row r="1072" spans="1:11">
      <c r="A1072" s="14" t="s">
        <v>72</v>
      </c>
      <c r="B1072" s="14" t="s">
        <v>8</v>
      </c>
      <c r="C1072" s="14" t="s">
        <v>16</v>
      </c>
      <c r="D1072" s="22">
        <v>3524902</v>
      </c>
      <c r="E1072" s="1">
        <v>2012</v>
      </c>
      <c r="F1072" s="30">
        <v>13568</v>
      </c>
      <c r="G1072" s="29">
        <v>3778</v>
      </c>
      <c r="H1072" s="37">
        <v>317550</v>
      </c>
      <c r="I1072" s="11">
        <f t="shared" si="48"/>
        <v>3.8491850269879846</v>
      </c>
      <c r="J1072" s="11">
        <f t="shared" si="49"/>
        <v>1.0718028472848322</v>
      </c>
      <c r="K1072" s="11">
        <f t="shared" si="50"/>
        <v>90.087610946346871</v>
      </c>
    </row>
    <row r="1073" spans="1:11">
      <c r="A1073" s="14" t="s">
        <v>72</v>
      </c>
      <c r="B1073" s="14" t="s">
        <v>8</v>
      </c>
      <c r="C1073" s="14" t="s">
        <v>16</v>
      </c>
      <c r="D1073" s="22">
        <v>3508376</v>
      </c>
      <c r="E1073" s="1">
        <v>2013</v>
      </c>
      <c r="F1073" s="30">
        <v>13435</v>
      </c>
      <c r="G1073" s="29">
        <v>3789</v>
      </c>
      <c r="H1073" s="37">
        <v>327643</v>
      </c>
      <c r="I1073" s="11">
        <f t="shared" si="48"/>
        <v>3.8294071102983258</v>
      </c>
      <c r="J1073" s="11">
        <f t="shared" si="49"/>
        <v>1.0799868657179277</v>
      </c>
      <c r="K1073" s="11">
        <f t="shared" si="50"/>
        <v>93.388792991401161</v>
      </c>
    </row>
    <row r="1074" spans="1:11">
      <c r="A1074" s="14" t="s">
        <v>72</v>
      </c>
      <c r="B1074" s="14" t="s">
        <v>8</v>
      </c>
      <c r="C1074" s="14" t="s">
        <v>16</v>
      </c>
      <c r="D1074" s="22">
        <v>3491652</v>
      </c>
      <c r="E1074" s="1">
        <v>2014</v>
      </c>
      <c r="F1074" s="30">
        <v>12911</v>
      </c>
      <c r="G1074" s="29">
        <v>4339</v>
      </c>
      <c r="H1074" s="37">
        <v>336636</v>
      </c>
      <c r="I1074" s="11">
        <f t="shared" si="48"/>
        <v>3.6976766298588748</v>
      </c>
      <c r="J1074" s="11">
        <f t="shared" si="49"/>
        <v>1.2426782508680705</v>
      </c>
      <c r="K1074" s="11">
        <f t="shared" si="50"/>
        <v>96.411669891501205</v>
      </c>
    </row>
    <row r="1075" spans="1:11">
      <c r="A1075" s="14" t="s">
        <v>72</v>
      </c>
      <c r="B1075" s="14" t="s">
        <v>8</v>
      </c>
      <c r="C1075" s="14" t="s">
        <v>16</v>
      </c>
      <c r="D1075" s="22">
        <v>3475882</v>
      </c>
      <c r="E1075" s="1">
        <v>2015</v>
      </c>
      <c r="F1075" s="30">
        <v>13492</v>
      </c>
      <c r="G1075" s="29">
        <v>4480</v>
      </c>
      <c r="H1075" s="37">
        <v>346076</v>
      </c>
      <c r="I1075" s="11">
        <f t="shared" si="48"/>
        <v>3.8816047265125802</v>
      </c>
      <c r="J1075" s="11">
        <f t="shared" si="49"/>
        <v>1.2888814982787105</v>
      </c>
      <c r="K1075" s="11">
        <f t="shared" si="50"/>
        <v>99.56494495497833</v>
      </c>
    </row>
    <row r="1076" spans="1:11">
      <c r="A1076" s="14" t="s">
        <v>72</v>
      </c>
      <c r="B1076" s="14" t="s">
        <v>8</v>
      </c>
      <c r="C1076" s="14" t="s">
        <v>16</v>
      </c>
      <c r="D1076" s="22">
        <v>3463591</v>
      </c>
      <c r="E1076" s="1">
        <v>2016</v>
      </c>
      <c r="F1076" s="30">
        <v>14741</v>
      </c>
      <c r="G1076" s="29">
        <v>8113</v>
      </c>
      <c r="H1076" s="37">
        <v>353171</v>
      </c>
      <c r="I1076" s="11">
        <f t="shared" si="48"/>
        <v>4.2559874996788016</v>
      </c>
      <c r="J1076" s="11">
        <f t="shared" si="49"/>
        <v>2.3423666362454458</v>
      </c>
      <c r="K1076" s="11">
        <f t="shared" si="50"/>
        <v>101.96671604701595</v>
      </c>
    </row>
    <row r="1077" spans="1:11">
      <c r="A1077" s="14" t="s">
        <v>72</v>
      </c>
      <c r="B1077" s="14" t="s">
        <v>8</v>
      </c>
      <c r="C1077" s="14" t="s">
        <v>16</v>
      </c>
      <c r="D1077" s="22">
        <v>3451187</v>
      </c>
      <c r="E1077" s="1">
        <v>2017</v>
      </c>
      <c r="F1077" s="30">
        <v>15034</v>
      </c>
      <c r="G1077" s="29">
        <v>8789</v>
      </c>
      <c r="H1077" s="37">
        <v>359899</v>
      </c>
      <c r="I1077" s="11">
        <f t="shared" si="48"/>
        <v>4.3561823801492068</v>
      </c>
      <c r="J1077" s="11">
        <f t="shared" si="49"/>
        <v>2.5466600332001712</v>
      </c>
      <c r="K1077" s="11">
        <f t="shared" si="50"/>
        <v>104.28267144028996</v>
      </c>
    </row>
    <row r="1078" spans="1:11">
      <c r="A1078" s="14" t="s">
        <v>72</v>
      </c>
      <c r="B1078" s="14" t="s">
        <v>8</v>
      </c>
      <c r="C1078" s="14" t="s">
        <v>16</v>
      </c>
      <c r="D1078" s="22">
        <v>3437018</v>
      </c>
      <c r="E1078" s="1">
        <v>2018</v>
      </c>
      <c r="F1078" s="30">
        <v>15829</v>
      </c>
      <c r="G1078" s="29">
        <v>16230</v>
      </c>
      <c r="H1078" s="37">
        <v>360311</v>
      </c>
      <c r="I1078" s="11">
        <f t="shared" si="48"/>
        <v>4.6054457672319433</v>
      </c>
      <c r="J1078" s="11">
        <f t="shared" si="49"/>
        <v>4.7221166720686361</v>
      </c>
      <c r="K1078" s="11">
        <f t="shared" si="50"/>
        <v>104.8324448693606</v>
      </c>
    </row>
    <row r="1079" spans="1:11">
      <c r="A1079" s="14" t="s">
        <v>72</v>
      </c>
      <c r="B1079" s="14" t="s">
        <v>8</v>
      </c>
      <c r="C1079" s="14" t="s">
        <v>16</v>
      </c>
      <c r="D1079" s="22">
        <v>3426847</v>
      </c>
      <c r="E1079" s="1">
        <v>2019</v>
      </c>
      <c r="F1079" s="30">
        <v>19592</v>
      </c>
      <c r="G1079" s="29">
        <v>24535</v>
      </c>
      <c r="H1079" s="37">
        <v>356391</v>
      </c>
      <c r="I1079" s="11">
        <f t="shared" si="48"/>
        <v>5.7172088511684356</v>
      </c>
      <c r="J1079" s="11">
        <f t="shared" si="49"/>
        <v>7.159642668610533</v>
      </c>
      <c r="K1079" s="11">
        <f t="shared" si="50"/>
        <v>103.99968250698092</v>
      </c>
    </row>
    <row r="1080" spans="1:11">
      <c r="A1080" s="14" t="s">
        <v>72</v>
      </c>
      <c r="B1080" s="14" t="s">
        <v>8</v>
      </c>
      <c r="C1080" s="14" t="s">
        <v>16</v>
      </c>
      <c r="D1080" s="22">
        <v>3419966</v>
      </c>
      <c r="E1080" s="1">
        <v>2020</v>
      </c>
      <c r="F1080" s="30">
        <v>21331</v>
      </c>
      <c r="G1080" s="29">
        <v>23180</v>
      </c>
      <c r="H1080" s="37">
        <v>355996</v>
      </c>
      <c r="I1080" s="11">
        <f t="shared" si="48"/>
        <v>6.2371965101407447</v>
      </c>
      <c r="J1080" s="11">
        <f t="shared" si="49"/>
        <v>6.777845159864162</v>
      </c>
      <c r="K1080" s="11">
        <f t="shared" si="50"/>
        <v>104.09343250780856</v>
      </c>
    </row>
    <row r="1081" spans="1:11">
      <c r="A1081" s="14" t="s">
        <v>72</v>
      </c>
      <c r="B1081" s="14" t="s">
        <v>8</v>
      </c>
      <c r="C1081" s="14" t="s">
        <v>16</v>
      </c>
      <c r="D1081" s="22">
        <v>3417184</v>
      </c>
      <c r="E1081" s="1">
        <v>2021</v>
      </c>
      <c r="F1081" s="30">
        <v>23109</v>
      </c>
      <c r="G1081" s="29">
        <v>12737</v>
      </c>
      <c r="H1081" s="37">
        <v>367699</v>
      </c>
      <c r="I1081" s="11">
        <f t="shared" si="48"/>
        <v>6.7625858016425218</v>
      </c>
      <c r="J1081" s="11">
        <f t="shared" si="49"/>
        <v>3.7273380654948638</v>
      </c>
      <c r="K1081" s="11">
        <f t="shared" si="50"/>
        <v>107.60292685439239</v>
      </c>
    </row>
    <row r="1082" spans="1:11">
      <c r="A1082" s="14" t="s">
        <v>72</v>
      </c>
      <c r="B1082" s="14" t="s">
        <v>8</v>
      </c>
      <c r="C1082" s="14" t="s">
        <v>16</v>
      </c>
      <c r="D1082" s="22">
        <v>3419799</v>
      </c>
      <c r="E1082" s="1">
        <v>2022</v>
      </c>
      <c r="F1082" s="30">
        <v>20896</v>
      </c>
      <c r="G1082" s="29">
        <v>6509</v>
      </c>
      <c r="H1082" s="37">
        <v>382943</v>
      </c>
      <c r="I1082" s="11">
        <f t="shared" si="48"/>
        <v>6.1103006346279409</v>
      </c>
      <c r="J1082" s="11">
        <f t="shared" si="49"/>
        <v>1.903328236542557</v>
      </c>
      <c r="K1082" s="11">
        <f t="shared" si="50"/>
        <v>111.97821860290618</v>
      </c>
    </row>
    <row r="1083" spans="1:11">
      <c r="A1083" s="14" t="s">
        <v>72</v>
      </c>
      <c r="B1083" s="14" t="s">
        <v>8</v>
      </c>
      <c r="C1083" s="14" t="s">
        <v>16</v>
      </c>
      <c r="D1083" s="22">
        <v>3433386</v>
      </c>
      <c r="E1083" s="1">
        <v>2023</v>
      </c>
      <c r="F1083" s="30">
        <v>19698</v>
      </c>
      <c r="G1083" s="29">
        <v>6250</v>
      </c>
      <c r="H1083" s="37">
        <v>396814</v>
      </c>
      <c r="I1083" s="11">
        <f t="shared" si="48"/>
        <v>5.7371935459630814</v>
      </c>
      <c r="J1083" s="11">
        <f t="shared" si="49"/>
        <v>1.8203604255391033</v>
      </c>
      <c r="K1083" s="11">
        <f t="shared" si="50"/>
        <v>115.5751203039798</v>
      </c>
    </row>
    <row r="1084" spans="1:11">
      <c r="A1084" s="14" t="s">
        <v>72</v>
      </c>
      <c r="B1084" s="14" t="s">
        <v>8</v>
      </c>
      <c r="C1084" s="14" t="s">
        <v>16</v>
      </c>
      <c r="D1084" s="22">
        <v>3465172</v>
      </c>
      <c r="E1084" s="1">
        <v>2024</v>
      </c>
      <c r="F1084" s="30">
        <v>20690</v>
      </c>
      <c r="G1084" s="29">
        <v>14605</v>
      </c>
      <c r="H1084" s="37">
        <v>403383</v>
      </c>
      <c r="I1084" s="11">
        <f t="shared" si="48"/>
        <v>5.9708435829448003</v>
      </c>
      <c r="J1084" s="11">
        <f t="shared" si="49"/>
        <v>4.2147979955973325</v>
      </c>
      <c r="K1084" s="11">
        <f t="shared" si="50"/>
        <v>116.41067167805812</v>
      </c>
    </row>
    <row r="1085" spans="1:11">
      <c r="A1085" s="16" t="s">
        <v>73</v>
      </c>
      <c r="B1085" s="14" t="s">
        <v>8</v>
      </c>
      <c r="C1085" s="14" t="s">
        <v>16</v>
      </c>
      <c r="D1085" s="22">
        <v>41418236</v>
      </c>
      <c r="E1085" s="1">
        <v>2006</v>
      </c>
      <c r="F1085" s="30">
        <v>157715</v>
      </c>
      <c r="G1085" s="29">
        <v>80449</v>
      </c>
      <c r="H1085" s="37">
        <v>1739526</v>
      </c>
      <c r="I1085" s="11">
        <f t="shared" si="48"/>
        <v>3.8078637631984131</v>
      </c>
      <c r="J1085" s="11">
        <f t="shared" si="49"/>
        <v>1.9423569849763762</v>
      </c>
      <c r="K1085" s="11">
        <f t="shared" si="50"/>
        <v>41.99903636649325</v>
      </c>
    </row>
    <row r="1086" spans="1:11">
      <c r="A1086" s="14" t="s">
        <v>73</v>
      </c>
      <c r="B1086" s="14" t="s">
        <v>8</v>
      </c>
      <c r="C1086" s="14" t="s">
        <v>16</v>
      </c>
      <c r="D1086" s="22">
        <v>41672765</v>
      </c>
      <c r="E1086" s="1">
        <v>2007</v>
      </c>
      <c r="F1086" s="30">
        <v>174126</v>
      </c>
      <c r="G1086" s="29">
        <v>88705</v>
      </c>
      <c r="H1086" s="37">
        <v>1824959</v>
      </c>
      <c r="I1086" s="11">
        <f t="shared" si="48"/>
        <v>4.1784124475541766</v>
      </c>
      <c r="J1086" s="11">
        <f t="shared" si="49"/>
        <v>2.1286084568662527</v>
      </c>
      <c r="K1086" s="11">
        <f t="shared" si="50"/>
        <v>43.792606514110595</v>
      </c>
    </row>
    <row r="1087" spans="1:11">
      <c r="A1087" s="14" t="s">
        <v>73</v>
      </c>
      <c r="B1087" s="14" t="s">
        <v>8</v>
      </c>
      <c r="C1087" s="14" t="s">
        <v>16</v>
      </c>
      <c r="D1087" s="22">
        <v>41838852</v>
      </c>
      <c r="E1087" s="1">
        <v>2008</v>
      </c>
      <c r="F1087" s="30">
        <v>172490</v>
      </c>
      <c r="G1087" s="29">
        <v>97043</v>
      </c>
      <c r="H1087" s="37">
        <v>1900421</v>
      </c>
      <c r="I1087" s="11">
        <f t="shared" si="48"/>
        <v>4.1227230613306505</v>
      </c>
      <c r="J1087" s="11">
        <f t="shared" si="49"/>
        <v>2.31944700585953</v>
      </c>
      <c r="K1087" s="11">
        <f t="shared" si="50"/>
        <v>45.422398300985883</v>
      </c>
    </row>
    <row r="1088" spans="1:11">
      <c r="A1088" s="14" t="s">
        <v>73</v>
      </c>
      <c r="B1088" s="14" t="s">
        <v>8</v>
      </c>
      <c r="C1088" s="14" t="s">
        <v>16</v>
      </c>
      <c r="D1088" s="22">
        <v>41950509</v>
      </c>
      <c r="E1088" s="1">
        <v>2009</v>
      </c>
      <c r="F1088" s="30">
        <v>160061</v>
      </c>
      <c r="G1088" s="29">
        <v>102146</v>
      </c>
      <c r="H1088" s="37">
        <v>1958343</v>
      </c>
      <c r="I1088" s="11">
        <f t="shared" si="48"/>
        <v>3.8154721793721262</v>
      </c>
      <c r="J1088" s="11">
        <f t="shared" si="49"/>
        <v>2.4349168206755252</v>
      </c>
      <c r="K1088" s="11">
        <f t="shared" si="50"/>
        <v>46.682222616178507</v>
      </c>
    </row>
    <row r="1089" spans="1:11">
      <c r="A1089" s="14" t="s">
        <v>73</v>
      </c>
      <c r="B1089" s="14" t="s">
        <v>8</v>
      </c>
      <c r="C1089" s="14" t="s">
        <v>16</v>
      </c>
      <c r="D1089" s="22">
        <v>42063238</v>
      </c>
      <c r="E1089" s="1">
        <v>2010</v>
      </c>
      <c r="F1089" s="30">
        <v>172814</v>
      </c>
      <c r="G1089" s="29">
        <v>106564</v>
      </c>
      <c r="H1089" s="37">
        <v>2024612</v>
      </c>
      <c r="I1089" s="11">
        <f t="shared" si="48"/>
        <v>4.1084331168228179</v>
      </c>
      <c r="J1089" s="11">
        <f t="shared" si="49"/>
        <v>2.5334236037653595</v>
      </c>
      <c r="K1089" s="11">
        <f t="shared" si="50"/>
        <v>48.132576003777935</v>
      </c>
    </row>
    <row r="1090" spans="1:11">
      <c r="A1090" s="14" t="s">
        <v>73</v>
      </c>
      <c r="B1090" s="14" t="s">
        <v>8</v>
      </c>
      <c r="C1090" s="14" t="s">
        <v>16</v>
      </c>
      <c r="D1090" s="22">
        <v>42080334</v>
      </c>
      <c r="E1090" s="1">
        <v>2011</v>
      </c>
      <c r="F1090" s="30">
        <v>176441</v>
      </c>
      <c r="G1090" s="29">
        <v>106279</v>
      </c>
      <c r="H1090" s="37">
        <v>2094777</v>
      </c>
      <c r="I1090" s="11">
        <f t="shared" ref="I1090:I1153" si="51">(F1090/D1090)*1000</f>
        <v>4.1929562631323218</v>
      </c>
      <c r="J1090" s="11">
        <f t="shared" ref="J1090:J1153" si="52">(G1090/D1090)*1000</f>
        <v>2.5256215884598254</v>
      </c>
      <c r="K1090" s="11">
        <f t="shared" ref="K1090:K1153" si="53">(H1090/D1090)*1000</f>
        <v>49.780427123035665</v>
      </c>
    </row>
    <row r="1091" spans="1:11">
      <c r="A1091" s="14" t="s">
        <v>73</v>
      </c>
      <c r="B1091" s="14" t="s">
        <v>8</v>
      </c>
      <c r="C1091" s="14" t="s">
        <v>16</v>
      </c>
      <c r="D1091" s="22">
        <v>42009216</v>
      </c>
      <c r="E1091" s="1">
        <v>2012</v>
      </c>
      <c r="F1091" s="30">
        <v>170485</v>
      </c>
      <c r="G1091" s="29">
        <v>115251</v>
      </c>
      <c r="H1091" s="37">
        <v>2150010</v>
      </c>
      <c r="I1091" s="11">
        <f t="shared" si="51"/>
        <v>4.0582761649253341</v>
      </c>
      <c r="J1091" s="11">
        <f t="shared" si="52"/>
        <v>2.7434694329929887</v>
      </c>
      <c r="K1091" s="11">
        <f t="shared" si="53"/>
        <v>51.179484044643921</v>
      </c>
    </row>
    <row r="1092" spans="1:11">
      <c r="A1092" s="14" t="s">
        <v>73</v>
      </c>
      <c r="B1092" s="14" t="s">
        <v>8</v>
      </c>
      <c r="C1092" s="14" t="s">
        <v>16</v>
      </c>
      <c r="D1092" s="22">
        <v>41991986</v>
      </c>
      <c r="E1092" s="1">
        <v>2013</v>
      </c>
      <c r="F1092" s="30">
        <v>169299</v>
      </c>
      <c r="G1092" s="29">
        <v>126955</v>
      </c>
      <c r="H1092" s="37">
        <v>2192363</v>
      </c>
      <c r="I1092" s="11">
        <f t="shared" si="51"/>
        <v>4.0316978577769582</v>
      </c>
      <c r="J1092" s="11">
        <f t="shared" si="52"/>
        <v>3.0233149725283295</v>
      </c>
      <c r="K1092" s="11">
        <f t="shared" si="53"/>
        <v>52.209081037510344</v>
      </c>
    </row>
    <row r="1093" spans="1:11">
      <c r="A1093" s="14" t="s">
        <v>73</v>
      </c>
      <c r="B1093" s="14" t="s">
        <v>8</v>
      </c>
      <c r="C1093" s="14" t="s">
        <v>16</v>
      </c>
      <c r="D1093" s="22">
        <v>41953031</v>
      </c>
      <c r="E1093" s="1">
        <v>2014</v>
      </c>
      <c r="F1093" s="30">
        <v>174280</v>
      </c>
      <c r="G1093" s="29">
        <v>116181</v>
      </c>
      <c r="H1093" s="37">
        <v>2250469</v>
      </c>
      <c r="I1093" s="11">
        <f t="shared" si="51"/>
        <v>4.1541694567908571</v>
      </c>
      <c r="J1093" s="11">
        <f t="shared" si="52"/>
        <v>2.769311232840364</v>
      </c>
      <c r="K1093" s="11">
        <f t="shared" si="53"/>
        <v>53.642584250944829</v>
      </c>
    </row>
    <row r="1094" spans="1:11">
      <c r="A1094" s="14" t="s">
        <v>73</v>
      </c>
      <c r="B1094" s="14" t="s">
        <v>8</v>
      </c>
      <c r="C1094" s="14" t="s">
        <v>16</v>
      </c>
      <c r="D1094" s="22">
        <v>41861133</v>
      </c>
      <c r="E1094" s="1">
        <v>2015</v>
      </c>
      <c r="F1094" s="30">
        <v>179279</v>
      </c>
      <c r="G1094" s="29">
        <v>127114</v>
      </c>
      <c r="H1094" s="37">
        <v>2302642</v>
      </c>
      <c r="I1094" s="11">
        <f t="shared" si="51"/>
        <v>4.2827077805084732</v>
      </c>
      <c r="J1094" s="11">
        <f t="shared" si="52"/>
        <v>3.0365637738472104</v>
      </c>
      <c r="K1094" s="11">
        <f t="shared" si="53"/>
        <v>55.006681257289429</v>
      </c>
    </row>
    <row r="1095" spans="1:11">
      <c r="A1095" s="14" t="s">
        <v>73</v>
      </c>
      <c r="B1095" s="14" t="s">
        <v>8</v>
      </c>
      <c r="C1095" s="14" t="s">
        <v>16</v>
      </c>
      <c r="D1095" s="22">
        <v>41790756</v>
      </c>
      <c r="E1095" s="1">
        <v>2016</v>
      </c>
      <c r="F1095" s="30">
        <v>195769</v>
      </c>
      <c r="G1095" s="29">
        <v>128298</v>
      </c>
      <c r="H1095" s="37">
        <v>2370142</v>
      </c>
      <c r="I1095" s="11">
        <f t="shared" si="51"/>
        <v>4.6845048699286513</v>
      </c>
      <c r="J1095" s="11">
        <f t="shared" si="52"/>
        <v>3.0700090709055368</v>
      </c>
      <c r="K1095" s="11">
        <f t="shared" si="53"/>
        <v>56.714504040080065</v>
      </c>
    </row>
    <row r="1096" spans="1:11">
      <c r="A1096" s="14" t="s">
        <v>73</v>
      </c>
      <c r="B1096" s="14" t="s">
        <v>8</v>
      </c>
      <c r="C1096" s="14" t="s">
        <v>16</v>
      </c>
      <c r="D1096" s="22">
        <v>41755557</v>
      </c>
      <c r="E1096" s="1">
        <v>2017</v>
      </c>
      <c r="F1096" s="30">
        <v>204009</v>
      </c>
      <c r="G1096" s="29">
        <v>120641</v>
      </c>
      <c r="H1096" s="37">
        <v>2453563</v>
      </c>
      <c r="I1096" s="11">
        <f t="shared" si="51"/>
        <v>4.8857928059731064</v>
      </c>
      <c r="J1096" s="11">
        <f t="shared" si="52"/>
        <v>2.8892202300163308</v>
      </c>
      <c r="K1096" s="11">
        <f t="shared" si="53"/>
        <v>58.760154965721085</v>
      </c>
    </row>
    <row r="1097" spans="1:11">
      <c r="A1097" s="14" t="s">
        <v>73</v>
      </c>
      <c r="B1097" s="14" t="s">
        <v>8</v>
      </c>
      <c r="C1097" s="14" t="s">
        <v>16</v>
      </c>
      <c r="D1097" s="22">
        <v>41758655</v>
      </c>
      <c r="E1097" s="1">
        <v>2018</v>
      </c>
      <c r="F1097" s="30">
        <v>207924</v>
      </c>
      <c r="G1097" s="29">
        <v>122395</v>
      </c>
      <c r="H1097" s="37">
        <v>2539098</v>
      </c>
      <c r="I1097" s="11">
        <f t="shared" si="51"/>
        <v>4.979183357318381</v>
      </c>
      <c r="J1097" s="11">
        <f t="shared" si="52"/>
        <v>2.9310091524739001</v>
      </c>
      <c r="K1097" s="11">
        <f t="shared" si="53"/>
        <v>60.804113542450061</v>
      </c>
    </row>
    <row r="1098" spans="1:11">
      <c r="A1098" s="14" t="s">
        <v>73</v>
      </c>
      <c r="B1098" s="14" t="s">
        <v>8</v>
      </c>
      <c r="C1098" s="14" t="s">
        <v>16</v>
      </c>
      <c r="D1098" s="22">
        <v>41764187</v>
      </c>
      <c r="E1098" s="1">
        <v>2019</v>
      </c>
      <c r="F1098" s="30">
        <v>225217</v>
      </c>
      <c r="G1098" s="29">
        <v>146630</v>
      </c>
      <c r="H1098" s="37">
        <v>2617692</v>
      </c>
      <c r="I1098" s="11">
        <f t="shared" si="51"/>
        <v>5.3925867155034055</v>
      </c>
      <c r="J1098" s="11">
        <f t="shared" si="52"/>
        <v>3.5109027741878469</v>
      </c>
      <c r="K1098" s="11">
        <f t="shared" si="53"/>
        <v>62.677911101202561</v>
      </c>
    </row>
    <row r="1099" spans="1:11">
      <c r="A1099" s="14" t="s">
        <v>73</v>
      </c>
      <c r="B1099" s="14" t="s">
        <v>8</v>
      </c>
      <c r="C1099" s="14" t="s">
        <v>16</v>
      </c>
      <c r="D1099" s="22">
        <v>41786545</v>
      </c>
      <c r="E1099" s="1">
        <v>2020</v>
      </c>
      <c r="F1099" s="30">
        <v>220848</v>
      </c>
      <c r="G1099" s="29">
        <v>129973</v>
      </c>
      <c r="H1099" s="37">
        <v>2708571</v>
      </c>
      <c r="I1099" s="11">
        <f t="shared" si="51"/>
        <v>5.2851462115377092</v>
      </c>
      <c r="J1099" s="11">
        <f t="shared" si="52"/>
        <v>3.1104031213875185</v>
      </c>
      <c r="K1099" s="11">
        <f t="shared" si="53"/>
        <v>64.819213935969103</v>
      </c>
    </row>
    <row r="1100" spans="1:11">
      <c r="A1100" s="14" t="s">
        <v>73</v>
      </c>
      <c r="B1100" s="14" t="s">
        <v>8</v>
      </c>
      <c r="C1100" s="14" t="s">
        <v>16</v>
      </c>
      <c r="D1100" s="22">
        <v>41861755</v>
      </c>
      <c r="E1100" s="1">
        <v>2021</v>
      </c>
      <c r="F1100" s="30">
        <v>276181</v>
      </c>
      <c r="G1100" s="29">
        <v>148268</v>
      </c>
      <c r="H1100" s="37">
        <v>2836487</v>
      </c>
      <c r="I1100" s="11">
        <f t="shared" si="51"/>
        <v>6.5974539290099043</v>
      </c>
      <c r="J1100" s="11">
        <f t="shared" si="52"/>
        <v>3.5418486396473345</v>
      </c>
      <c r="K1100" s="11">
        <f t="shared" si="53"/>
        <v>67.758434876894199</v>
      </c>
    </row>
    <row r="1101" spans="1:11">
      <c r="A1101" s="14" t="s">
        <v>73</v>
      </c>
      <c r="B1101" s="14" t="s">
        <v>8</v>
      </c>
      <c r="C1101" s="14" t="s">
        <v>16</v>
      </c>
      <c r="D1101" s="22">
        <v>41922083</v>
      </c>
      <c r="E1101" s="1">
        <v>2022</v>
      </c>
      <c r="F1101" s="30">
        <v>287719</v>
      </c>
      <c r="G1101" s="29">
        <v>163921</v>
      </c>
      <c r="H1101" s="37">
        <v>2960297</v>
      </c>
      <c r="I1101" s="11">
        <f t="shared" si="51"/>
        <v>6.8631847324952817</v>
      </c>
      <c r="J1101" s="11">
        <f t="shared" si="52"/>
        <v>3.9101349043176121</v>
      </c>
      <c r="K1101" s="11">
        <f t="shared" si="53"/>
        <v>70.614263131915465</v>
      </c>
    </row>
    <row r="1102" spans="1:11">
      <c r="A1102" s="14" t="s">
        <v>73</v>
      </c>
      <c r="B1102" s="14" t="s">
        <v>8</v>
      </c>
      <c r="C1102" s="14" t="s">
        <v>16</v>
      </c>
      <c r="D1102" s="22">
        <v>41973641</v>
      </c>
      <c r="E1102" s="1">
        <v>2023</v>
      </c>
      <c r="F1102" s="30">
        <v>274417</v>
      </c>
      <c r="G1102" s="29">
        <v>152513</v>
      </c>
      <c r="H1102" s="37">
        <v>3082214</v>
      </c>
      <c r="I1102" s="11">
        <f t="shared" si="51"/>
        <v>6.537841213250954</v>
      </c>
      <c r="J1102" s="11">
        <f t="shared" si="52"/>
        <v>3.6335422986059274</v>
      </c>
      <c r="K1102" s="11">
        <f t="shared" si="53"/>
        <v>73.432133276214955</v>
      </c>
    </row>
    <row r="1103" spans="1:11">
      <c r="A1103" s="14" t="s">
        <v>73</v>
      </c>
      <c r="B1103" s="14" t="s">
        <v>8</v>
      </c>
      <c r="C1103" s="14" t="s">
        <v>16</v>
      </c>
      <c r="D1103" s="22">
        <v>42033842</v>
      </c>
      <c r="E1103" s="1">
        <v>2024</v>
      </c>
      <c r="F1103" s="30">
        <v>286548</v>
      </c>
      <c r="G1103" s="29">
        <v>177914</v>
      </c>
      <c r="H1103" s="37">
        <v>3190849</v>
      </c>
      <c r="I1103" s="11">
        <f t="shared" si="51"/>
        <v>6.8170784864252951</v>
      </c>
      <c r="J1103" s="11">
        <f t="shared" si="52"/>
        <v>4.2326371212985956</v>
      </c>
      <c r="K1103" s="11">
        <f t="shared" si="53"/>
        <v>75.911428700712165</v>
      </c>
    </row>
    <row r="1104" spans="1:11">
      <c r="A1104" s="16" t="s">
        <v>74</v>
      </c>
      <c r="B1104" s="14" t="s">
        <v>12</v>
      </c>
      <c r="C1104" s="14" t="s">
        <v>9</v>
      </c>
      <c r="D1104" s="22">
        <v>858330</v>
      </c>
      <c r="E1104" s="1">
        <v>2006</v>
      </c>
      <c r="F1104" s="30">
        <v>729</v>
      </c>
      <c r="G1104" s="29"/>
      <c r="H1104" s="37">
        <v>1432</v>
      </c>
      <c r="I1104" s="11">
        <f t="shared" si="51"/>
        <v>0.84932368669392899</v>
      </c>
      <c r="J1104" s="11">
        <f t="shared" si="52"/>
        <v>0</v>
      </c>
      <c r="K1104" s="11">
        <f t="shared" si="53"/>
        <v>1.6683559936155092</v>
      </c>
    </row>
    <row r="1105" spans="1:11">
      <c r="A1105" s="14" t="s">
        <v>74</v>
      </c>
      <c r="B1105" s="14" t="s">
        <v>12</v>
      </c>
      <c r="C1105" s="14" t="s">
        <v>9</v>
      </c>
      <c r="D1105" s="22">
        <v>892435</v>
      </c>
      <c r="E1105" s="1">
        <v>2007</v>
      </c>
      <c r="F1105" s="30">
        <v>1019</v>
      </c>
      <c r="G1105" s="29"/>
      <c r="H1105" s="37">
        <v>2451</v>
      </c>
      <c r="I1105" s="11">
        <f t="shared" si="51"/>
        <v>1.1418198524262271</v>
      </c>
      <c r="J1105" s="11">
        <f t="shared" si="52"/>
        <v>0</v>
      </c>
      <c r="K1105" s="11">
        <f t="shared" si="53"/>
        <v>2.7464185066699534</v>
      </c>
    </row>
    <row r="1106" spans="1:11">
      <c r="A1106" s="14" t="s">
        <v>74</v>
      </c>
      <c r="B1106" s="14" t="s">
        <v>12</v>
      </c>
      <c r="C1106" s="14" t="s">
        <v>9</v>
      </c>
      <c r="D1106" s="22">
        <v>928299</v>
      </c>
      <c r="E1106" s="1">
        <v>2008</v>
      </c>
      <c r="F1106" s="30">
        <v>1069</v>
      </c>
      <c r="G1106" s="29"/>
      <c r="H1106" s="37">
        <v>3520</v>
      </c>
      <c r="I1106" s="11">
        <f t="shared" si="51"/>
        <v>1.1515686217479497</v>
      </c>
      <c r="J1106" s="11">
        <f t="shared" si="52"/>
        <v>0</v>
      </c>
      <c r="K1106" s="11">
        <f t="shared" si="53"/>
        <v>3.7918817105264577</v>
      </c>
    </row>
    <row r="1107" spans="1:11">
      <c r="A1107" s="14" t="s">
        <v>74</v>
      </c>
      <c r="B1107" s="14" t="s">
        <v>12</v>
      </c>
      <c r="C1107" s="14" t="s">
        <v>9</v>
      </c>
      <c r="D1107" s="22">
        <v>965777</v>
      </c>
      <c r="E1107" s="1">
        <v>2009</v>
      </c>
      <c r="F1107" s="30">
        <v>1009</v>
      </c>
      <c r="G1107" s="29"/>
      <c r="H1107" s="37">
        <v>4529</v>
      </c>
      <c r="I1107" s="11">
        <f t="shared" si="51"/>
        <v>1.0447546379754333</v>
      </c>
      <c r="J1107" s="11">
        <f t="shared" si="52"/>
        <v>0</v>
      </c>
      <c r="K1107" s="11">
        <f t="shared" si="53"/>
        <v>4.6894883601493929</v>
      </c>
    </row>
    <row r="1108" spans="1:11">
      <c r="A1108" s="14" t="s">
        <v>74</v>
      </c>
      <c r="B1108" s="14" t="s">
        <v>12</v>
      </c>
      <c r="C1108" s="14" t="s">
        <v>9</v>
      </c>
      <c r="D1108" s="22">
        <v>1004904</v>
      </c>
      <c r="E1108" s="1">
        <v>2010</v>
      </c>
      <c r="F1108" s="30">
        <v>1248</v>
      </c>
      <c r="G1108" s="29"/>
      <c r="H1108" s="37">
        <v>5777</v>
      </c>
      <c r="I1108" s="11">
        <f t="shared" si="51"/>
        <v>1.2419096749540255</v>
      </c>
      <c r="J1108" s="11">
        <f t="shared" si="52"/>
        <v>0</v>
      </c>
      <c r="K1108" s="11">
        <f t="shared" si="53"/>
        <v>5.7488078463216388</v>
      </c>
    </row>
    <row r="1109" spans="1:11">
      <c r="A1109" s="14" t="s">
        <v>74</v>
      </c>
      <c r="B1109" s="14" t="s">
        <v>12</v>
      </c>
      <c r="C1109" s="14" t="s">
        <v>9</v>
      </c>
      <c r="D1109" s="22">
        <v>1045677</v>
      </c>
      <c r="E1109" s="1">
        <v>2011</v>
      </c>
      <c r="F1109" s="30">
        <v>1251</v>
      </c>
      <c r="G1109" s="29"/>
      <c r="H1109" s="37">
        <v>7028</v>
      </c>
      <c r="I1109" s="11">
        <f t="shared" si="51"/>
        <v>1.1963541322989795</v>
      </c>
      <c r="J1109" s="11">
        <f t="shared" si="52"/>
        <v>0</v>
      </c>
      <c r="K1109" s="11">
        <f t="shared" si="53"/>
        <v>6.7210046697020207</v>
      </c>
    </row>
    <row r="1110" spans="1:11">
      <c r="A1110" s="14" t="s">
        <v>74</v>
      </c>
      <c r="B1110" s="14" t="s">
        <v>12</v>
      </c>
      <c r="C1110" s="14" t="s">
        <v>9</v>
      </c>
      <c r="D1110" s="22">
        <v>1087938</v>
      </c>
      <c r="E1110" s="1">
        <v>2012</v>
      </c>
      <c r="F1110" s="30">
        <v>1258</v>
      </c>
      <c r="G1110" s="29"/>
      <c r="H1110" s="37">
        <v>8286</v>
      </c>
      <c r="I1110" s="11">
        <f t="shared" si="51"/>
        <v>1.1563158930012556</v>
      </c>
      <c r="J1110" s="11">
        <f t="shared" si="52"/>
        <v>0</v>
      </c>
      <c r="K1110" s="11">
        <f t="shared" si="53"/>
        <v>7.6162428373675706</v>
      </c>
    </row>
    <row r="1111" spans="1:11">
      <c r="A1111" s="14" t="s">
        <v>74</v>
      </c>
      <c r="B1111" s="14" t="s">
        <v>12</v>
      </c>
      <c r="C1111" s="14" t="s">
        <v>9</v>
      </c>
      <c r="D1111" s="22">
        <v>1131058</v>
      </c>
      <c r="E1111" s="1">
        <v>2013</v>
      </c>
      <c r="F1111" s="30">
        <v>1421</v>
      </c>
      <c r="G1111" s="29"/>
      <c r="H1111" s="37">
        <v>9707</v>
      </c>
      <c r="I1111" s="11">
        <f t="shared" si="51"/>
        <v>1.2563458284190554</v>
      </c>
      <c r="J1111" s="11">
        <f t="shared" si="52"/>
        <v>0</v>
      </c>
      <c r="K1111" s="11">
        <f t="shared" si="53"/>
        <v>8.5822300889963206</v>
      </c>
    </row>
    <row r="1112" spans="1:11">
      <c r="A1112" s="14" t="s">
        <v>74</v>
      </c>
      <c r="B1112" s="14" t="s">
        <v>12</v>
      </c>
      <c r="C1112" s="14" t="s">
        <v>9</v>
      </c>
      <c r="D1112" s="22">
        <v>1173184</v>
      </c>
      <c r="E1112" s="1">
        <v>2014</v>
      </c>
      <c r="F1112" s="30">
        <v>1620</v>
      </c>
      <c r="G1112" s="29"/>
      <c r="H1112" s="37">
        <v>11327</v>
      </c>
      <c r="I1112" s="11">
        <f t="shared" si="51"/>
        <v>1.3808575636899243</v>
      </c>
      <c r="J1112" s="11">
        <f t="shared" si="52"/>
        <v>0</v>
      </c>
      <c r="K1112" s="11">
        <f t="shared" si="53"/>
        <v>9.6549219900714647</v>
      </c>
    </row>
    <row r="1113" spans="1:11">
      <c r="A1113" s="14" t="s">
        <v>74</v>
      </c>
      <c r="B1113" s="14" t="s">
        <v>12</v>
      </c>
      <c r="C1113" s="14" t="s">
        <v>9</v>
      </c>
      <c r="D1113" s="22">
        <v>1212371</v>
      </c>
      <c r="E1113" s="1">
        <v>2015</v>
      </c>
      <c r="F1113" s="30">
        <v>1544</v>
      </c>
      <c r="G1113" s="29"/>
      <c r="H1113" s="37">
        <v>12871</v>
      </c>
      <c r="I1113" s="11">
        <f t="shared" si="51"/>
        <v>1.2735375557481992</v>
      </c>
      <c r="J1113" s="11">
        <f t="shared" si="52"/>
        <v>0</v>
      </c>
      <c r="K1113" s="11">
        <f t="shared" si="53"/>
        <v>10.61638722800199</v>
      </c>
    </row>
    <row r="1114" spans="1:11">
      <c r="A1114" s="14" t="s">
        <v>74</v>
      </c>
      <c r="B1114" s="14" t="s">
        <v>12</v>
      </c>
      <c r="C1114" s="14" t="s">
        <v>9</v>
      </c>
      <c r="D1114" s="22">
        <v>1247995</v>
      </c>
      <c r="E1114" s="1">
        <v>2016</v>
      </c>
      <c r="F1114" s="30">
        <v>1175</v>
      </c>
      <c r="G1114" s="29"/>
      <c r="H1114" s="37">
        <v>14046</v>
      </c>
      <c r="I1114" s="11">
        <f t="shared" si="51"/>
        <v>0.94151018233246131</v>
      </c>
      <c r="J1114" s="11">
        <f t="shared" si="52"/>
        <v>0</v>
      </c>
      <c r="K1114" s="11">
        <f t="shared" si="53"/>
        <v>11.254852783865321</v>
      </c>
    </row>
    <row r="1115" spans="1:11">
      <c r="A1115" s="14" t="s">
        <v>74</v>
      </c>
      <c r="B1115" s="14" t="s">
        <v>12</v>
      </c>
      <c r="C1115" s="14" t="s">
        <v>9</v>
      </c>
      <c r="D1115" s="22">
        <v>1280646</v>
      </c>
      <c r="E1115" s="1">
        <v>2017</v>
      </c>
      <c r="F1115" s="30">
        <v>1390</v>
      </c>
      <c r="G1115" s="29">
        <v>19</v>
      </c>
      <c r="H1115" s="37">
        <v>15238</v>
      </c>
      <c r="I1115" s="11">
        <f t="shared" si="51"/>
        <v>1.0853897173770113</v>
      </c>
      <c r="J1115" s="11">
        <f t="shared" si="52"/>
        <v>1.4836262323858427E-2</v>
      </c>
      <c r="K1115" s="11">
        <f t="shared" si="53"/>
        <v>11.89868238373446</v>
      </c>
    </row>
    <row r="1116" spans="1:11">
      <c r="A1116" s="14" t="s">
        <v>74</v>
      </c>
      <c r="B1116" s="14" t="s">
        <v>12</v>
      </c>
      <c r="C1116" s="14" t="s">
        <v>9</v>
      </c>
      <c r="D1116" s="22">
        <v>1311941</v>
      </c>
      <c r="E1116" s="1">
        <v>2018</v>
      </c>
      <c r="F1116" s="30">
        <v>1310</v>
      </c>
      <c r="G1116" s="29">
        <v>19</v>
      </c>
      <c r="H1116" s="37">
        <v>16344</v>
      </c>
      <c r="I1116" s="11">
        <f t="shared" si="51"/>
        <v>0.99852051273647213</v>
      </c>
      <c r="J1116" s="11">
        <f t="shared" si="52"/>
        <v>1.4482358581674024E-2</v>
      </c>
      <c r="K1116" s="11">
        <f t="shared" si="53"/>
        <v>12.457877297835802</v>
      </c>
    </row>
    <row r="1117" spans="1:11">
      <c r="A1117" s="14" t="s">
        <v>74</v>
      </c>
      <c r="B1117" s="14" t="s">
        <v>12</v>
      </c>
      <c r="C1117" s="14" t="s">
        <v>9</v>
      </c>
      <c r="D1117" s="22">
        <v>1343202</v>
      </c>
      <c r="E1117" s="1">
        <v>2019</v>
      </c>
      <c r="F1117" s="30">
        <v>1568</v>
      </c>
      <c r="G1117" s="29">
        <v>29</v>
      </c>
      <c r="H1117" s="37"/>
      <c r="I1117" s="11">
        <f t="shared" si="51"/>
        <v>1.1673597865399248</v>
      </c>
      <c r="J1117" s="11">
        <f t="shared" si="52"/>
        <v>2.1590200133710342E-2</v>
      </c>
      <c r="K1117" s="11">
        <f t="shared" si="53"/>
        <v>0</v>
      </c>
    </row>
    <row r="1118" spans="1:11">
      <c r="A1118" s="14" t="s">
        <v>74</v>
      </c>
      <c r="B1118" s="14" t="s">
        <v>12</v>
      </c>
      <c r="C1118" s="14" t="s">
        <v>9</v>
      </c>
      <c r="D1118" s="22">
        <v>1374686</v>
      </c>
      <c r="E1118" s="1">
        <v>2020</v>
      </c>
      <c r="F1118" s="30">
        <v>1408</v>
      </c>
      <c r="G1118" s="29">
        <v>16</v>
      </c>
      <c r="H1118" s="37"/>
      <c r="I1118" s="11">
        <f t="shared" si="51"/>
        <v>1.0242338977773833</v>
      </c>
      <c r="J1118" s="11">
        <f t="shared" si="52"/>
        <v>1.1639021565652084E-2</v>
      </c>
      <c r="K1118" s="11">
        <f t="shared" si="53"/>
        <v>0</v>
      </c>
    </row>
    <row r="1119" spans="1:11">
      <c r="A1119" s="14" t="s">
        <v>74</v>
      </c>
      <c r="B1119" s="14" t="s">
        <v>12</v>
      </c>
      <c r="C1119" s="14" t="s">
        <v>9</v>
      </c>
      <c r="D1119" s="22">
        <v>1406600</v>
      </c>
      <c r="E1119" s="1">
        <v>2021</v>
      </c>
      <c r="F1119" s="30">
        <v>1961</v>
      </c>
      <c r="G1119" s="29">
        <v>3</v>
      </c>
      <c r="H1119" s="37"/>
      <c r="I1119" s="11">
        <f t="shared" si="51"/>
        <v>1.394141902459832</v>
      </c>
      <c r="J1119" s="11">
        <f t="shared" si="52"/>
        <v>2.1328025024882698E-3</v>
      </c>
      <c r="K1119" s="11">
        <f t="shared" si="53"/>
        <v>0</v>
      </c>
    </row>
    <row r="1120" spans="1:11">
      <c r="A1120" s="14" t="s">
        <v>74</v>
      </c>
      <c r="B1120" s="14" t="s">
        <v>12</v>
      </c>
      <c r="C1120" s="14" t="s">
        <v>9</v>
      </c>
      <c r="D1120" s="22">
        <v>1439363</v>
      </c>
      <c r="E1120" s="1">
        <v>2022</v>
      </c>
      <c r="F1120" s="30">
        <v>1806</v>
      </c>
      <c r="G1120" s="29">
        <v>3</v>
      </c>
      <c r="H1120" s="37"/>
      <c r="I1120" s="11">
        <f t="shared" si="51"/>
        <v>1.2547217067550021</v>
      </c>
      <c r="J1120" s="11">
        <f t="shared" si="52"/>
        <v>2.0842553268355514E-3</v>
      </c>
      <c r="K1120" s="11">
        <f t="shared" si="53"/>
        <v>0</v>
      </c>
    </row>
    <row r="1121" spans="1:11">
      <c r="A1121" s="14" t="s">
        <v>74</v>
      </c>
      <c r="B1121" s="14" t="s">
        <v>12</v>
      </c>
      <c r="C1121" s="14" t="s">
        <v>9</v>
      </c>
      <c r="D1121" s="22">
        <v>1473380</v>
      </c>
      <c r="E1121" s="1">
        <v>2023</v>
      </c>
      <c r="F1121" s="30">
        <v>1792</v>
      </c>
      <c r="G1121" s="29">
        <v>28</v>
      </c>
      <c r="H1121" s="37"/>
      <c r="I1121" s="11">
        <f t="shared" si="51"/>
        <v>1.216251068970666</v>
      </c>
      <c r="J1121" s="11">
        <f t="shared" si="52"/>
        <v>1.9003922952666657E-2</v>
      </c>
      <c r="K1121" s="11">
        <f t="shared" si="53"/>
        <v>0</v>
      </c>
    </row>
    <row r="1122" spans="1:11">
      <c r="A1122" s="14" t="s">
        <v>74</v>
      </c>
      <c r="B1122" s="14" t="s">
        <v>12</v>
      </c>
      <c r="C1122" s="14" t="s">
        <v>9</v>
      </c>
      <c r="D1122" s="22">
        <v>1508973</v>
      </c>
      <c r="E1122" s="1">
        <v>2024</v>
      </c>
      <c r="F1122" s="30">
        <v>2373</v>
      </c>
      <c r="G1122" s="29">
        <v>42</v>
      </c>
      <c r="H1122" s="37"/>
      <c r="I1122" s="11">
        <f t="shared" si="51"/>
        <v>1.572592750168492</v>
      </c>
      <c r="J1122" s="11">
        <f t="shared" si="52"/>
        <v>2.783350000298216E-2</v>
      </c>
      <c r="K1122" s="11">
        <f t="shared" si="53"/>
        <v>0</v>
      </c>
    </row>
    <row r="1123" spans="1:11">
      <c r="A1123" s="16" t="s">
        <v>75</v>
      </c>
      <c r="B1123" s="14" t="s">
        <v>12</v>
      </c>
      <c r="C1123" s="14" t="s">
        <v>6</v>
      </c>
      <c r="D1123" s="22">
        <v>886348</v>
      </c>
      <c r="E1123" s="1">
        <v>2006</v>
      </c>
      <c r="F1123" s="30"/>
      <c r="G1123" s="29"/>
      <c r="H1123" s="37"/>
      <c r="I1123" s="11">
        <f t="shared" si="51"/>
        <v>0</v>
      </c>
      <c r="J1123" s="11">
        <f t="shared" si="52"/>
        <v>0</v>
      </c>
      <c r="K1123" s="11">
        <f t="shared" si="53"/>
        <v>0</v>
      </c>
    </row>
    <row r="1124" spans="1:11">
      <c r="A1124" s="14" t="s">
        <v>75</v>
      </c>
      <c r="B1124" s="14" t="s">
        <v>12</v>
      </c>
      <c r="C1124" s="14" t="s">
        <v>6</v>
      </c>
      <c r="D1124" s="22">
        <v>917728</v>
      </c>
      <c r="E1124" s="1">
        <v>2007</v>
      </c>
      <c r="F1124" s="30"/>
      <c r="G1124" s="29"/>
      <c r="H1124" s="37"/>
      <c r="I1124" s="11">
        <f t="shared" si="51"/>
        <v>0</v>
      </c>
      <c r="J1124" s="11">
        <f t="shared" si="52"/>
        <v>0</v>
      </c>
      <c r="K1124" s="11">
        <f t="shared" si="53"/>
        <v>0</v>
      </c>
    </row>
    <row r="1125" spans="1:11">
      <c r="A1125" s="14" t="s">
        <v>75</v>
      </c>
      <c r="B1125" s="14" t="s">
        <v>12</v>
      </c>
      <c r="C1125" s="14" t="s">
        <v>6</v>
      </c>
      <c r="D1125" s="22">
        <v>950260</v>
      </c>
      <c r="E1125" s="1">
        <v>2008</v>
      </c>
      <c r="F1125" s="30"/>
      <c r="G1125" s="29"/>
      <c r="H1125" s="37"/>
      <c r="I1125" s="11">
        <f t="shared" si="51"/>
        <v>0</v>
      </c>
      <c r="J1125" s="11">
        <f t="shared" si="52"/>
        <v>0</v>
      </c>
      <c r="K1125" s="11">
        <f t="shared" si="53"/>
        <v>0</v>
      </c>
    </row>
    <row r="1126" spans="1:11">
      <c r="A1126" s="14" t="s">
        <v>75</v>
      </c>
      <c r="B1126" s="14" t="s">
        <v>12</v>
      </c>
      <c r="C1126" s="14" t="s">
        <v>6</v>
      </c>
      <c r="D1126" s="22">
        <v>983831</v>
      </c>
      <c r="E1126" s="1">
        <v>2009</v>
      </c>
      <c r="F1126" s="30"/>
      <c r="G1126" s="29"/>
      <c r="H1126" s="37"/>
      <c r="I1126" s="11">
        <f t="shared" si="51"/>
        <v>0</v>
      </c>
      <c r="J1126" s="11">
        <f t="shared" si="52"/>
        <v>0</v>
      </c>
      <c r="K1126" s="11">
        <f t="shared" si="53"/>
        <v>0</v>
      </c>
    </row>
    <row r="1127" spans="1:11">
      <c r="A1127" s="14" t="s">
        <v>75</v>
      </c>
      <c r="B1127" s="14" t="s">
        <v>12</v>
      </c>
      <c r="C1127" s="14" t="s">
        <v>6</v>
      </c>
      <c r="D1127" s="22">
        <v>1018120</v>
      </c>
      <c r="E1127" s="1">
        <v>2010</v>
      </c>
      <c r="F1127" s="30"/>
      <c r="G1127" s="29"/>
      <c r="H1127" s="37"/>
      <c r="I1127" s="11">
        <f t="shared" si="51"/>
        <v>0</v>
      </c>
      <c r="J1127" s="11">
        <f t="shared" si="52"/>
        <v>0</v>
      </c>
      <c r="K1127" s="11">
        <f t="shared" si="53"/>
        <v>0</v>
      </c>
    </row>
    <row r="1128" spans="1:11">
      <c r="A1128" s="14" t="s">
        <v>75</v>
      </c>
      <c r="B1128" s="14" t="s">
        <v>12</v>
      </c>
      <c r="C1128" s="14" t="s">
        <v>6</v>
      </c>
      <c r="D1128" s="22">
        <v>1052830</v>
      </c>
      <c r="E1128" s="1">
        <v>2011</v>
      </c>
      <c r="F1128" s="30"/>
      <c r="G1128" s="29"/>
      <c r="H1128" s="37"/>
      <c r="I1128" s="11">
        <f t="shared" si="51"/>
        <v>0</v>
      </c>
      <c r="J1128" s="11">
        <f t="shared" si="52"/>
        <v>0</v>
      </c>
      <c r="K1128" s="11">
        <f t="shared" si="53"/>
        <v>0</v>
      </c>
    </row>
    <row r="1129" spans="1:11">
      <c r="A1129" s="14" t="s">
        <v>75</v>
      </c>
      <c r="B1129" s="14" t="s">
        <v>12</v>
      </c>
      <c r="C1129" s="14" t="s">
        <v>6</v>
      </c>
      <c r="D1129" s="22">
        <v>1088038</v>
      </c>
      <c r="E1129" s="1">
        <v>2012</v>
      </c>
      <c r="F1129" s="30"/>
      <c r="G1129" s="29"/>
      <c r="H1129" s="37"/>
      <c r="I1129" s="11">
        <f t="shared" si="51"/>
        <v>0</v>
      </c>
      <c r="J1129" s="11">
        <f t="shared" si="52"/>
        <v>0</v>
      </c>
      <c r="K1129" s="11">
        <f t="shared" si="53"/>
        <v>0</v>
      </c>
    </row>
    <row r="1130" spans="1:11">
      <c r="A1130" s="14" t="s">
        <v>75</v>
      </c>
      <c r="B1130" s="14" t="s">
        <v>12</v>
      </c>
      <c r="C1130" s="14" t="s">
        <v>6</v>
      </c>
      <c r="D1130" s="22">
        <v>1124003</v>
      </c>
      <c r="E1130" s="1">
        <v>2013</v>
      </c>
      <c r="F1130" s="30"/>
      <c r="G1130" s="29"/>
      <c r="H1130" s="37"/>
      <c r="I1130" s="11">
        <f t="shared" si="51"/>
        <v>0</v>
      </c>
      <c r="J1130" s="11">
        <f t="shared" si="52"/>
        <v>0</v>
      </c>
      <c r="K1130" s="11">
        <f t="shared" si="53"/>
        <v>0</v>
      </c>
    </row>
    <row r="1131" spans="1:11">
      <c r="A1131" s="14" t="s">
        <v>75</v>
      </c>
      <c r="B1131" s="14" t="s">
        <v>12</v>
      </c>
      <c r="C1131" s="14" t="s">
        <v>6</v>
      </c>
      <c r="D1131" s="22">
        <v>1160710</v>
      </c>
      <c r="E1131" s="1">
        <v>2014</v>
      </c>
      <c r="F1131" s="30">
        <v>1559</v>
      </c>
      <c r="G1131" s="29"/>
      <c r="H1131" s="37"/>
      <c r="I1131" s="11">
        <f t="shared" si="51"/>
        <v>1.3431434208372461</v>
      </c>
      <c r="J1131" s="11">
        <f t="shared" si="52"/>
        <v>0</v>
      </c>
      <c r="K1131" s="11">
        <f t="shared" si="53"/>
        <v>0</v>
      </c>
    </row>
    <row r="1132" spans="1:11">
      <c r="A1132" s="14" t="s">
        <v>75</v>
      </c>
      <c r="B1132" s="14" t="s">
        <v>12</v>
      </c>
      <c r="C1132" s="14" t="s">
        <v>6</v>
      </c>
      <c r="D1132" s="22">
        <v>1197558</v>
      </c>
      <c r="E1132" s="1">
        <v>2015</v>
      </c>
      <c r="F1132" s="30">
        <v>1013</v>
      </c>
      <c r="G1132" s="29"/>
      <c r="H1132" s="37"/>
      <c r="I1132" s="11">
        <f t="shared" si="51"/>
        <v>0.84588804884606839</v>
      </c>
      <c r="J1132" s="11">
        <f t="shared" si="52"/>
        <v>0</v>
      </c>
      <c r="K1132" s="11">
        <f t="shared" si="53"/>
        <v>0</v>
      </c>
    </row>
    <row r="1133" spans="1:11">
      <c r="A1133" s="14" t="s">
        <v>75</v>
      </c>
      <c r="B1133" s="14" t="s">
        <v>12</v>
      </c>
      <c r="C1133" s="14" t="s">
        <v>6</v>
      </c>
      <c r="D1133" s="22">
        <v>1234441</v>
      </c>
      <c r="E1133" s="1">
        <v>2016</v>
      </c>
      <c r="F1133" s="30">
        <v>1103</v>
      </c>
      <c r="G1133" s="29"/>
      <c r="H1133" s="37"/>
      <c r="I1133" s="11">
        <f t="shared" si="51"/>
        <v>0.89352184511045896</v>
      </c>
      <c r="J1133" s="11">
        <f t="shared" si="52"/>
        <v>0</v>
      </c>
      <c r="K1133" s="11">
        <f t="shared" si="53"/>
        <v>0</v>
      </c>
    </row>
    <row r="1134" spans="1:11">
      <c r="A1134" s="14" t="s">
        <v>75</v>
      </c>
      <c r="B1134" s="14" t="s">
        <v>12</v>
      </c>
      <c r="C1134" s="14" t="s">
        <v>6</v>
      </c>
      <c r="D1134" s="22">
        <v>1271655</v>
      </c>
      <c r="E1134" s="1">
        <v>2017</v>
      </c>
      <c r="F1134" s="30">
        <v>1936</v>
      </c>
      <c r="G1134" s="29"/>
      <c r="H1134" s="37"/>
      <c r="I1134" s="11">
        <f t="shared" si="51"/>
        <v>1.5224255006271354</v>
      </c>
      <c r="J1134" s="11">
        <f t="shared" si="52"/>
        <v>0</v>
      </c>
      <c r="K1134" s="11">
        <f t="shared" si="53"/>
        <v>0</v>
      </c>
    </row>
    <row r="1135" spans="1:11">
      <c r="A1135" s="14" t="s">
        <v>75</v>
      </c>
      <c r="B1135" s="14" t="s">
        <v>12</v>
      </c>
      <c r="C1135" s="14" t="s">
        <v>6</v>
      </c>
      <c r="D1135" s="22">
        <v>1309339</v>
      </c>
      <c r="E1135" s="1">
        <v>2018</v>
      </c>
      <c r="F1135" s="30">
        <v>2480</v>
      </c>
      <c r="G1135" s="29"/>
      <c r="H1135" s="37"/>
      <c r="I1135" s="11">
        <f t="shared" si="51"/>
        <v>1.8940854889375478</v>
      </c>
      <c r="J1135" s="11">
        <f t="shared" si="52"/>
        <v>0</v>
      </c>
      <c r="K1135" s="11">
        <f t="shared" si="53"/>
        <v>0</v>
      </c>
    </row>
    <row r="1136" spans="1:11">
      <c r="A1136" s="14" t="s">
        <v>75</v>
      </c>
      <c r="B1136" s="14" t="s">
        <v>12</v>
      </c>
      <c r="C1136" s="14" t="s">
        <v>6</v>
      </c>
      <c r="D1136" s="22">
        <v>1347833</v>
      </c>
      <c r="E1136" s="1">
        <v>2019</v>
      </c>
      <c r="F1136" s="30">
        <v>1881</v>
      </c>
      <c r="G1136" s="29"/>
      <c r="H1136" s="37"/>
      <c r="I1136" s="11">
        <f t="shared" si="51"/>
        <v>1.3955734872198557</v>
      </c>
      <c r="J1136" s="11">
        <f t="shared" si="52"/>
        <v>0</v>
      </c>
      <c r="K1136" s="11">
        <f t="shared" si="53"/>
        <v>0</v>
      </c>
    </row>
    <row r="1137" spans="1:11">
      <c r="A1137" s="14" t="s">
        <v>75</v>
      </c>
      <c r="B1137" s="14" t="s">
        <v>12</v>
      </c>
      <c r="C1137" s="14" t="s">
        <v>6</v>
      </c>
      <c r="D1137" s="22">
        <v>1388425</v>
      </c>
      <c r="E1137" s="1">
        <v>2020</v>
      </c>
      <c r="F1137" s="30">
        <v>3703</v>
      </c>
      <c r="G1137" s="29"/>
      <c r="H1137" s="37"/>
      <c r="I1137" s="11">
        <f t="shared" si="51"/>
        <v>2.6670507949655184</v>
      </c>
      <c r="J1137" s="11">
        <f t="shared" si="52"/>
        <v>0</v>
      </c>
      <c r="K1137" s="11">
        <f t="shared" si="53"/>
        <v>0</v>
      </c>
    </row>
    <row r="1138" spans="1:11">
      <c r="A1138" s="14" t="s">
        <v>75</v>
      </c>
      <c r="B1138" s="14" t="s">
        <v>12</v>
      </c>
      <c r="C1138" s="14" t="s">
        <v>6</v>
      </c>
      <c r="D1138" s="22">
        <v>1431095</v>
      </c>
      <c r="E1138" s="1">
        <v>2021</v>
      </c>
      <c r="F1138" s="30">
        <v>3388</v>
      </c>
      <c r="G1138" s="29"/>
      <c r="H1138" s="37"/>
      <c r="I1138" s="11">
        <f t="shared" si="51"/>
        <v>2.367417956180407</v>
      </c>
      <c r="J1138" s="11">
        <f t="shared" si="52"/>
        <v>0</v>
      </c>
      <c r="K1138" s="11">
        <f t="shared" si="53"/>
        <v>0</v>
      </c>
    </row>
    <row r="1139" spans="1:11">
      <c r="A1139" s="14" t="s">
        <v>75</v>
      </c>
      <c r="B1139" s="14" t="s">
        <v>12</v>
      </c>
      <c r="C1139" s="14" t="s">
        <v>6</v>
      </c>
      <c r="D1139" s="22">
        <v>1474468</v>
      </c>
      <c r="E1139" s="1">
        <v>2022</v>
      </c>
      <c r="F1139" s="30">
        <v>2905</v>
      </c>
      <c r="G1139" s="29"/>
      <c r="H1139" s="37"/>
      <c r="I1139" s="11">
        <f t="shared" si="51"/>
        <v>1.9702021339222009</v>
      </c>
      <c r="J1139" s="11">
        <f t="shared" si="52"/>
        <v>0</v>
      </c>
      <c r="K1139" s="11">
        <f t="shared" si="53"/>
        <v>0</v>
      </c>
    </row>
    <row r="1140" spans="1:11">
      <c r="A1140" s="14" t="s">
        <v>75</v>
      </c>
      <c r="B1140" s="14" t="s">
        <v>12</v>
      </c>
      <c r="C1140" s="14" t="s">
        <v>6</v>
      </c>
      <c r="D1140" s="22">
        <v>1518652</v>
      </c>
      <c r="E1140" s="1">
        <v>2023</v>
      </c>
      <c r="F1140" s="30">
        <v>2449</v>
      </c>
      <c r="G1140" s="29"/>
      <c r="H1140" s="37"/>
      <c r="I1140" s="11">
        <f t="shared" si="51"/>
        <v>1.6126143448268597</v>
      </c>
      <c r="J1140" s="11">
        <f t="shared" si="52"/>
        <v>0</v>
      </c>
      <c r="K1140" s="11">
        <f t="shared" si="53"/>
        <v>0</v>
      </c>
    </row>
    <row r="1141" spans="1:11">
      <c r="A1141" s="14" t="s">
        <v>75</v>
      </c>
      <c r="B1141" s="14" t="s">
        <v>12</v>
      </c>
      <c r="C1141" s="14" t="s">
        <v>6</v>
      </c>
      <c r="D1141" s="22">
        <v>1564189</v>
      </c>
      <c r="E1141" s="1">
        <v>2024</v>
      </c>
      <c r="F1141" s="30">
        <v>2196</v>
      </c>
      <c r="G1141" s="29"/>
      <c r="H1141" s="37"/>
      <c r="I1141" s="11">
        <f t="shared" si="51"/>
        <v>1.4039224160251735</v>
      </c>
      <c r="J1141" s="11">
        <f t="shared" si="52"/>
        <v>0</v>
      </c>
      <c r="K1141" s="11">
        <f t="shared" si="53"/>
        <v>0</v>
      </c>
    </row>
    <row r="1142" spans="1:11">
      <c r="A1142" s="16" t="s">
        <v>76</v>
      </c>
      <c r="B1142" s="14" t="s">
        <v>8</v>
      </c>
      <c r="C1142" s="14" t="s">
        <v>9</v>
      </c>
      <c r="D1142" s="22">
        <v>2577658</v>
      </c>
      <c r="E1142" s="1">
        <v>2006</v>
      </c>
      <c r="F1142" s="30">
        <v>6141</v>
      </c>
      <c r="G1142" s="29">
        <v>150</v>
      </c>
      <c r="H1142" s="37">
        <v>56573</v>
      </c>
      <c r="I1142" s="11">
        <f t="shared" si="51"/>
        <v>2.3823951819830249</v>
      </c>
      <c r="J1142" s="11">
        <f t="shared" si="52"/>
        <v>5.8192359110479361E-2</v>
      </c>
      <c r="K1142" s="11">
        <f t="shared" si="53"/>
        <v>21.947442213047658</v>
      </c>
    </row>
    <row r="1143" spans="1:11">
      <c r="A1143" s="14" t="s">
        <v>76</v>
      </c>
      <c r="B1143" s="14" t="s">
        <v>8</v>
      </c>
      <c r="C1143" s="14" t="s">
        <v>9</v>
      </c>
      <c r="D1143" s="22">
        <v>2577222</v>
      </c>
      <c r="E1143" s="1">
        <v>2007</v>
      </c>
      <c r="F1143" s="30">
        <v>7713</v>
      </c>
      <c r="G1143" s="29">
        <v>166</v>
      </c>
      <c r="H1143" s="37">
        <v>64120</v>
      </c>
      <c r="I1143" s="11">
        <f t="shared" si="51"/>
        <v>2.9927573177630795</v>
      </c>
      <c r="J1143" s="11">
        <f t="shared" si="52"/>
        <v>6.4410438836856126E-2</v>
      </c>
      <c r="K1143" s="11">
        <f t="shared" si="53"/>
        <v>24.879502037465148</v>
      </c>
    </row>
    <row r="1144" spans="1:11">
      <c r="A1144" s="14" t="s">
        <v>76</v>
      </c>
      <c r="B1144" s="14" t="s">
        <v>8</v>
      </c>
      <c r="C1144" s="14" t="s">
        <v>9</v>
      </c>
      <c r="D1144" s="22">
        <v>2584306</v>
      </c>
      <c r="E1144" s="1">
        <v>2008</v>
      </c>
      <c r="F1144" s="30">
        <v>8738</v>
      </c>
      <c r="G1144" s="29">
        <v>121</v>
      </c>
      <c r="H1144" s="37">
        <v>72737</v>
      </c>
      <c r="I1144" s="11">
        <f t="shared" si="51"/>
        <v>3.3811785446460285</v>
      </c>
      <c r="J1144" s="11">
        <f t="shared" si="52"/>
        <v>4.6821080785324959E-2</v>
      </c>
      <c r="K1144" s="11">
        <f t="shared" si="53"/>
        <v>28.145660769274226</v>
      </c>
    </row>
    <row r="1145" spans="1:11">
      <c r="A1145" s="14" t="s">
        <v>76</v>
      </c>
      <c r="B1145" s="14" t="s">
        <v>8</v>
      </c>
      <c r="C1145" s="14" t="s">
        <v>9</v>
      </c>
      <c r="D1145" s="22">
        <v>2574341</v>
      </c>
      <c r="E1145" s="1">
        <v>2009</v>
      </c>
      <c r="F1145" s="30">
        <v>7781</v>
      </c>
      <c r="G1145" s="29">
        <v>176</v>
      </c>
      <c r="H1145" s="37">
        <v>80342</v>
      </c>
      <c r="I1145" s="11">
        <f t="shared" si="51"/>
        <v>3.0225211034590989</v>
      </c>
      <c r="J1145" s="11">
        <f t="shared" si="52"/>
        <v>6.8367011207916897E-2</v>
      </c>
      <c r="K1145" s="11">
        <f t="shared" si="53"/>
        <v>31.208763718559428</v>
      </c>
    </row>
    <row r="1146" spans="1:11">
      <c r="A1146" s="14" t="s">
        <v>76</v>
      </c>
      <c r="B1146" s="14" t="s">
        <v>8</v>
      </c>
      <c r="C1146" s="14" t="s">
        <v>9</v>
      </c>
      <c r="D1146" s="22">
        <v>2563390</v>
      </c>
      <c r="E1146" s="1">
        <v>2010</v>
      </c>
      <c r="F1146" s="30">
        <v>11314</v>
      </c>
      <c r="G1146" s="29">
        <v>367</v>
      </c>
      <c r="H1146" s="37">
        <v>91289</v>
      </c>
      <c r="I1146" s="11">
        <f t="shared" si="51"/>
        <v>4.4136865634959959</v>
      </c>
      <c r="J1146" s="11">
        <f t="shared" si="52"/>
        <v>0.14316978688377499</v>
      </c>
      <c r="K1146" s="11">
        <f t="shared" si="53"/>
        <v>35.612606743413998</v>
      </c>
    </row>
    <row r="1147" spans="1:11">
      <c r="A1147" s="14" t="s">
        <v>76</v>
      </c>
      <c r="B1147" s="14" t="s">
        <v>8</v>
      </c>
      <c r="C1147" s="14" t="s">
        <v>9</v>
      </c>
      <c r="D1147" s="22">
        <v>2544604</v>
      </c>
      <c r="E1147" s="1">
        <v>2011</v>
      </c>
      <c r="F1147" s="30">
        <v>14172</v>
      </c>
      <c r="G1147" s="29">
        <v>396</v>
      </c>
      <c r="H1147" s="37">
        <v>105065</v>
      </c>
      <c r="I1147" s="11">
        <f t="shared" si="51"/>
        <v>5.5694324146311178</v>
      </c>
      <c r="J1147" s="11">
        <f t="shared" si="52"/>
        <v>0.15562342902864257</v>
      </c>
      <c r="K1147" s="11">
        <f t="shared" si="53"/>
        <v>41.289332249733164</v>
      </c>
    </row>
    <row r="1148" spans="1:11">
      <c r="A1148" s="14" t="s">
        <v>76</v>
      </c>
      <c r="B1148" s="14" t="s">
        <v>8</v>
      </c>
      <c r="C1148" s="14" t="s">
        <v>9</v>
      </c>
      <c r="D1148" s="22">
        <v>2521938</v>
      </c>
      <c r="E1148" s="1">
        <v>2012</v>
      </c>
      <c r="F1148" s="30">
        <v>15061</v>
      </c>
      <c r="G1148" s="29">
        <v>720</v>
      </c>
      <c r="H1148" s="37">
        <v>119406</v>
      </c>
      <c r="I1148" s="11">
        <f t="shared" si="51"/>
        <v>5.9719945533950485</v>
      </c>
      <c r="J1148" s="11">
        <f t="shared" si="52"/>
        <v>0.28549472667448605</v>
      </c>
      <c r="K1148" s="11">
        <f t="shared" si="53"/>
        <v>47.346921296241227</v>
      </c>
    </row>
    <row r="1149" spans="1:11">
      <c r="A1149" s="14" t="s">
        <v>76</v>
      </c>
      <c r="B1149" s="14" t="s">
        <v>8</v>
      </c>
      <c r="C1149" s="14" t="s">
        <v>9</v>
      </c>
      <c r="D1149" s="22">
        <v>2505209</v>
      </c>
      <c r="E1149" s="1">
        <v>2013</v>
      </c>
      <c r="F1149" s="30">
        <v>17856</v>
      </c>
      <c r="G1149" s="29">
        <v>459</v>
      </c>
      <c r="H1149" s="37">
        <v>136803</v>
      </c>
      <c r="I1149" s="11">
        <f t="shared" si="51"/>
        <v>7.1275490388227096</v>
      </c>
      <c r="J1149" s="11">
        <f t="shared" si="52"/>
        <v>0.18321824646167245</v>
      </c>
      <c r="K1149" s="11">
        <f t="shared" si="53"/>
        <v>54.607419979730231</v>
      </c>
    </row>
    <row r="1150" spans="1:11">
      <c r="A1150" s="14" t="s">
        <v>76</v>
      </c>
      <c r="B1150" s="14" t="s">
        <v>8</v>
      </c>
      <c r="C1150" s="14" t="s">
        <v>9</v>
      </c>
      <c r="D1150" s="22">
        <v>2490802</v>
      </c>
      <c r="E1150" s="1">
        <v>2014</v>
      </c>
      <c r="F1150" s="30">
        <v>18254</v>
      </c>
      <c r="G1150" s="29">
        <v>413</v>
      </c>
      <c r="H1150" s="37">
        <v>154644</v>
      </c>
      <c r="I1150" s="11">
        <f t="shared" si="51"/>
        <v>7.3285632499090658</v>
      </c>
      <c r="J1150" s="11">
        <f t="shared" si="52"/>
        <v>0.16581004832981505</v>
      </c>
      <c r="K1150" s="11">
        <f t="shared" si="53"/>
        <v>62.086026910208034</v>
      </c>
    </row>
    <row r="1151" spans="1:11">
      <c r="A1151" s="14" t="s">
        <v>76</v>
      </c>
      <c r="B1151" s="14" t="s">
        <v>8</v>
      </c>
      <c r="C1151" s="14" t="s">
        <v>9</v>
      </c>
      <c r="D1151" s="22">
        <v>2474924</v>
      </c>
      <c r="E1151" s="1">
        <v>2015</v>
      </c>
      <c r="F1151" s="30">
        <v>19491</v>
      </c>
      <c r="G1151" s="29">
        <v>440</v>
      </c>
      <c r="H1151" s="37">
        <v>173695</v>
      </c>
      <c r="I1151" s="11">
        <f t="shared" si="51"/>
        <v>7.875393345411819</v>
      </c>
      <c r="J1151" s="11">
        <f t="shared" si="52"/>
        <v>0.17778323698020626</v>
      </c>
      <c r="K1151" s="11">
        <f t="shared" si="53"/>
        <v>70.181953061993013</v>
      </c>
    </row>
    <row r="1152" spans="1:11">
      <c r="A1152" s="14" t="s">
        <v>76</v>
      </c>
      <c r="B1152" s="14" t="s">
        <v>8</v>
      </c>
      <c r="C1152" s="14" t="s">
        <v>9</v>
      </c>
      <c r="D1152" s="22">
        <v>2456321</v>
      </c>
      <c r="E1152" s="1">
        <v>2016</v>
      </c>
      <c r="F1152" s="30">
        <v>21932</v>
      </c>
      <c r="G1152" s="29">
        <v>366</v>
      </c>
      <c r="H1152" s="37">
        <v>195261</v>
      </c>
      <c r="I1152" s="11">
        <f t="shared" si="51"/>
        <v>8.9288004295855465</v>
      </c>
      <c r="J1152" s="11">
        <f t="shared" si="52"/>
        <v>0.1490033265196202</v>
      </c>
      <c r="K1152" s="11">
        <f t="shared" si="53"/>
        <v>79.493274698217377</v>
      </c>
    </row>
    <row r="1153" spans="1:11">
      <c r="A1153" s="14" t="s">
        <v>76</v>
      </c>
      <c r="B1153" s="14" t="s">
        <v>8</v>
      </c>
      <c r="C1153" s="14" t="s">
        <v>9</v>
      </c>
      <c r="D1153" s="22">
        <v>2438108</v>
      </c>
      <c r="E1153" s="1">
        <v>2017</v>
      </c>
      <c r="F1153" s="30">
        <v>25911</v>
      </c>
      <c r="G1153" s="29">
        <v>579</v>
      </c>
      <c r="H1153" s="37">
        <v>220593</v>
      </c>
      <c r="I1153" s="11">
        <f t="shared" si="51"/>
        <v>10.627502965414166</v>
      </c>
      <c r="J1153" s="11">
        <f t="shared" si="52"/>
        <v>0.237479225694678</v>
      </c>
      <c r="K1153" s="11">
        <f t="shared" si="53"/>
        <v>90.477124065053715</v>
      </c>
    </row>
    <row r="1154" spans="1:11">
      <c r="A1154" s="14" t="s">
        <v>76</v>
      </c>
      <c r="B1154" s="14" t="s">
        <v>8</v>
      </c>
      <c r="C1154" s="14" t="s">
        <v>9</v>
      </c>
      <c r="D1154" s="22">
        <v>2419867</v>
      </c>
      <c r="E1154" s="1">
        <v>2018</v>
      </c>
      <c r="F1154" s="30">
        <v>25562</v>
      </c>
      <c r="G1154" s="29">
        <v>398</v>
      </c>
      <c r="H1154" s="37">
        <v>245757</v>
      </c>
      <c r="I1154" s="11">
        <f t="shared" ref="I1154:I1217" si="54">(F1154/D1154)*1000</f>
        <v>10.563390467327338</v>
      </c>
      <c r="J1154" s="11">
        <f t="shared" ref="J1154:J1217" si="55">(G1154/D1154)*1000</f>
        <v>0.16447184907269696</v>
      </c>
      <c r="K1154" s="11">
        <f t="shared" ref="K1154:K1217" si="56">(H1154/D1154)*1000</f>
        <v>101.55806083557485</v>
      </c>
    </row>
    <row r="1155" spans="1:11">
      <c r="A1155" s="14" t="s">
        <v>76</v>
      </c>
      <c r="B1155" s="14" t="s">
        <v>8</v>
      </c>
      <c r="C1155" s="14" t="s">
        <v>9</v>
      </c>
      <c r="D1155" s="22">
        <v>2399220</v>
      </c>
      <c r="E1155" s="1">
        <v>2019</v>
      </c>
      <c r="F1155" s="30">
        <v>22936</v>
      </c>
      <c r="G1155" s="29">
        <v>404</v>
      </c>
      <c r="H1155" s="37">
        <v>268289</v>
      </c>
      <c r="I1155" s="11">
        <f t="shared" si="54"/>
        <v>9.5597735930844188</v>
      </c>
      <c r="J1155" s="11">
        <f t="shared" si="55"/>
        <v>0.16838805945265545</v>
      </c>
      <c r="K1155" s="11">
        <f t="shared" si="56"/>
        <v>111.82342594676604</v>
      </c>
    </row>
    <row r="1156" spans="1:11">
      <c r="A1156" s="14" t="s">
        <v>76</v>
      </c>
      <c r="B1156" s="14" t="s">
        <v>8</v>
      </c>
      <c r="C1156" s="14" t="s">
        <v>9</v>
      </c>
      <c r="D1156" s="22">
        <v>2386714</v>
      </c>
      <c r="E1156" s="1">
        <v>2020</v>
      </c>
      <c r="F1156" s="30">
        <v>18118</v>
      </c>
      <c r="G1156" s="29">
        <v>241</v>
      </c>
      <c r="H1156" s="37">
        <v>286166</v>
      </c>
      <c r="I1156" s="11">
        <f t="shared" si="54"/>
        <v>7.5911902305848127</v>
      </c>
      <c r="J1156" s="11">
        <f t="shared" si="55"/>
        <v>0.10097565104155755</v>
      </c>
      <c r="K1156" s="11">
        <f t="shared" si="56"/>
        <v>119.89957741061561</v>
      </c>
    </row>
    <row r="1157" spans="1:11">
      <c r="A1157" s="14" t="s">
        <v>76</v>
      </c>
      <c r="B1157" s="14" t="s">
        <v>8</v>
      </c>
      <c r="C1157" s="14" t="s">
        <v>9</v>
      </c>
      <c r="D1157" s="22">
        <v>2367495</v>
      </c>
      <c r="E1157" s="1">
        <v>2021</v>
      </c>
      <c r="F1157" s="30">
        <v>21680</v>
      </c>
      <c r="G1157" s="29">
        <v>281</v>
      </c>
      <c r="H1157" s="37">
        <v>307565</v>
      </c>
      <c r="I1157" s="11">
        <f t="shared" si="54"/>
        <v>9.1573583048749843</v>
      </c>
      <c r="J1157" s="11">
        <f t="shared" si="55"/>
        <v>0.11869085256779846</v>
      </c>
      <c r="K1157" s="11">
        <f t="shared" si="56"/>
        <v>129.91157320290012</v>
      </c>
    </row>
    <row r="1158" spans="1:11">
      <c r="A1158" s="14" t="s">
        <v>76</v>
      </c>
      <c r="B1158" s="14" t="s">
        <v>8</v>
      </c>
      <c r="C1158" s="14" t="s">
        <v>9</v>
      </c>
      <c r="D1158" s="22">
        <v>2365454</v>
      </c>
      <c r="E1158" s="1">
        <v>2022</v>
      </c>
      <c r="F1158" s="30">
        <v>20233</v>
      </c>
      <c r="G1158" s="29">
        <v>195</v>
      </c>
      <c r="H1158" s="37">
        <v>327603</v>
      </c>
      <c r="I1158" s="11">
        <f t="shared" si="54"/>
        <v>8.5535377141132312</v>
      </c>
      <c r="J1158" s="11">
        <f t="shared" si="55"/>
        <v>8.2436606249793903E-2</v>
      </c>
      <c r="K1158" s="11">
        <f t="shared" si="56"/>
        <v>138.49476675513452</v>
      </c>
    </row>
    <row r="1159" spans="1:11">
      <c r="A1159" s="14" t="s">
        <v>76</v>
      </c>
      <c r="B1159" s="14" t="s">
        <v>8</v>
      </c>
      <c r="C1159" s="14" t="s">
        <v>9</v>
      </c>
      <c r="D1159" s="22">
        <v>2364598</v>
      </c>
      <c r="E1159" s="1">
        <v>2023</v>
      </c>
      <c r="F1159" s="30">
        <v>19007</v>
      </c>
      <c r="G1159" s="29">
        <v>272</v>
      </c>
      <c r="H1159" s="37">
        <v>346338</v>
      </c>
      <c r="I1159" s="11">
        <f t="shared" si="54"/>
        <v>8.0381527853783172</v>
      </c>
      <c r="J1159" s="11">
        <f t="shared" si="55"/>
        <v>0.11503012351359512</v>
      </c>
      <c r="K1159" s="11">
        <f t="shared" si="56"/>
        <v>146.46802543180701</v>
      </c>
    </row>
    <row r="1160" spans="1:11">
      <c r="A1160" s="14" t="s">
        <v>76</v>
      </c>
      <c r="B1160" s="14" t="s">
        <v>8</v>
      </c>
      <c r="C1160" s="14" t="s">
        <v>9</v>
      </c>
      <c r="D1160" s="22">
        <v>2335229</v>
      </c>
      <c r="E1160" s="1">
        <v>2024</v>
      </c>
      <c r="F1160" s="30">
        <v>17783</v>
      </c>
      <c r="G1160" s="29">
        <v>298</v>
      </c>
      <c r="H1160" s="37">
        <v>363823</v>
      </c>
      <c r="I1160" s="11">
        <f t="shared" si="54"/>
        <v>7.6150989902917443</v>
      </c>
      <c r="J1160" s="11">
        <f t="shared" si="55"/>
        <v>0.12761061120772307</v>
      </c>
      <c r="K1160" s="11">
        <f t="shared" si="56"/>
        <v>155.79756846116589</v>
      </c>
    </row>
    <row r="1161" spans="1:11" ht="15" customHeight="1">
      <c r="A1161" s="16" t="s">
        <v>77</v>
      </c>
      <c r="B1161" s="14" t="s">
        <v>8</v>
      </c>
      <c r="C1161" s="14" t="s">
        <v>16</v>
      </c>
      <c r="D1161" s="22">
        <v>54610222</v>
      </c>
      <c r="E1161" s="1">
        <v>2006</v>
      </c>
      <c r="F1161" s="30">
        <v>65447</v>
      </c>
      <c r="G1161" s="29">
        <v>50103</v>
      </c>
      <c r="H1161" s="37">
        <v>467626</v>
      </c>
      <c r="I1161" s="11">
        <f t="shared" si="54"/>
        <v>1.198438636634731</v>
      </c>
      <c r="J1161" s="11">
        <f t="shared" si="55"/>
        <v>0.91746559829037133</v>
      </c>
      <c r="K1161" s="11">
        <f t="shared" si="56"/>
        <v>8.5629756275299513</v>
      </c>
    </row>
    <row r="1162" spans="1:11">
      <c r="A1162" s="14" t="s">
        <v>77</v>
      </c>
      <c r="B1162" s="14" t="s">
        <v>8</v>
      </c>
      <c r="C1162" s="14" t="s">
        <v>16</v>
      </c>
      <c r="D1162" s="22">
        <v>54315128</v>
      </c>
      <c r="E1162" s="1">
        <v>2007</v>
      </c>
      <c r="F1162" s="30">
        <v>65292</v>
      </c>
      <c r="G1162" s="29">
        <v>46408</v>
      </c>
      <c r="H1162" s="37">
        <v>471033</v>
      </c>
      <c r="I1162" s="11">
        <f t="shared" si="54"/>
        <v>1.2020960348284551</v>
      </c>
      <c r="J1162" s="11">
        <f t="shared" si="55"/>
        <v>0.85442125810694947</v>
      </c>
      <c r="K1162" s="11">
        <f t="shared" si="56"/>
        <v>8.6722247989547228</v>
      </c>
    </row>
    <row r="1163" spans="1:11">
      <c r="A1163" s="14" t="s">
        <v>77</v>
      </c>
      <c r="B1163" s="14" t="s">
        <v>8</v>
      </c>
      <c r="C1163" s="14" t="s">
        <v>16</v>
      </c>
      <c r="D1163" s="22">
        <v>54085629</v>
      </c>
      <c r="E1163" s="1">
        <v>2008</v>
      </c>
      <c r="F1163" s="30">
        <v>65812</v>
      </c>
      <c r="G1163" s="29">
        <v>48232</v>
      </c>
      <c r="H1163" s="37">
        <v>489479</v>
      </c>
      <c r="I1163" s="11">
        <f t="shared" si="54"/>
        <v>1.2168112161550346</v>
      </c>
      <c r="J1163" s="11">
        <f t="shared" si="55"/>
        <v>0.89177108396021432</v>
      </c>
      <c r="K1163" s="11">
        <f t="shared" si="56"/>
        <v>9.0500750208525815</v>
      </c>
    </row>
    <row r="1164" spans="1:11">
      <c r="A1164" s="14" t="s">
        <v>77</v>
      </c>
      <c r="B1164" s="14" t="s">
        <v>8</v>
      </c>
      <c r="C1164" s="14" t="s">
        <v>16</v>
      </c>
      <c r="D1164" s="22">
        <v>53827193</v>
      </c>
      <c r="E1164" s="1">
        <v>2009</v>
      </c>
      <c r="F1164" s="30">
        <v>74055</v>
      </c>
      <c r="G1164" s="29">
        <v>52628</v>
      </c>
      <c r="H1164" s="37">
        <v>497996</v>
      </c>
      <c r="I1164" s="11">
        <f t="shared" si="54"/>
        <v>1.3757916003533752</v>
      </c>
      <c r="J1164" s="11">
        <f t="shared" si="55"/>
        <v>0.97772142790355043</v>
      </c>
      <c r="K1164" s="11">
        <f t="shared" si="56"/>
        <v>9.251754963332381</v>
      </c>
    </row>
    <row r="1165" spans="1:11">
      <c r="A1165" s="14" t="s">
        <v>77</v>
      </c>
      <c r="B1165" s="14" t="s">
        <v>8</v>
      </c>
      <c r="C1165" s="14" t="s">
        <v>16</v>
      </c>
      <c r="D1165" s="22">
        <v>53759044</v>
      </c>
      <c r="E1165" s="1">
        <v>2010</v>
      </c>
      <c r="F1165" s="30">
        <v>73966</v>
      </c>
      <c r="G1165" s="29">
        <v>51509</v>
      </c>
      <c r="H1165" s="37">
        <v>510743</v>
      </c>
      <c r="I1165" s="11">
        <f t="shared" si="54"/>
        <v>1.375880121677759</v>
      </c>
      <c r="J1165" s="11">
        <f t="shared" si="55"/>
        <v>0.95814575869317908</v>
      </c>
      <c r="K1165" s="11">
        <f t="shared" si="56"/>
        <v>9.5005967740051318</v>
      </c>
    </row>
    <row r="1166" spans="1:11">
      <c r="A1166" s="14" t="s">
        <v>77</v>
      </c>
      <c r="B1166" s="14" t="s">
        <v>8</v>
      </c>
      <c r="C1166" s="14" t="s">
        <v>16</v>
      </c>
      <c r="D1166" s="22">
        <v>52900807</v>
      </c>
      <c r="E1166" s="1">
        <v>2011</v>
      </c>
      <c r="F1166" s="30">
        <v>71190</v>
      </c>
      <c r="G1166" s="29">
        <v>48031</v>
      </c>
      <c r="H1166" s="37">
        <v>528385</v>
      </c>
      <c r="I1166" s="11">
        <f t="shared" si="54"/>
        <v>1.3457261625517358</v>
      </c>
      <c r="J1166" s="11">
        <f t="shared" si="55"/>
        <v>0.90794456122380141</v>
      </c>
      <c r="K1166" s="11">
        <f t="shared" si="56"/>
        <v>9.9882219188074011</v>
      </c>
    </row>
    <row r="1167" spans="1:11">
      <c r="A1167" s="14" t="s">
        <v>77</v>
      </c>
      <c r="B1167" s="14" t="s">
        <v>8</v>
      </c>
      <c r="C1167" s="14" t="s">
        <v>16</v>
      </c>
      <c r="D1167" s="22">
        <v>53058157</v>
      </c>
      <c r="E1167" s="1">
        <v>2012</v>
      </c>
      <c r="F1167" s="30">
        <v>69332</v>
      </c>
      <c r="G1167" s="29">
        <v>49190</v>
      </c>
      <c r="H1167" s="37">
        <v>554465</v>
      </c>
      <c r="I1167" s="11">
        <f t="shared" si="54"/>
        <v>1.3067170802785328</v>
      </c>
      <c r="J1167" s="11">
        <f t="shared" si="55"/>
        <v>0.92709590346306225</v>
      </c>
      <c r="K1167" s="11">
        <f t="shared" si="56"/>
        <v>10.450136818736466</v>
      </c>
    </row>
    <row r="1168" spans="1:11">
      <c r="A1168" s="14" t="s">
        <v>77</v>
      </c>
      <c r="B1168" s="14" t="s">
        <v>8</v>
      </c>
      <c r="C1168" s="14" t="s">
        <v>16</v>
      </c>
      <c r="D1168" s="22">
        <v>53189381</v>
      </c>
      <c r="E1168" s="1">
        <v>2013</v>
      </c>
      <c r="F1168" s="30">
        <v>68526</v>
      </c>
      <c r="G1168" s="29">
        <v>50478</v>
      </c>
      <c r="H1168" s="37">
        <v>564962</v>
      </c>
      <c r="I1168" s="11">
        <f t="shared" si="54"/>
        <v>1.2883398661849439</v>
      </c>
      <c r="J1168" s="11">
        <f t="shared" si="55"/>
        <v>0.94902401665475289</v>
      </c>
      <c r="K1168" s="11">
        <f t="shared" si="56"/>
        <v>10.62170661470943</v>
      </c>
    </row>
    <row r="1169" spans="1:11">
      <c r="A1169" s="14" t="s">
        <v>77</v>
      </c>
      <c r="B1169" s="14" t="s">
        <v>8</v>
      </c>
      <c r="C1169" s="14" t="s">
        <v>16</v>
      </c>
      <c r="D1169" s="22">
        <v>53336851</v>
      </c>
      <c r="E1169" s="1">
        <v>2014</v>
      </c>
      <c r="F1169" s="30">
        <v>67458</v>
      </c>
      <c r="G1169" s="29">
        <v>48389</v>
      </c>
      <c r="H1169" s="37">
        <v>575396</v>
      </c>
      <c r="I1169" s="11">
        <f t="shared" si="54"/>
        <v>1.264754081563608</v>
      </c>
      <c r="J1169" s="11">
        <f t="shared" si="55"/>
        <v>0.90723391225327488</v>
      </c>
      <c r="K1169" s="11">
        <f t="shared" si="56"/>
        <v>10.787963466384619</v>
      </c>
    </row>
    <row r="1170" spans="1:11">
      <c r="A1170" s="14" t="s">
        <v>77</v>
      </c>
      <c r="B1170" s="14" t="s">
        <v>8</v>
      </c>
      <c r="C1170" s="14" t="s">
        <v>16</v>
      </c>
      <c r="D1170" s="22">
        <v>53697948</v>
      </c>
      <c r="E1170" s="1">
        <v>2015</v>
      </c>
      <c r="F1170" s="30">
        <v>69384</v>
      </c>
      <c r="G1170" s="29">
        <v>48077</v>
      </c>
      <c r="H1170" s="37">
        <v>586574</v>
      </c>
      <c r="I1170" s="11">
        <f t="shared" si="54"/>
        <v>1.2921164138339141</v>
      </c>
      <c r="J1170" s="11">
        <f t="shared" si="55"/>
        <v>0.89532285293285319</v>
      </c>
      <c r="K1170" s="11">
        <f t="shared" si="56"/>
        <v>10.923583150700656</v>
      </c>
    </row>
    <row r="1171" spans="1:11">
      <c r="A1171" s="14" t="s">
        <v>77</v>
      </c>
      <c r="B1171" s="14" t="s">
        <v>8</v>
      </c>
      <c r="C1171" s="14" t="s">
        <v>16</v>
      </c>
      <c r="D1171" s="22">
        <v>53970091</v>
      </c>
      <c r="E1171" s="1">
        <v>2016</v>
      </c>
      <c r="F1171" s="30">
        <v>70720</v>
      </c>
      <c r="G1171" s="29">
        <v>45773</v>
      </c>
      <c r="H1171" s="37">
        <v>597965</v>
      </c>
      <c r="I1171" s="11">
        <f t="shared" si="54"/>
        <v>1.3103553966584935</v>
      </c>
      <c r="J1171" s="11">
        <f t="shared" si="55"/>
        <v>0.8481178955210581</v>
      </c>
      <c r="K1171" s="11">
        <f t="shared" si="56"/>
        <v>11.079562567348646</v>
      </c>
    </row>
    <row r="1172" spans="1:11">
      <c r="A1172" s="14" t="s">
        <v>77</v>
      </c>
      <c r="B1172" s="14" t="s">
        <v>8</v>
      </c>
      <c r="C1172" s="14" t="s">
        <v>16</v>
      </c>
      <c r="D1172" s="22">
        <v>53933149</v>
      </c>
      <c r="E1172" s="1">
        <v>2017</v>
      </c>
      <c r="F1172" s="30">
        <v>71801</v>
      </c>
      <c r="G1172" s="29">
        <v>46259</v>
      </c>
      <c r="H1172" s="37">
        <v>609705</v>
      </c>
      <c r="I1172" s="11">
        <f t="shared" si="54"/>
        <v>1.3312962682746377</v>
      </c>
      <c r="J1172" s="11">
        <f t="shared" si="55"/>
        <v>0.85770997721642406</v>
      </c>
      <c r="K1172" s="11">
        <f t="shared" si="56"/>
        <v>11.304828501669725</v>
      </c>
    </row>
    <row r="1173" spans="1:11">
      <c r="A1173" s="14" t="s">
        <v>77</v>
      </c>
      <c r="B1173" s="14" t="s">
        <v>8</v>
      </c>
      <c r="C1173" s="14" t="s">
        <v>16</v>
      </c>
      <c r="D1173" s="22">
        <v>53878496</v>
      </c>
      <c r="E1173" s="1">
        <v>2018</v>
      </c>
      <c r="F1173" s="30">
        <v>72844</v>
      </c>
      <c r="G1173" s="29">
        <v>46465</v>
      </c>
      <c r="H1173" s="37">
        <v>625223</v>
      </c>
      <c r="I1173" s="11">
        <f t="shared" si="54"/>
        <v>1.3520050745291776</v>
      </c>
      <c r="J1173" s="11">
        <f t="shared" si="55"/>
        <v>0.86240343457248692</v>
      </c>
      <c r="K1173" s="11">
        <f t="shared" si="56"/>
        <v>11.604314270390919</v>
      </c>
    </row>
    <row r="1174" spans="1:11">
      <c r="A1174" s="14" t="s">
        <v>77</v>
      </c>
      <c r="B1174" s="14" t="s">
        <v>8</v>
      </c>
      <c r="C1174" s="14" t="s">
        <v>16</v>
      </c>
      <c r="D1174" s="22">
        <v>53768633</v>
      </c>
      <c r="E1174" s="1">
        <v>2019</v>
      </c>
      <c r="F1174" s="30">
        <v>73991</v>
      </c>
      <c r="G1174" s="29">
        <v>45979</v>
      </c>
      <c r="H1174" s="37">
        <v>643135</v>
      </c>
      <c r="I1174" s="11">
        <f t="shared" si="54"/>
        <v>1.3760997048223265</v>
      </c>
      <c r="J1174" s="11">
        <f t="shared" si="55"/>
        <v>0.85512681715378558</v>
      </c>
      <c r="K1174" s="11">
        <f t="shared" si="56"/>
        <v>11.961155865725656</v>
      </c>
    </row>
    <row r="1175" spans="1:11">
      <c r="A1175" s="14" t="s">
        <v>77</v>
      </c>
      <c r="B1175" s="14" t="s">
        <v>8</v>
      </c>
      <c r="C1175" s="14" t="s">
        <v>16</v>
      </c>
      <c r="D1175" s="22">
        <v>53550233</v>
      </c>
      <c r="E1175" s="1">
        <v>2020</v>
      </c>
      <c r="F1175" s="30">
        <v>72774</v>
      </c>
      <c r="G1175" s="29">
        <v>40723</v>
      </c>
      <c r="H1175" s="37">
        <v>637783</v>
      </c>
      <c r="I1175" s="11">
        <f t="shared" si="54"/>
        <v>1.3589856835917036</v>
      </c>
      <c r="J1175" s="11">
        <f t="shared" si="55"/>
        <v>0.7604635445750535</v>
      </c>
      <c r="K1175" s="11">
        <f t="shared" si="56"/>
        <v>11.909994864074635</v>
      </c>
    </row>
    <row r="1176" spans="1:11">
      <c r="A1176" s="14" t="s">
        <v>77</v>
      </c>
      <c r="B1176" s="14" t="s">
        <v>8</v>
      </c>
      <c r="C1176" s="14" t="s">
        <v>16</v>
      </c>
      <c r="D1176" s="22">
        <v>53251922</v>
      </c>
      <c r="E1176" s="1">
        <v>2021</v>
      </c>
      <c r="F1176" s="30">
        <v>82991</v>
      </c>
      <c r="G1176" s="29">
        <v>41082</v>
      </c>
      <c r="H1176" s="37">
        <v>666418</v>
      </c>
      <c r="I1176" s="11">
        <f t="shared" si="54"/>
        <v>1.5584601810240764</v>
      </c>
      <c r="J1176" s="11">
        <f t="shared" si="55"/>
        <v>0.77146511256438788</v>
      </c>
      <c r="K1176" s="11">
        <f t="shared" si="56"/>
        <v>12.514440323862866</v>
      </c>
    </row>
    <row r="1177" spans="1:11">
      <c r="A1177" s="14" t="s">
        <v>77</v>
      </c>
      <c r="B1177" s="14" t="s">
        <v>8</v>
      </c>
      <c r="C1177" s="14" t="s">
        <v>16</v>
      </c>
      <c r="D1177" s="22">
        <v>53319453</v>
      </c>
      <c r="E1177" s="1">
        <v>2022</v>
      </c>
      <c r="F1177" s="30">
        <v>74773</v>
      </c>
      <c r="G1177" s="29">
        <v>40593</v>
      </c>
      <c r="H1177" s="37">
        <v>665008</v>
      </c>
      <c r="I1177" s="11">
        <f t="shared" si="54"/>
        <v>1.4023587226223044</v>
      </c>
      <c r="J1177" s="11">
        <f t="shared" si="55"/>
        <v>0.76131688747819681</v>
      </c>
      <c r="K1177" s="11">
        <f t="shared" si="56"/>
        <v>12.472145953935424</v>
      </c>
    </row>
    <row r="1178" spans="1:11">
      <c r="A1178" s="14" t="s">
        <v>77</v>
      </c>
      <c r="B1178" s="14" t="s">
        <v>8</v>
      </c>
      <c r="C1178" s="14" t="s">
        <v>16</v>
      </c>
      <c r="D1178" s="22">
        <v>53105207</v>
      </c>
      <c r="E1178" s="1">
        <v>2023</v>
      </c>
      <c r="F1178" s="30">
        <v>74997</v>
      </c>
      <c r="G1178" s="29">
        <v>44035</v>
      </c>
      <c r="H1178" s="37">
        <v>677069</v>
      </c>
      <c r="I1178" s="11">
        <f t="shared" si="54"/>
        <v>1.4122343972785947</v>
      </c>
      <c r="J1178" s="11">
        <f t="shared" si="55"/>
        <v>0.82920305724446197</v>
      </c>
      <c r="K1178" s="11">
        <f t="shared" si="56"/>
        <v>12.749578398216206</v>
      </c>
    </row>
    <row r="1179" spans="1:11">
      <c r="A1179" s="14" t="s">
        <v>77</v>
      </c>
      <c r="B1179" s="14" t="s">
        <v>8</v>
      </c>
      <c r="C1179" s="14" t="s">
        <v>16</v>
      </c>
      <c r="D1179" s="22">
        <v>52523588</v>
      </c>
      <c r="E1179" s="1">
        <v>2024</v>
      </c>
      <c r="F1179" s="30">
        <v>75775</v>
      </c>
      <c r="G1179" s="29">
        <v>45161</v>
      </c>
      <c r="H1179" s="37"/>
      <c r="I1179" s="11">
        <f t="shared" si="54"/>
        <v>1.4426851417690656</v>
      </c>
      <c r="J1179" s="11">
        <f t="shared" si="55"/>
        <v>0.85982320933596534</v>
      </c>
      <c r="K1179" s="11">
        <f t="shared" si="56"/>
        <v>0</v>
      </c>
    </row>
    <row r="1180" spans="1:11">
      <c r="A1180" s="16" t="s">
        <v>78</v>
      </c>
      <c r="B1180" s="14" t="s">
        <v>12</v>
      </c>
      <c r="C1180" s="14" t="s">
        <v>13</v>
      </c>
      <c r="D1180" s="22">
        <v>13028937</v>
      </c>
      <c r="E1180" s="1">
        <v>2006</v>
      </c>
      <c r="F1180" s="30"/>
      <c r="G1180" s="29"/>
      <c r="H1180" s="37"/>
      <c r="I1180" s="11">
        <f t="shared" si="54"/>
        <v>0</v>
      </c>
      <c r="J1180" s="11">
        <f t="shared" si="55"/>
        <v>0</v>
      </c>
      <c r="K1180" s="11">
        <f t="shared" si="56"/>
        <v>0</v>
      </c>
    </row>
    <row r="1181" spans="1:11">
      <c r="A1181" s="14" t="s">
        <v>78</v>
      </c>
      <c r="B1181" s="14" t="s">
        <v>12</v>
      </c>
      <c r="C1181" s="14" t="s">
        <v>13</v>
      </c>
      <c r="D1181" s="22">
        <v>13435177</v>
      </c>
      <c r="E1181" s="1">
        <v>2007</v>
      </c>
      <c r="F1181" s="30"/>
      <c r="G1181" s="29"/>
      <c r="H1181" s="37"/>
      <c r="I1181" s="11">
        <f t="shared" si="54"/>
        <v>0</v>
      </c>
      <c r="J1181" s="11">
        <f t="shared" si="55"/>
        <v>0</v>
      </c>
      <c r="K1181" s="11">
        <f t="shared" si="56"/>
        <v>0</v>
      </c>
    </row>
    <row r="1182" spans="1:11">
      <c r="A1182" s="14" t="s">
        <v>78</v>
      </c>
      <c r="B1182" s="14" t="s">
        <v>12</v>
      </c>
      <c r="C1182" s="14" t="s">
        <v>13</v>
      </c>
      <c r="D1182" s="22">
        <v>13846765</v>
      </c>
      <c r="E1182" s="1">
        <v>2008</v>
      </c>
      <c r="F1182" s="30"/>
      <c r="G1182" s="29"/>
      <c r="H1182" s="37"/>
      <c r="I1182" s="11">
        <f t="shared" si="54"/>
        <v>0</v>
      </c>
      <c r="J1182" s="11">
        <f t="shared" si="55"/>
        <v>0</v>
      </c>
      <c r="K1182" s="11">
        <f t="shared" si="56"/>
        <v>0</v>
      </c>
    </row>
    <row r="1183" spans="1:11">
      <c r="A1183" s="14" t="s">
        <v>78</v>
      </c>
      <c r="B1183" s="14" t="s">
        <v>12</v>
      </c>
      <c r="C1183" s="14" t="s">
        <v>13</v>
      </c>
      <c r="D1183" s="22">
        <v>14256288</v>
      </c>
      <c r="E1183" s="1">
        <v>2009</v>
      </c>
      <c r="F1183" s="30"/>
      <c r="G1183" s="29"/>
      <c r="H1183" s="37"/>
      <c r="I1183" s="11">
        <f t="shared" si="54"/>
        <v>0</v>
      </c>
      <c r="J1183" s="11">
        <f t="shared" si="55"/>
        <v>0</v>
      </c>
      <c r="K1183" s="11">
        <f t="shared" si="56"/>
        <v>0</v>
      </c>
    </row>
    <row r="1184" spans="1:11">
      <c r="A1184" s="14" t="s">
        <v>78</v>
      </c>
      <c r="B1184" s="14" t="s">
        <v>12</v>
      </c>
      <c r="C1184" s="14" t="s">
        <v>13</v>
      </c>
      <c r="D1184" s="22">
        <v>14651208</v>
      </c>
      <c r="E1184" s="1">
        <v>2010</v>
      </c>
      <c r="F1184" s="30"/>
      <c r="G1184" s="29"/>
      <c r="H1184" s="37"/>
      <c r="I1184" s="11">
        <f t="shared" si="54"/>
        <v>0</v>
      </c>
      <c r="J1184" s="11">
        <f t="shared" si="55"/>
        <v>0</v>
      </c>
      <c r="K1184" s="11">
        <f t="shared" si="56"/>
        <v>0</v>
      </c>
    </row>
    <row r="1185" spans="1:11">
      <c r="A1185" s="14" t="s">
        <v>78</v>
      </c>
      <c r="B1185" s="14" t="s">
        <v>12</v>
      </c>
      <c r="C1185" s="14" t="s">
        <v>13</v>
      </c>
      <c r="D1185" s="22">
        <v>15036184</v>
      </c>
      <c r="E1185" s="1">
        <v>2011</v>
      </c>
      <c r="F1185" s="30"/>
      <c r="G1185" s="29"/>
      <c r="H1185" s="37"/>
      <c r="I1185" s="11">
        <f t="shared" si="54"/>
        <v>0</v>
      </c>
      <c r="J1185" s="11">
        <f t="shared" si="55"/>
        <v>0</v>
      </c>
      <c r="K1185" s="11">
        <f t="shared" si="56"/>
        <v>0</v>
      </c>
    </row>
    <row r="1186" spans="1:11">
      <c r="A1186" s="14" t="s">
        <v>78</v>
      </c>
      <c r="B1186" s="14" t="s">
        <v>12</v>
      </c>
      <c r="C1186" s="14" t="s">
        <v>13</v>
      </c>
      <c r="D1186" s="22">
        <v>15427457</v>
      </c>
      <c r="E1186" s="1">
        <v>2012</v>
      </c>
      <c r="F1186" s="30"/>
      <c r="G1186" s="29"/>
      <c r="H1186" s="37"/>
      <c r="I1186" s="11">
        <f t="shared" si="54"/>
        <v>0</v>
      </c>
      <c r="J1186" s="11">
        <f t="shared" si="55"/>
        <v>0</v>
      </c>
      <c r="K1186" s="11">
        <f t="shared" si="56"/>
        <v>0</v>
      </c>
    </row>
    <row r="1187" spans="1:11">
      <c r="A1187" s="14" t="s">
        <v>78</v>
      </c>
      <c r="B1187" s="14" t="s">
        <v>12</v>
      </c>
      <c r="C1187" s="14" t="s">
        <v>13</v>
      </c>
      <c r="D1187" s="22">
        <v>15826833</v>
      </c>
      <c r="E1187" s="1">
        <v>2013</v>
      </c>
      <c r="F1187" s="30">
        <v>21596</v>
      </c>
      <c r="G1187" s="29"/>
      <c r="H1187" s="37"/>
      <c r="I1187" s="11">
        <f t="shared" si="54"/>
        <v>1.364518094049517</v>
      </c>
      <c r="J1187" s="11">
        <f t="shared" si="55"/>
        <v>0</v>
      </c>
      <c r="K1187" s="11">
        <f t="shared" si="56"/>
        <v>0</v>
      </c>
    </row>
    <row r="1188" spans="1:11">
      <c r="A1188" s="14" t="s">
        <v>78</v>
      </c>
      <c r="B1188" s="14" t="s">
        <v>12</v>
      </c>
      <c r="C1188" s="14" t="s">
        <v>13</v>
      </c>
      <c r="D1188" s="22">
        <v>16234062</v>
      </c>
      <c r="E1188" s="1">
        <v>2014</v>
      </c>
      <c r="F1188" s="30">
        <v>22618</v>
      </c>
      <c r="G1188" s="29"/>
      <c r="H1188" s="37"/>
      <c r="I1188" s="11">
        <f t="shared" si="54"/>
        <v>1.3932434162195513</v>
      </c>
      <c r="J1188" s="11">
        <f t="shared" si="55"/>
        <v>0</v>
      </c>
      <c r="K1188" s="11">
        <f t="shared" si="56"/>
        <v>0</v>
      </c>
    </row>
    <row r="1189" spans="1:11">
      <c r="A1189" s="14" t="s">
        <v>78</v>
      </c>
      <c r="B1189" s="14" t="s">
        <v>12</v>
      </c>
      <c r="C1189" s="14" t="s">
        <v>13</v>
      </c>
      <c r="D1189" s="22">
        <v>16653586</v>
      </c>
      <c r="E1189" s="1">
        <v>2015</v>
      </c>
      <c r="F1189" s="30">
        <v>18535</v>
      </c>
      <c r="G1189" s="29"/>
      <c r="H1189" s="37"/>
      <c r="I1189" s="11">
        <f t="shared" si="54"/>
        <v>1.1129735061265484</v>
      </c>
      <c r="J1189" s="11">
        <f t="shared" si="55"/>
        <v>0</v>
      </c>
      <c r="K1189" s="11">
        <f t="shared" si="56"/>
        <v>0</v>
      </c>
    </row>
    <row r="1190" spans="1:11">
      <c r="A1190" s="14" t="s">
        <v>78</v>
      </c>
      <c r="B1190" s="14" t="s">
        <v>12</v>
      </c>
      <c r="C1190" s="14" t="s">
        <v>13</v>
      </c>
      <c r="D1190" s="22">
        <v>17094576</v>
      </c>
      <c r="E1190" s="1">
        <v>2016</v>
      </c>
      <c r="F1190" s="30">
        <v>19234</v>
      </c>
      <c r="G1190" s="29"/>
      <c r="H1190" s="37"/>
      <c r="I1190" s="11">
        <f t="shared" si="54"/>
        <v>1.1251522120232755</v>
      </c>
      <c r="J1190" s="11">
        <f t="shared" si="55"/>
        <v>0</v>
      </c>
      <c r="K1190" s="11">
        <f t="shared" si="56"/>
        <v>0</v>
      </c>
    </row>
    <row r="1191" spans="1:11">
      <c r="A1191" s="14" t="s">
        <v>78</v>
      </c>
      <c r="B1191" s="14" t="s">
        <v>12</v>
      </c>
      <c r="C1191" s="14" t="s">
        <v>13</v>
      </c>
      <c r="D1191" s="22">
        <v>17548669</v>
      </c>
      <c r="E1191" s="1">
        <v>2017</v>
      </c>
      <c r="F1191" s="30">
        <v>27453</v>
      </c>
      <c r="G1191" s="29"/>
      <c r="H1191" s="37"/>
      <c r="I1191" s="11">
        <f t="shared" si="54"/>
        <v>1.5643921484871588</v>
      </c>
      <c r="J1191" s="11">
        <f t="shared" si="55"/>
        <v>0</v>
      </c>
      <c r="K1191" s="11">
        <f t="shared" si="56"/>
        <v>0</v>
      </c>
    </row>
    <row r="1192" spans="1:11">
      <c r="A1192" s="14" t="s">
        <v>78</v>
      </c>
      <c r="B1192" s="14" t="s">
        <v>12</v>
      </c>
      <c r="C1192" s="14" t="s">
        <v>13</v>
      </c>
      <c r="D1192" s="22">
        <v>17998604</v>
      </c>
      <c r="E1192" s="1">
        <v>2018</v>
      </c>
      <c r="F1192" s="30">
        <v>26403</v>
      </c>
      <c r="G1192" s="29"/>
      <c r="H1192" s="37"/>
      <c r="I1192" s="11">
        <f t="shared" si="54"/>
        <v>1.4669471032308952</v>
      </c>
      <c r="J1192" s="11">
        <f t="shared" si="55"/>
        <v>0</v>
      </c>
      <c r="K1192" s="11">
        <f t="shared" si="56"/>
        <v>0</v>
      </c>
    </row>
    <row r="1193" spans="1:11">
      <c r="A1193" s="14" t="s">
        <v>78</v>
      </c>
      <c r="B1193" s="14" t="s">
        <v>12</v>
      </c>
      <c r="C1193" s="14" t="s">
        <v>13</v>
      </c>
      <c r="D1193" s="22">
        <v>18446623</v>
      </c>
      <c r="E1193" s="1">
        <v>2019</v>
      </c>
      <c r="F1193" s="30">
        <v>25170</v>
      </c>
      <c r="G1193" s="29"/>
      <c r="H1193" s="37"/>
      <c r="I1193" s="11">
        <f t="shared" si="54"/>
        <v>1.3644773897097588</v>
      </c>
      <c r="J1193" s="11">
        <f t="shared" si="55"/>
        <v>0</v>
      </c>
      <c r="K1193" s="11">
        <f t="shared" si="56"/>
        <v>0</v>
      </c>
    </row>
    <row r="1194" spans="1:11">
      <c r="A1194" s="14" t="s">
        <v>78</v>
      </c>
      <c r="B1194" s="14" t="s">
        <v>12</v>
      </c>
      <c r="C1194" s="14" t="s">
        <v>13</v>
      </c>
      <c r="D1194" s="22">
        <v>18911651</v>
      </c>
      <c r="E1194" s="1">
        <v>2020</v>
      </c>
      <c r="F1194" s="30">
        <v>24895</v>
      </c>
      <c r="G1194" s="29"/>
      <c r="H1194" s="37"/>
      <c r="I1194" s="11">
        <f t="shared" si="54"/>
        <v>1.3163842754923936</v>
      </c>
      <c r="J1194" s="11">
        <f t="shared" si="55"/>
        <v>0</v>
      </c>
      <c r="K1194" s="11">
        <f t="shared" si="56"/>
        <v>0</v>
      </c>
    </row>
    <row r="1195" spans="1:11">
      <c r="A1195" s="14" t="s">
        <v>78</v>
      </c>
      <c r="B1195" s="14" t="s">
        <v>12</v>
      </c>
      <c r="C1195" s="14" t="s">
        <v>13</v>
      </c>
      <c r="D1195" s="22">
        <v>19386766</v>
      </c>
      <c r="E1195" s="1">
        <v>2021</v>
      </c>
      <c r="F1195" s="30">
        <v>24259</v>
      </c>
      <c r="G1195" s="29"/>
      <c r="H1195" s="37">
        <v>252576</v>
      </c>
      <c r="I1195" s="11">
        <f t="shared" si="54"/>
        <v>1.2513175224789941</v>
      </c>
      <c r="J1195" s="11">
        <f t="shared" si="55"/>
        <v>0</v>
      </c>
      <c r="K1195" s="11">
        <f t="shared" si="56"/>
        <v>13.028268871662247</v>
      </c>
    </row>
    <row r="1196" spans="1:11">
      <c r="A1196" s="14" t="s">
        <v>78</v>
      </c>
      <c r="B1196" s="14" t="s">
        <v>12</v>
      </c>
      <c r="C1196" s="14" t="s">
        <v>13</v>
      </c>
      <c r="D1196" s="22">
        <v>19859447</v>
      </c>
      <c r="E1196" s="1">
        <v>2022</v>
      </c>
      <c r="F1196" s="30">
        <v>25394</v>
      </c>
      <c r="G1196" s="29"/>
      <c r="H1196" s="37">
        <v>279016</v>
      </c>
      <c r="I1196" s="11">
        <f t="shared" si="54"/>
        <v>1.2786861587837768</v>
      </c>
      <c r="J1196" s="11">
        <f t="shared" si="55"/>
        <v>0</v>
      </c>
      <c r="K1196" s="11">
        <f t="shared" si="56"/>
        <v>14.049535216161859</v>
      </c>
    </row>
    <row r="1197" spans="1:11">
      <c r="A1197" s="14" t="s">
        <v>78</v>
      </c>
      <c r="B1197" s="14" t="s">
        <v>12</v>
      </c>
      <c r="C1197" s="14" t="s">
        <v>13</v>
      </c>
      <c r="D1197" s="22">
        <v>20336698</v>
      </c>
      <c r="E1197" s="1">
        <v>2023</v>
      </c>
      <c r="F1197" s="30">
        <v>48634</v>
      </c>
      <c r="G1197" s="29"/>
      <c r="H1197" s="37"/>
      <c r="I1197" s="11">
        <f t="shared" si="54"/>
        <v>2.3914403410032445</v>
      </c>
      <c r="J1197" s="11">
        <f t="shared" si="55"/>
        <v>0</v>
      </c>
      <c r="K1197" s="11">
        <f t="shared" si="56"/>
        <v>0</v>
      </c>
    </row>
    <row r="1198" spans="1:11">
      <c r="A1198" s="14" t="s">
        <v>78</v>
      </c>
      <c r="B1198" s="14" t="s">
        <v>12</v>
      </c>
      <c r="C1198" s="14" t="s">
        <v>13</v>
      </c>
      <c r="D1198" s="22">
        <v>20819475</v>
      </c>
      <c r="E1198" s="1">
        <v>2024</v>
      </c>
      <c r="F1198" s="30">
        <v>28529</v>
      </c>
      <c r="G1198" s="29"/>
      <c r="H1198" s="37"/>
      <c r="I1198" s="11">
        <f t="shared" si="54"/>
        <v>1.3703035259054324</v>
      </c>
      <c r="J1198" s="11">
        <f t="shared" si="55"/>
        <v>0</v>
      </c>
      <c r="K1198" s="11">
        <f t="shared" si="56"/>
        <v>0</v>
      </c>
    </row>
    <row r="1199" spans="1:11">
      <c r="A1199" s="16" t="s">
        <v>79</v>
      </c>
      <c r="B1199" s="14" t="s">
        <v>8</v>
      </c>
      <c r="C1199" s="14" t="s">
        <v>16</v>
      </c>
      <c r="D1199" s="22">
        <v>7348610</v>
      </c>
      <c r="E1199" s="1">
        <v>2006</v>
      </c>
      <c r="F1199" s="30"/>
      <c r="G1199" s="29"/>
      <c r="H1199" s="37"/>
      <c r="I1199" s="11">
        <f t="shared" si="54"/>
        <v>0</v>
      </c>
      <c r="J1199" s="11">
        <f t="shared" si="55"/>
        <v>0</v>
      </c>
      <c r="K1199" s="11">
        <f t="shared" si="56"/>
        <v>0</v>
      </c>
    </row>
    <row r="1200" spans="1:11">
      <c r="A1200" s="14" t="s">
        <v>79</v>
      </c>
      <c r="B1200" s="14" t="s">
        <v>8</v>
      </c>
      <c r="C1200" s="14" t="s">
        <v>16</v>
      </c>
      <c r="D1200" s="22">
        <v>7369494</v>
      </c>
      <c r="E1200" s="1">
        <v>2007</v>
      </c>
      <c r="F1200" s="30"/>
      <c r="G1200" s="29"/>
      <c r="H1200" s="37"/>
      <c r="I1200" s="11">
        <f t="shared" si="54"/>
        <v>0</v>
      </c>
      <c r="J1200" s="11">
        <f t="shared" si="55"/>
        <v>0</v>
      </c>
      <c r="K1200" s="11">
        <f t="shared" si="56"/>
        <v>0</v>
      </c>
    </row>
    <row r="1201" spans="1:11">
      <c r="A1201" s="14" t="s">
        <v>79</v>
      </c>
      <c r="B1201" s="14" t="s">
        <v>8</v>
      </c>
      <c r="C1201" s="14" t="s">
        <v>16</v>
      </c>
      <c r="D1201" s="22">
        <v>7383804</v>
      </c>
      <c r="E1201" s="1">
        <v>2008</v>
      </c>
      <c r="F1201" s="30"/>
      <c r="G1201" s="29"/>
      <c r="H1201" s="37"/>
      <c r="I1201" s="11">
        <f t="shared" si="54"/>
        <v>0</v>
      </c>
      <c r="J1201" s="11">
        <f t="shared" si="55"/>
        <v>0</v>
      </c>
      <c r="K1201" s="11">
        <f t="shared" si="56"/>
        <v>0</v>
      </c>
    </row>
    <row r="1202" spans="1:11">
      <c r="A1202" s="14" t="s">
        <v>79</v>
      </c>
      <c r="B1202" s="14" t="s">
        <v>8</v>
      </c>
      <c r="C1202" s="14" t="s">
        <v>16</v>
      </c>
      <c r="D1202" s="22">
        <v>7384284</v>
      </c>
      <c r="E1202" s="1">
        <v>2009</v>
      </c>
      <c r="F1202" s="30"/>
      <c r="G1202" s="29"/>
      <c r="H1202" s="37"/>
      <c r="I1202" s="11">
        <f t="shared" si="54"/>
        <v>0</v>
      </c>
      <c r="J1202" s="11">
        <f t="shared" si="55"/>
        <v>0</v>
      </c>
      <c r="K1202" s="11">
        <f t="shared" si="56"/>
        <v>0</v>
      </c>
    </row>
    <row r="1203" spans="1:11">
      <c r="A1203" s="14" t="s">
        <v>79</v>
      </c>
      <c r="B1203" s="14" t="s">
        <v>8</v>
      </c>
      <c r="C1203" s="14" t="s">
        <v>16</v>
      </c>
      <c r="D1203" s="22">
        <v>7363315</v>
      </c>
      <c r="E1203" s="1">
        <v>2010</v>
      </c>
      <c r="F1203" s="30"/>
      <c r="G1203" s="29"/>
      <c r="H1203" s="37"/>
      <c r="I1203" s="11">
        <f t="shared" si="54"/>
        <v>0</v>
      </c>
      <c r="J1203" s="11">
        <f t="shared" si="55"/>
        <v>0</v>
      </c>
      <c r="K1203" s="11">
        <f t="shared" si="56"/>
        <v>0</v>
      </c>
    </row>
    <row r="1204" spans="1:11">
      <c r="A1204" s="14" t="s">
        <v>79</v>
      </c>
      <c r="B1204" s="14" t="s">
        <v>8</v>
      </c>
      <c r="C1204" s="14" t="s">
        <v>16</v>
      </c>
      <c r="D1204" s="22">
        <v>7312033</v>
      </c>
      <c r="E1204" s="1">
        <v>2011</v>
      </c>
      <c r="F1204" s="30">
        <v>1600</v>
      </c>
      <c r="G1204" s="29">
        <v>159</v>
      </c>
      <c r="H1204" s="37">
        <v>51917</v>
      </c>
      <c r="I1204" s="11">
        <f t="shared" si="54"/>
        <v>0.21881739319283708</v>
      </c>
      <c r="J1204" s="11">
        <f t="shared" si="55"/>
        <v>2.1744978448538184E-2</v>
      </c>
      <c r="K1204" s="11">
        <f t="shared" si="56"/>
        <v>7.1002141264953265</v>
      </c>
    </row>
    <row r="1205" spans="1:11">
      <c r="A1205" s="14" t="s">
        <v>79</v>
      </c>
      <c r="B1205" s="14" t="s">
        <v>8</v>
      </c>
      <c r="C1205" s="14" t="s">
        <v>16</v>
      </c>
      <c r="D1205" s="22">
        <v>7227890</v>
      </c>
      <c r="E1205" s="1">
        <v>2012</v>
      </c>
      <c r="F1205" s="30">
        <v>4108</v>
      </c>
      <c r="G1205" s="29">
        <v>339</v>
      </c>
      <c r="H1205" s="37">
        <v>55096</v>
      </c>
      <c r="I1205" s="11">
        <f t="shared" si="54"/>
        <v>0.56835397328957693</v>
      </c>
      <c r="J1205" s="11">
        <f t="shared" si="55"/>
        <v>4.6901654563088258E-2</v>
      </c>
      <c r="K1205" s="11">
        <f t="shared" si="56"/>
        <v>7.6226948666900016</v>
      </c>
    </row>
    <row r="1206" spans="1:11">
      <c r="A1206" s="14" t="s">
        <v>79</v>
      </c>
      <c r="B1206" s="14" t="s">
        <v>8</v>
      </c>
      <c r="C1206" s="14" t="s">
        <v>16</v>
      </c>
      <c r="D1206" s="22">
        <v>7132678</v>
      </c>
      <c r="E1206" s="1">
        <v>2013</v>
      </c>
      <c r="F1206" s="30">
        <v>5705</v>
      </c>
      <c r="G1206" s="29">
        <v>608</v>
      </c>
      <c r="H1206" s="37">
        <v>60013</v>
      </c>
      <c r="I1206" s="11">
        <f t="shared" si="54"/>
        <v>0.79983983575313511</v>
      </c>
      <c r="J1206" s="11">
        <f t="shared" si="55"/>
        <v>8.5241475922507651E-2</v>
      </c>
      <c r="K1206" s="11">
        <f t="shared" si="56"/>
        <v>8.4138103528576504</v>
      </c>
    </row>
    <row r="1207" spans="1:11">
      <c r="A1207" s="14" t="s">
        <v>79</v>
      </c>
      <c r="B1207" s="14" t="s">
        <v>8</v>
      </c>
      <c r="C1207" s="14" t="s">
        <v>16</v>
      </c>
      <c r="D1207" s="22">
        <v>7049097</v>
      </c>
      <c r="E1207" s="1">
        <v>2014</v>
      </c>
      <c r="F1207" s="30">
        <v>5991</v>
      </c>
      <c r="G1207" s="29">
        <v>962</v>
      </c>
      <c r="H1207" s="37">
        <v>65559</v>
      </c>
      <c r="I1207" s="11">
        <f t="shared" si="54"/>
        <v>0.84989609307404901</v>
      </c>
      <c r="J1207" s="11">
        <f t="shared" si="55"/>
        <v>0.13647138066053</v>
      </c>
      <c r="K1207" s="11">
        <f t="shared" si="56"/>
        <v>9.3003401712304417</v>
      </c>
    </row>
    <row r="1208" spans="1:11">
      <c r="A1208" s="14" t="s">
        <v>79</v>
      </c>
      <c r="B1208" s="14" t="s">
        <v>8</v>
      </c>
      <c r="C1208" s="14" t="s">
        <v>16</v>
      </c>
      <c r="D1208" s="22">
        <v>6972557</v>
      </c>
      <c r="E1208" s="1">
        <v>2015</v>
      </c>
      <c r="F1208" s="30">
        <v>5790</v>
      </c>
      <c r="G1208" s="29">
        <v>1247</v>
      </c>
      <c r="H1208" s="37">
        <v>71780</v>
      </c>
      <c r="I1208" s="11">
        <f t="shared" si="54"/>
        <v>0.83039837465652844</v>
      </c>
      <c r="J1208" s="11">
        <f t="shared" si="55"/>
        <v>0.17884400227922123</v>
      </c>
      <c r="K1208" s="11">
        <f t="shared" si="56"/>
        <v>10.294645135206496</v>
      </c>
    </row>
    <row r="1209" spans="1:11">
      <c r="A1209" s="14" t="s">
        <v>79</v>
      </c>
      <c r="B1209" s="14" t="s">
        <v>8</v>
      </c>
      <c r="C1209" s="14" t="s">
        <v>16</v>
      </c>
      <c r="D1209" s="22">
        <v>6914252</v>
      </c>
      <c r="E1209" s="1">
        <v>2016</v>
      </c>
      <c r="F1209" s="30">
        <v>6279</v>
      </c>
      <c r="G1209" s="29">
        <v>4266</v>
      </c>
      <c r="H1209" s="37">
        <v>74541</v>
      </c>
      <c r="I1209" s="11">
        <f t="shared" si="54"/>
        <v>0.90812426275466962</v>
      </c>
      <c r="J1209" s="11">
        <f t="shared" si="55"/>
        <v>0.61698647952085062</v>
      </c>
      <c r="K1209" s="11">
        <f t="shared" si="56"/>
        <v>10.780775707914609</v>
      </c>
    </row>
    <row r="1210" spans="1:11">
      <c r="A1210" s="14" t="s">
        <v>79</v>
      </c>
      <c r="B1210" s="14" t="s">
        <v>8</v>
      </c>
      <c r="C1210" s="14" t="s">
        <v>16</v>
      </c>
      <c r="D1210" s="22">
        <v>6874783</v>
      </c>
      <c r="E1210" s="1">
        <v>2017</v>
      </c>
      <c r="F1210" s="30">
        <v>8257</v>
      </c>
      <c r="G1210" s="29">
        <v>3365</v>
      </c>
      <c r="H1210" s="37">
        <v>80088</v>
      </c>
      <c r="I1210" s="11">
        <f t="shared" si="54"/>
        <v>1.2010560915159068</v>
      </c>
      <c r="J1210" s="11">
        <f t="shared" si="55"/>
        <v>0.48946999490747561</v>
      </c>
      <c r="K1210" s="11">
        <f t="shared" si="56"/>
        <v>11.649531337934594</v>
      </c>
    </row>
    <row r="1211" spans="1:11">
      <c r="A1211" s="14" t="s">
        <v>79</v>
      </c>
      <c r="B1211" s="14" t="s">
        <v>8</v>
      </c>
      <c r="C1211" s="14" t="s">
        <v>16</v>
      </c>
      <c r="D1211" s="22">
        <v>6840585</v>
      </c>
      <c r="E1211" s="1">
        <v>2018</v>
      </c>
      <c r="F1211" s="30">
        <v>10816</v>
      </c>
      <c r="G1211" s="29">
        <v>3446</v>
      </c>
      <c r="H1211" s="37">
        <v>88073</v>
      </c>
      <c r="I1211" s="11">
        <f t="shared" si="54"/>
        <v>1.5811513196605262</v>
      </c>
      <c r="J1211" s="11">
        <f t="shared" si="55"/>
        <v>0.50375808501758257</v>
      </c>
      <c r="K1211" s="11">
        <f t="shared" si="56"/>
        <v>12.875068433474622</v>
      </c>
    </row>
    <row r="1212" spans="1:11">
      <c r="A1212" s="14" t="s">
        <v>79</v>
      </c>
      <c r="B1212" s="14" t="s">
        <v>8</v>
      </c>
      <c r="C1212" s="14" t="s">
        <v>16</v>
      </c>
      <c r="D1212" s="22">
        <v>6816454</v>
      </c>
      <c r="E1212" s="1">
        <v>2019</v>
      </c>
      <c r="F1212" s="30">
        <v>12403</v>
      </c>
      <c r="G1212" s="29">
        <v>4126</v>
      </c>
      <c r="H1212" s="37">
        <v>97118</v>
      </c>
      <c r="I1212" s="11">
        <f t="shared" si="54"/>
        <v>1.8195677694003363</v>
      </c>
      <c r="J1212" s="11">
        <f t="shared" si="55"/>
        <v>0.60530005777197349</v>
      </c>
      <c r="K1212" s="11">
        <f t="shared" si="56"/>
        <v>14.24758386105151</v>
      </c>
    </row>
    <row r="1213" spans="1:11">
      <c r="A1213" s="14" t="s">
        <v>79</v>
      </c>
      <c r="B1213" s="14" t="s">
        <v>8</v>
      </c>
      <c r="C1213" s="14" t="s">
        <v>16</v>
      </c>
      <c r="D1213" s="22">
        <v>6786793</v>
      </c>
      <c r="E1213" s="1">
        <v>2020</v>
      </c>
      <c r="F1213" s="30">
        <v>12664</v>
      </c>
      <c r="G1213" s="29">
        <v>4193</v>
      </c>
      <c r="H1213" s="37">
        <v>106370</v>
      </c>
      <c r="I1213" s="11">
        <f t="shared" si="54"/>
        <v>1.8659770527847248</v>
      </c>
      <c r="J1213" s="11">
        <f t="shared" si="55"/>
        <v>0.61781757598913067</v>
      </c>
      <c r="K1213" s="11">
        <f t="shared" si="56"/>
        <v>15.673087421408018</v>
      </c>
    </row>
    <row r="1214" spans="1:11">
      <c r="A1214" s="14" t="s">
        <v>79</v>
      </c>
      <c r="B1214" s="14" t="s">
        <v>8</v>
      </c>
      <c r="C1214" s="14" t="s">
        <v>16</v>
      </c>
      <c r="D1214" s="22">
        <v>6673223</v>
      </c>
      <c r="E1214" s="1">
        <v>2021</v>
      </c>
      <c r="F1214" s="30">
        <v>14825</v>
      </c>
      <c r="G1214" s="29">
        <v>4088</v>
      </c>
      <c r="H1214" s="37">
        <v>118113</v>
      </c>
      <c r="I1214" s="11">
        <f t="shared" si="54"/>
        <v>2.2215652017023855</v>
      </c>
      <c r="J1214" s="11">
        <f t="shared" si="55"/>
        <v>0.61259754094835439</v>
      </c>
      <c r="K1214" s="11">
        <f t="shared" si="56"/>
        <v>17.699543384058945</v>
      </c>
    </row>
    <row r="1215" spans="1:11">
      <c r="A1215" s="14" t="s">
        <v>79</v>
      </c>
      <c r="B1215" s="14" t="s">
        <v>8</v>
      </c>
      <c r="C1215" s="14" t="s">
        <v>16</v>
      </c>
      <c r="D1215" s="22">
        <v>6567260</v>
      </c>
      <c r="E1215" s="1">
        <v>2022</v>
      </c>
      <c r="F1215" s="30">
        <v>16259</v>
      </c>
      <c r="G1215" s="29">
        <v>5251</v>
      </c>
      <c r="H1215" s="37">
        <v>130486</v>
      </c>
      <c r="I1215" s="11">
        <f t="shared" si="54"/>
        <v>2.4757661490484613</v>
      </c>
      <c r="J1215" s="11">
        <f t="shared" si="55"/>
        <v>0.79957242442053456</v>
      </c>
      <c r="K1215" s="11">
        <f t="shared" si="56"/>
        <v>19.86916918166785</v>
      </c>
    </row>
    <row r="1216" spans="1:11">
      <c r="A1216" s="14" t="s">
        <v>79</v>
      </c>
      <c r="B1216" s="14" t="s">
        <v>8</v>
      </c>
      <c r="C1216" s="14" t="s">
        <v>16</v>
      </c>
      <c r="D1216" s="22">
        <v>6548256</v>
      </c>
      <c r="E1216" s="1">
        <v>2023</v>
      </c>
      <c r="F1216" s="30">
        <v>15897</v>
      </c>
      <c r="G1216" s="29">
        <v>6639</v>
      </c>
      <c r="H1216" s="37">
        <v>141754</v>
      </c>
      <c r="I1216" s="11">
        <f t="shared" si="54"/>
        <v>2.427669290876838</v>
      </c>
      <c r="J1216" s="11">
        <f t="shared" si="55"/>
        <v>1.0138577355558489</v>
      </c>
      <c r="K1216" s="11">
        <f t="shared" si="56"/>
        <v>21.64759594004877</v>
      </c>
    </row>
    <row r="1217" spans="1:11">
      <c r="A1217" s="14" t="s">
        <v>79</v>
      </c>
      <c r="B1217" s="14" t="s">
        <v>8</v>
      </c>
      <c r="C1217" s="14" t="s">
        <v>16</v>
      </c>
      <c r="D1217" s="22">
        <v>6528411</v>
      </c>
      <c r="E1217" s="1">
        <v>2024</v>
      </c>
      <c r="F1217" s="30">
        <v>16000</v>
      </c>
      <c r="G1217" s="29">
        <v>7731</v>
      </c>
      <c r="H1217" s="37">
        <v>152770</v>
      </c>
      <c r="I1217" s="11">
        <f t="shared" si="54"/>
        <v>2.4508260892275318</v>
      </c>
      <c r="J1217" s="11">
        <f t="shared" si="55"/>
        <v>1.1842085309886281</v>
      </c>
      <c r="K1217" s="11">
        <f t="shared" si="56"/>
        <v>23.400793853205627</v>
      </c>
    </row>
    <row r="1218" spans="1:11">
      <c r="A1218" s="16" t="s">
        <v>80</v>
      </c>
      <c r="B1218" s="14" t="s">
        <v>15</v>
      </c>
      <c r="C1218" s="14" t="s">
        <v>9</v>
      </c>
      <c r="D1218" s="22">
        <v>70476</v>
      </c>
      <c r="E1218" s="1">
        <v>2006</v>
      </c>
      <c r="F1218" s="30">
        <v>201</v>
      </c>
      <c r="G1218" s="29"/>
      <c r="H1218" s="37">
        <v>3871</v>
      </c>
      <c r="I1218" s="11">
        <f t="shared" ref="I1218:I1281" si="57">(F1218/D1218)*1000</f>
        <v>2.8520347352290143</v>
      </c>
      <c r="J1218" s="11">
        <f t="shared" ref="J1218:J1281" si="58">(G1218/D1218)*1000</f>
        <v>0</v>
      </c>
      <c r="K1218" s="11">
        <f t="shared" ref="K1218:K1281" si="59">(H1218/D1218)*1000</f>
        <v>54.926499801350815</v>
      </c>
    </row>
    <row r="1219" spans="1:11">
      <c r="A1219" s="14" t="s">
        <v>80</v>
      </c>
      <c r="B1219" s="14" t="s">
        <v>15</v>
      </c>
      <c r="C1219" s="14" t="s">
        <v>9</v>
      </c>
      <c r="D1219" s="22">
        <v>71538</v>
      </c>
      <c r="E1219" s="1">
        <v>2007</v>
      </c>
      <c r="F1219" s="30">
        <v>207</v>
      </c>
      <c r="G1219" s="29"/>
      <c r="H1219" s="37">
        <v>4055</v>
      </c>
      <c r="I1219" s="11">
        <f t="shared" si="57"/>
        <v>2.8935670552713244</v>
      </c>
      <c r="J1219" s="11">
        <f t="shared" si="58"/>
        <v>0</v>
      </c>
      <c r="K1219" s="11">
        <f t="shared" si="59"/>
        <v>56.683161396740189</v>
      </c>
    </row>
    <row r="1220" spans="1:11">
      <c r="A1220" s="14" t="s">
        <v>80</v>
      </c>
      <c r="B1220" s="14" t="s">
        <v>15</v>
      </c>
      <c r="C1220" s="14" t="s">
        <v>9</v>
      </c>
      <c r="D1220" s="22">
        <v>72483</v>
      </c>
      <c r="E1220" s="1">
        <v>2008</v>
      </c>
      <c r="F1220" s="30">
        <v>186</v>
      </c>
      <c r="G1220" s="29"/>
      <c r="H1220" s="37">
        <v>4226</v>
      </c>
      <c r="I1220" s="11">
        <f t="shared" si="57"/>
        <v>2.5661189520301311</v>
      </c>
      <c r="J1220" s="11">
        <f t="shared" si="58"/>
        <v>0</v>
      </c>
      <c r="K1220" s="11">
        <f t="shared" si="59"/>
        <v>58.303326297200726</v>
      </c>
    </row>
    <row r="1221" spans="1:11">
      <c r="A1221" s="14" t="s">
        <v>80</v>
      </c>
      <c r="B1221" s="14" t="s">
        <v>15</v>
      </c>
      <c r="C1221" s="14" t="s">
        <v>9</v>
      </c>
      <c r="D1221" s="22">
        <v>73322</v>
      </c>
      <c r="E1221" s="1">
        <v>2009</v>
      </c>
      <c r="F1221" s="30">
        <v>120</v>
      </c>
      <c r="G1221" s="29"/>
      <c r="H1221" s="37">
        <v>4309</v>
      </c>
      <c r="I1221" s="11">
        <f t="shared" si="57"/>
        <v>1.6366165680150568</v>
      </c>
      <c r="J1221" s="11">
        <f t="shared" si="58"/>
        <v>0</v>
      </c>
      <c r="K1221" s="11">
        <f t="shared" si="59"/>
        <v>58.768173263140667</v>
      </c>
    </row>
    <row r="1222" spans="1:11">
      <c r="A1222" s="14" t="s">
        <v>80</v>
      </c>
      <c r="B1222" s="14" t="s">
        <v>15</v>
      </c>
      <c r="C1222" s="14" t="s">
        <v>9</v>
      </c>
      <c r="D1222" s="22">
        <v>74047</v>
      </c>
      <c r="E1222" s="1">
        <v>2010</v>
      </c>
      <c r="F1222" s="30">
        <v>147</v>
      </c>
      <c r="G1222" s="29"/>
      <c r="H1222" s="37">
        <v>4423</v>
      </c>
      <c r="I1222" s="11">
        <f t="shared" si="57"/>
        <v>1.985225599956784</v>
      </c>
      <c r="J1222" s="11">
        <f t="shared" si="58"/>
        <v>0</v>
      </c>
      <c r="K1222" s="11">
        <f t="shared" si="59"/>
        <v>59.732332167407186</v>
      </c>
    </row>
    <row r="1223" spans="1:11">
      <c r="A1223" s="14" t="s">
        <v>80</v>
      </c>
      <c r="B1223" s="14" t="s">
        <v>15</v>
      </c>
      <c r="C1223" s="14" t="s">
        <v>9</v>
      </c>
      <c r="D1223" s="22">
        <v>74729</v>
      </c>
      <c r="E1223" s="1">
        <v>2011</v>
      </c>
      <c r="F1223" s="30">
        <v>136</v>
      </c>
      <c r="G1223" s="29"/>
      <c r="H1223" s="37">
        <v>4500</v>
      </c>
      <c r="I1223" s="11">
        <f t="shared" si="57"/>
        <v>1.819909272170108</v>
      </c>
      <c r="J1223" s="11">
        <f t="shared" si="58"/>
        <v>0</v>
      </c>
      <c r="K1223" s="11">
        <f t="shared" si="59"/>
        <v>60.217586211510927</v>
      </c>
    </row>
    <row r="1224" spans="1:11">
      <c r="A1224" s="14" t="s">
        <v>80</v>
      </c>
      <c r="B1224" s="14" t="s">
        <v>15</v>
      </c>
      <c r="C1224" s="14" t="s">
        <v>9</v>
      </c>
      <c r="D1224" s="22">
        <v>75443</v>
      </c>
      <c r="E1224" s="1">
        <v>2012</v>
      </c>
      <c r="F1224" s="30">
        <v>123</v>
      </c>
      <c r="G1224" s="29"/>
      <c r="H1224" s="37">
        <v>4558</v>
      </c>
      <c r="I1224" s="11">
        <f t="shared" si="57"/>
        <v>1.6303699481727927</v>
      </c>
      <c r="J1224" s="11">
        <f t="shared" si="58"/>
        <v>0</v>
      </c>
      <c r="K1224" s="11">
        <f t="shared" si="59"/>
        <v>60.416473363996658</v>
      </c>
    </row>
    <row r="1225" spans="1:11">
      <c r="A1225" s="14" t="s">
        <v>80</v>
      </c>
      <c r="B1225" s="14" t="s">
        <v>15</v>
      </c>
      <c r="C1225" s="14" t="s">
        <v>9</v>
      </c>
      <c r="D1225" s="22">
        <v>76154</v>
      </c>
      <c r="E1225" s="1">
        <v>2013</v>
      </c>
      <c r="F1225" s="30">
        <v>164</v>
      </c>
      <c r="G1225" s="29"/>
      <c r="H1225" s="37">
        <v>4643</v>
      </c>
      <c r="I1225" s="11">
        <f t="shared" si="57"/>
        <v>2.1535310029676706</v>
      </c>
      <c r="J1225" s="11">
        <f t="shared" si="58"/>
        <v>0</v>
      </c>
      <c r="K1225" s="11">
        <f t="shared" si="59"/>
        <v>60.968563699871311</v>
      </c>
    </row>
    <row r="1226" spans="1:11">
      <c r="A1226" s="14" t="s">
        <v>80</v>
      </c>
      <c r="B1226" s="14" t="s">
        <v>15</v>
      </c>
      <c r="C1226" s="14" t="s">
        <v>9</v>
      </c>
      <c r="D1226" s="22">
        <v>76831</v>
      </c>
      <c r="E1226" s="1">
        <v>2014</v>
      </c>
      <c r="F1226" s="30">
        <v>175</v>
      </c>
      <c r="G1226" s="29"/>
      <c r="H1226" s="37">
        <v>4691</v>
      </c>
      <c r="I1226" s="11">
        <f t="shared" si="57"/>
        <v>2.2777264385469409</v>
      </c>
      <c r="J1226" s="11">
        <f t="shared" si="58"/>
        <v>0</v>
      </c>
      <c r="K1226" s="11">
        <f t="shared" si="59"/>
        <v>61.05608413270685</v>
      </c>
    </row>
    <row r="1227" spans="1:11">
      <c r="A1227" s="14" t="s">
        <v>80</v>
      </c>
      <c r="B1227" s="14" t="s">
        <v>15</v>
      </c>
      <c r="C1227" s="14" t="s">
        <v>9</v>
      </c>
      <c r="D1227" s="22">
        <v>77484</v>
      </c>
      <c r="E1227" s="1">
        <v>2015</v>
      </c>
      <c r="F1227" s="30">
        <v>228</v>
      </c>
      <c r="G1227" s="29"/>
      <c r="H1227" s="37">
        <v>4781</v>
      </c>
      <c r="I1227" s="11">
        <f t="shared" si="57"/>
        <v>2.942542976614527</v>
      </c>
      <c r="J1227" s="11">
        <f t="shared" si="58"/>
        <v>0</v>
      </c>
      <c r="K1227" s="11">
        <f t="shared" si="59"/>
        <v>61.703061277166896</v>
      </c>
    </row>
    <row r="1228" spans="1:11">
      <c r="A1228" s="14" t="s">
        <v>80</v>
      </c>
      <c r="B1228" s="14" t="s">
        <v>15</v>
      </c>
      <c r="C1228" s="14" t="s">
        <v>9</v>
      </c>
      <c r="D1228" s="22">
        <v>77976</v>
      </c>
      <c r="E1228" s="1">
        <v>2016</v>
      </c>
      <c r="F1228" s="30">
        <v>228</v>
      </c>
      <c r="G1228" s="29"/>
      <c r="H1228" s="37">
        <v>4921</v>
      </c>
      <c r="I1228" s="11">
        <f t="shared" si="57"/>
        <v>2.9239766081871341</v>
      </c>
      <c r="J1228" s="11">
        <f t="shared" si="58"/>
        <v>0</v>
      </c>
      <c r="K1228" s="11">
        <f t="shared" si="59"/>
        <v>63.109161793372323</v>
      </c>
    </row>
    <row r="1229" spans="1:11">
      <c r="A1229" s="14" t="s">
        <v>80</v>
      </c>
      <c r="B1229" s="14" t="s">
        <v>15</v>
      </c>
      <c r="C1229" s="14" t="s">
        <v>9</v>
      </c>
      <c r="D1229" s="22">
        <v>78312</v>
      </c>
      <c r="E1229" s="1">
        <v>2017</v>
      </c>
      <c r="F1229" s="30">
        <v>273</v>
      </c>
      <c r="G1229" s="29"/>
      <c r="H1229" s="37">
        <v>5042</v>
      </c>
      <c r="I1229" s="11">
        <f t="shared" si="57"/>
        <v>3.4860557768924303</v>
      </c>
      <c r="J1229" s="11">
        <f t="shared" si="58"/>
        <v>0</v>
      </c>
      <c r="K1229" s="11">
        <f t="shared" si="59"/>
        <v>64.383491674328326</v>
      </c>
    </row>
    <row r="1230" spans="1:11">
      <c r="A1230" s="14" t="s">
        <v>80</v>
      </c>
      <c r="B1230" s="14" t="s">
        <v>15</v>
      </c>
      <c r="C1230" s="14" t="s">
        <v>9</v>
      </c>
      <c r="D1230" s="22">
        <v>78625</v>
      </c>
      <c r="E1230" s="1">
        <v>2018</v>
      </c>
      <c r="F1230" s="30">
        <v>247</v>
      </c>
      <c r="G1230" s="29"/>
      <c r="H1230" s="37">
        <v>5191</v>
      </c>
      <c r="I1230" s="11">
        <f t="shared" si="57"/>
        <v>3.1414944356120826</v>
      </c>
      <c r="J1230" s="11">
        <f t="shared" si="58"/>
        <v>0</v>
      </c>
      <c r="K1230" s="11">
        <f t="shared" si="59"/>
        <v>66.022257551669327</v>
      </c>
    </row>
    <row r="1231" spans="1:11">
      <c r="A1231" s="14" t="s">
        <v>80</v>
      </c>
      <c r="B1231" s="14" t="s">
        <v>15</v>
      </c>
      <c r="C1231" s="14" t="s">
        <v>9</v>
      </c>
      <c r="D1231" s="22">
        <v>78905</v>
      </c>
      <c r="E1231" s="1">
        <v>2019</v>
      </c>
      <c r="F1231" s="30">
        <v>257</v>
      </c>
      <c r="G1231" s="29"/>
      <c r="H1231" s="37"/>
      <c r="I1231" s="11">
        <f t="shared" si="57"/>
        <v>3.2570813002978265</v>
      </c>
      <c r="J1231" s="11">
        <f t="shared" si="58"/>
        <v>0</v>
      </c>
      <c r="K1231" s="11">
        <f t="shared" si="59"/>
        <v>0</v>
      </c>
    </row>
    <row r="1232" spans="1:11">
      <c r="A1232" s="14" t="s">
        <v>80</v>
      </c>
      <c r="B1232" s="14" t="s">
        <v>15</v>
      </c>
      <c r="C1232" s="14" t="s">
        <v>9</v>
      </c>
      <c r="D1232" s="22">
        <v>79244</v>
      </c>
      <c r="E1232" s="1">
        <v>2020</v>
      </c>
      <c r="F1232" s="30">
        <v>217</v>
      </c>
      <c r="G1232" s="29"/>
      <c r="H1232" s="37"/>
      <c r="I1232" s="11">
        <f t="shared" si="57"/>
        <v>2.7383776689717836</v>
      </c>
      <c r="J1232" s="11">
        <f t="shared" si="58"/>
        <v>0</v>
      </c>
      <c r="K1232" s="11">
        <f t="shared" si="59"/>
        <v>0</v>
      </c>
    </row>
    <row r="1233" spans="1:11">
      <c r="A1233" s="14" t="s">
        <v>80</v>
      </c>
      <c r="B1233" s="14" t="s">
        <v>15</v>
      </c>
      <c r="C1233" s="14" t="s">
        <v>9</v>
      </c>
      <c r="D1233" s="22">
        <v>79586</v>
      </c>
      <c r="E1233" s="1">
        <v>2021</v>
      </c>
      <c r="F1233" s="30"/>
      <c r="G1233" s="29"/>
      <c r="H1233" s="37"/>
      <c r="I1233" s="11">
        <f t="shared" si="57"/>
        <v>0</v>
      </c>
      <c r="J1233" s="11">
        <f t="shared" si="58"/>
        <v>0</v>
      </c>
      <c r="K1233" s="11">
        <f t="shared" si="59"/>
        <v>0</v>
      </c>
    </row>
    <row r="1234" spans="1:11">
      <c r="A1234" s="14" t="s">
        <v>80</v>
      </c>
      <c r="B1234" s="14" t="s">
        <v>15</v>
      </c>
      <c r="C1234" s="14" t="s">
        <v>9</v>
      </c>
      <c r="D1234" s="22">
        <v>79803</v>
      </c>
      <c r="E1234" s="1">
        <v>2022</v>
      </c>
      <c r="F1234" s="30"/>
      <c r="G1234" s="29"/>
      <c r="H1234" s="37"/>
      <c r="I1234" s="11">
        <f t="shared" si="57"/>
        <v>0</v>
      </c>
      <c r="J1234" s="11">
        <f t="shared" si="58"/>
        <v>0</v>
      </c>
      <c r="K1234" s="11">
        <f t="shared" si="59"/>
        <v>0</v>
      </c>
    </row>
    <row r="1235" spans="1:11">
      <c r="A1235" s="14" t="s">
        <v>80</v>
      </c>
      <c r="B1235" s="14" t="s">
        <v>15</v>
      </c>
      <c r="C1235" s="14" t="s">
        <v>9</v>
      </c>
      <c r="D1235" s="22">
        <v>79947</v>
      </c>
      <c r="E1235" s="1">
        <v>2023</v>
      </c>
      <c r="F1235" s="30"/>
      <c r="G1235" s="29"/>
      <c r="H1235" s="37"/>
      <c r="I1235" s="11">
        <f t="shared" si="57"/>
        <v>0</v>
      </c>
      <c r="J1235" s="11">
        <f t="shared" si="58"/>
        <v>0</v>
      </c>
      <c r="K1235" s="11">
        <f t="shared" si="59"/>
        <v>0</v>
      </c>
    </row>
    <row r="1236" spans="1:11">
      <c r="A1236" s="14" t="s">
        <v>80</v>
      </c>
      <c r="B1236" s="14" t="s">
        <v>15</v>
      </c>
      <c r="C1236" s="14" t="s">
        <v>9</v>
      </c>
      <c r="D1236" s="22">
        <v>80075</v>
      </c>
      <c r="E1236" s="1">
        <v>2024</v>
      </c>
      <c r="F1236" s="30"/>
      <c r="G1236" s="29"/>
      <c r="H1236" s="37"/>
      <c r="I1236" s="11">
        <f t="shared" si="57"/>
        <v>0</v>
      </c>
      <c r="J1236" s="11">
        <f t="shared" si="58"/>
        <v>0</v>
      </c>
      <c r="K1236" s="11">
        <f t="shared" si="59"/>
        <v>0</v>
      </c>
    </row>
    <row r="1237" spans="1:11">
      <c r="A1237" s="16" t="s">
        <v>81</v>
      </c>
      <c r="B1237" s="14" t="s">
        <v>15</v>
      </c>
      <c r="C1237" s="14" t="s">
        <v>9</v>
      </c>
      <c r="D1237" s="22">
        <v>7304697</v>
      </c>
      <c r="E1237" s="1">
        <v>2006</v>
      </c>
      <c r="F1237" s="40">
        <v>4829</v>
      </c>
      <c r="G1237" s="39">
        <v>114</v>
      </c>
      <c r="H1237" s="42">
        <v>68795</v>
      </c>
      <c r="I1237" s="11">
        <f t="shared" si="57"/>
        <v>0.66108149318171583</v>
      </c>
      <c r="J1237" s="11">
        <f t="shared" si="58"/>
        <v>1.5606396815637937E-2</v>
      </c>
      <c r="K1237" s="11">
        <f t="shared" si="59"/>
        <v>9.4179128853667713</v>
      </c>
    </row>
    <row r="1238" spans="1:11">
      <c r="A1238" s="14" t="s">
        <v>81</v>
      </c>
      <c r="B1238" s="14" t="s">
        <v>15</v>
      </c>
      <c r="C1238" s="14" t="s">
        <v>9</v>
      </c>
      <c r="D1238" s="22">
        <v>7530629</v>
      </c>
      <c r="E1238" s="1">
        <v>2007</v>
      </c>
      <c r="F1238" s="40">
        <v>4944</v>
      </c>
      <c r="G1238" s="39">
        <v>144</v>
      </c>
      <c r="H1238" s="42">
        <v>73595</v>
      </c>
      <c r="I1238" s="11">
        <f t="shared" si="57"/>
        <v>0.65651886449325814</v>
      </c>
      <c r="J1238" s="11">
        <f t="shared" si="58"/>
        <v>1.9121908674560918E-2</v>
      </c>
      <c r="K1238" s="11">
        <f t="shared" si="59"/>
        <v>9.7727560340577124</v>
      </c>
    </row>
    <row r="1239" spans="1:11">
      <c r="A1239" s="14" t="s">
        <v>81</v>
      </c>
      <c r="B1239" s="14" t="s">
        <v>15</v>
      </c>
      <c r="C1239" s="14" t="s">
        <v>9</v>
      </c>
      <c r="D1239" s="22">
        <v>7761736</v>
      </c>
      <c r="E1239" s="1">
        <v>2008</v>
      </c>
      <c r="F1239" s="40">
        <v>5490</v>
      </c>
      <c r="G1239" s="39">
        <v>113</v>
      </c>
      <c r="H1239" s="42">
        <v>78972</v>
      </c>
      <c r="I1239" s="11">
        <f t="shared" si="57"/>
        <v>0.70731599219556029</v>
      </c>
      <c r="J1239" s="11">
        <f t="shared" si="58"/>
        <v>1.4558598746465997E-2</v>
      </c>
      <c r="K1239" s="11">
        <f t="shared" si="59"/>
        <v>10.174527966424005</v>
      </c>
    </row>
    <row r="1240" spans="1:11">
      <c r="A1240" s="14" t="s">
        <v>81</v>
      </c>
      <c r="B1240" s="14" t="s">
        <v>15</v>
      </c>
      <c r="C1240" s="14" t="s">
        <v>9</v>
      </c>
      <c r="D1240" s="22">
        <v>7996940</v>
      </c>
      <c r="E1240" s="1">
        <v>2009</v>
      </c>
      <c r="F1240" s="40">
        <v>5133</v>
      </c>
      <c r="G1240" s="39">
        <v>77</v>
      </c>
      <c r="H1240" s="42">
        <v>84028</v>
      </c>
      <c r="I1240" s="11">
        <f t="shared" si="57"/>
        <v>0.64187051547216811</v>
      </c>
      <c r="J1240" s="11">
        <f t="shared" si="58"/>
        <v>9.628682971236497E-3</v>
      </c>
      <c r="K1240" s="11">
        <f t="shared" si="59"/>
        <v>10.50751912606572</v>
      </c>
    </row>
    <row r="1241" spans="1:11">
      <c r="A1241" s="14" t="s">
        <v>81</v>
      </c>
      <c r="B1241" s="14" t="s">
        <v>15</v>
      </c>
      <c r="C1241" s="14" t="s">
        <v>9</v>
      </c>
      <c r="D1241" s="22">
        <v>8239254</v>
      </c>
      <c r="E1241" s="1">
        <v>2010</v>
      </c>
      <c r="F1241" s="40">
        <v>5223</v>
      </c>
      <c r="G1241" s="39">
        <v>110</v>
      </c>
      <c r="H1241" s="42">
        <v>89141</v>
      </c>
      <c r="I1241" s="11">
        <f t="shared" si="57"/>
        <v>0.63391661429542046</v>
      </c>
      <c r="J1241" s="11">
        <f t="shared" si="58"/>
        <v>1.3350723257226929E-2</v>
      </c>
      <c r="K1241" s="11">
        <f t="shared" si="59"/>
        <v>10.819062017022416</v>
      </c>
    </row>
    <row r="1242" spans="1:11">
      <c r="A1242" s="14" t="s">
        <v>81</v>
      </c>
      <c r="B1242" s="14" t="s">
        <v>15</v>
      </c>
      <c r="C1242" s="14" t="s">
        <v>9</v>
      </c>
      <c r="D1242" s="22">
        <v>8489029</v>
      </c>
      <c r="E1242" s="1">
        <v>2011</v>
      </c>
      <c r="F1242" s="40">
        <v>5088</v>
      </c>
      <c r="G1242" s="39">
        <v>115</v>
      </c>
      <c r="H1242" s="42">
        <v>94114</v>
      </c>
      <c r="I1242" s="11">
        <f t="shared" si="57"/>
        <v>0.59936183514039121</v>
      </c>
      <c r="J1242" s="11">
        <f t="shared" si="58"/>
        <v>1.3546896824124407E-2</v>
      </c>
      <c r="K1242" s="11">
        <f t="shared" si="59"/>
        <v>11.086544762657779</v>
      </c>
    </row>
    <row r="1243" spans="1:11">
      <c r="A1243" s="14" t="s">
        <v>81</v>
      </c>
      <c r="B1243" s="14" t="s">
        <v>15</v>
      </c>
      <c r="C1243" s="14" t="s">
        <v>9</v>
      </c>
      <c r="D1243" s="22">
        <v>8742692</v>
      </c>
      <c r="E1243" s="1">
        <v>2012</v>
      </c>
      <c r="F1243" s="40">
        <v>4296</v>
      </c>
      <c r="G1243" s="39">
        <v>145</v>
      </c>
      <c r="H1243" s="42">
        <v>98265</v>
      </c>
      <c r="I1243" s="11">
        <f t="shared" si="57"/>
        <v>0.49138183067640956</v>
      </c>
      <c r="J1243" s="11">
        <f t="shared" si="58"/>
        <v>1.6585280597783841E-2</v>
      </c>
      <c r="K1243" s="11">
        <f t="shared" si="59"/>
        <v>11.239673089249855</v>
      </c>
    </row>
    <row r="1244" spans="1:11">
      <c r="A1244" s="14" t="s">
        <v>81</v>
      </c>
      <c r="B1244" s="14" t="s">
        <v>15</v>
      </c>
      <c r="C1244" s="14" t="s">
        <v>9</v>
      </c>
      <c r="D1244" s="22">
        <v>8996435</v>
      </c>
      <c r="E1244" s="1">
        <v>2013</v>
      </c>
      <c r="F1244" s="40">
        <v>4540</v>
      </c>
      <c r="G1244" s="39">
        <v>205</v>
      </c>
      <c r="H1244" s="42">
        <v>102600</v>
      </c>
      <c r="I1244" s="11">
        <f t="shared" si="57"/>
        <v>0.5046443396745488</v>
      </c>
      <c r="J1244" s="11">
        <f t="shared" si="58"/>
        <v>2.2786803883982933E-2</v>
      </c>
      <c r="K1244" s="11">
        <f t="shared" si="59"/>
        <v>11.404517456081214</v>
      </c>
    </row>
    <row r="1245" spans="1:11">
      <c r="A1245" s="14" t="s">
        <v>81</v>
      </c>
      <c r="B1245" s="14" t="s">
        <v>15</v>
      </c>
      <c r="C1245" s="14" t="s">
        <v>9</v>
      </c>
      <c r="D1245" s="22">
        <v>9246999</v>
      </c>
      <c r="E1245" s="1">
        <v>2014</v>
      </c>
      <c r="F1245" s="40">
        <v>4708</v>
      </c>
      <c r="G1245" s="39">
        <v>196</v>
      </c>
      <c r="H1245" s="42">
        <v>107112</v>
      </c>
      <c r="I1245" s="11">
        <f t="shared" si="57"/>
        <v>0.5091381539026878</v>
      </c>
      <c r="J1245" s="11">
        <f t="shared" si="58"/>
        <v>2.1196065880400766E-2</v>
      </c>
      <c r="K1245" s="11">
        <f t="shared" si="59"/>
        <v>11.583433717252484</v>
      </c>
    </row>
    <row r="1246" spans="1:11">
      <c r="A1246" s="14" t="s">
        <v>81</v>
      </c>
      <c r="B1246" s="14" t="s">
        <v>15</v>
      </c>
      <c r="C1246" s="14" t="s">
        <v>9</v>
      </c>
      <c r="D1246" s="22">
        <v>9492954</v>
      </c>
      <c r="E1246" s="1">
        <v>2015</v>
      </c>
      <c r="F1246" s="40">
        <v>4936</v>
      </c>
      <c r="G1246" s="39">
        <v>168</v>
      </c>
      <c r="H1246" s="42">
        <v>111880</v>
      </c>
      <c r="I1246" s="11">
        <f t="shared" si="57"/>
        <v>0.51996459689997443</v>
      </c>
      <c r="J1246" s="11">
        <f t="shared" si="58"/>
        <v>1.7697336361263312E-2</v>
      </c>
      <c r="K1246" s="11">
        <f t="shared" si="59"/>
        <v>11.785583286298449</v>
      </c>
    </row>
    <row r="1247" spans="1:11">
      <c r="A1247" s="14" t="s">
        <v>81</v>
      </c>
      <c r="B1247" s="14" t="s">
        <v>15</v>
      </c>
      <c r="C1247" s="14" t="s">
        <v>9</v>
      </c>
      <c r="D1247" s="22">
        <v>9744356</v>
      </c>
      <c r="E1247" s="1">
        <v>2016</v>
      </c>
      <c r="F1247" s="40">
        <v>4878</v>
      </c>
      <c r="G1247" s="39">
        <v>169</v>
      </c>
      <c r="H1247" s="42">
        <v>116589</v>
      </c>
      <c r="I1247" s="11">
        <f t="shared" si="57"/>
        <v>0.50059747406601318</v>
      </c>
      <c r="J1247" s="11">
        <f t="shared" si="58"/>
        <v>1.7343372922746254E-2</v>
      </c>
      <c r="K1247" s="11">
        <f t="shared" si="59"/>
        <v>11.964772223018125</v>
      </c>
    </row>
    <row r="1248" spans="1:11">
      <c r="A1248" s="14" t="s">
        <v>81</v>
      </c>
      <c r="B1248" s="14" t="s">
        <v>15</v>
      </c>
      <c r="C1248" s="14" t="s">
        <v>9</v>
      </c>
      <c r="D1248" s="22">
        <v>9997146</v>
      </c>
      <c r="E1248" s="1">
        <v>2017</v>
      </c>
      <c r="F1248" s="40">
        <v>5675</v>
      </c>
      <c r="G1248" s="39">
        <v>141</v>
      </c>
      <c r="H1248" s="42">
        <v>122123</v>
      </c>
      <c r="I1248" s="11">
        <f t="shared" si="57"/>
        <v>0.5676620107378646</v>
      </c>
      <c r="J1248" s="11">
        <f t="shared" si="58"/>
        <v>1.4104025288817428E-2</v>
      </c>
      <c r="K1248" s="11">
        <f t="shared" si="59"/>
        <v>12.215786385434402</v>
      </c>
    </row>
    <row r="1249" spans="1:11">
      <c r="A1249" s="14" t="s">
        <v>81</v>
      </c>
      <c r="B1249" s="14" t="s">
        <v>15</v>
      </c>
      <c r="C1249" s="14" t="s">
        <v>9</v>
      </c>
      <c r="D1249" s="22">
        <v>10235556</v>
      </c>
      <c r="E1249" s="1">
        <v>2018</v>
      </c>
      <c r="F1249" s="40">
        <v>5497</v>
      </c>
      <c r="G1249" s="39">
        <v>259</v>
      </c>
      <c r="H1249" s="42">
        <v>127361</v>
      </c>
      <c r="I1249" s="11">
        <f t="shared" si="57"/>
        <v>0.53704947733176389</v>
      </c>
      <c r="J1249" s="11">
        <f t="shared" si="58"/>
        <v>2.530395026904254E-2</v>
      </c>
      <c r="K1249" s="11">
        <f t="shared" si="59"/>
        <v>12.442997722839873</v>
      </c>
    </row>
    <row r="1250" spans="1:11">
      <c r="A1250" s="14" t="s">
        <v>81</v>
      </c>
      <c r="B1250" s="14" t="s">
        <v>15</v>
      </c>
      <c r="C1250" s="14" t="s">
        <v>9</v>
      </c>
      <c r="D1250" s="22">
        <v>10464224</v>
      </c>
      <c r="E1250" s="1">
        <v>2019</v>
      </c>
      <c r="F1250" s="40">
        <v>6367</v>
      </c>
      <c r="G1250" s="39">
        <v>324</v>
      </c>
      <c r="H1250" s="42">
        <v>133404</v>
      </c>
      <c r="I1250" s="11">
        <f t="shared" si="57"/>
        <v>0.60845410037094005</v>
      </c>
      <c r="J1250" s="11">
        <f t="shared" si="58"/>
        <v>3.0962639943487448E-2</v>
      </c>
      <c r="K1250" s="11">
        <f t="shared" si="59"/>
        <v>12.748580305620369</v>
      </c>
    </row>
    <row r="1251" spans="1:11">
      <c r="A1251" s="14" t="s">
        <v>81</v>
      </c>
      <c r="B1251" s="14" t="s">
        <v>15</v>
      </c>
      <c r="C1251" s="14" t="s">
        <v>9</v>
      </c>
      <c r="D1251" s="22">
        <v>10700827</v>
      </c>
      <c r="E1251" s="1">
        <v>2020</v>
      </c>
      <c r="F1251" s="40">
        <v>6333</v>
      </c>
      <c r="G1251" s="39">
        <v>157</v>
      </c>
      <c r="H1251" s="42">
        <v>139580</v>
      </c>
      <c r="I1251" s="11">
        <f t="shared" si="57"/>
        <v>0.5918234170125356</v>
      </c>
      <c r="J1251" s="11">
        <f t="shared" si="58"/>
        <v>1.4671763219796003E-2</v>
      </c>
      <c r="K1251" s="11">
        <f t="shared" si="59"/>
        <v>13.043851657446664</v>
      </c>
    </row>
    <row r="1252" spans="1:11">
      <c r="A1252" s="14" t="s">
        <v>81</v>
      </c>
      <c r="B1252" s="14" t="s">
        <v>15</v>
      </c>
      <c r="C1252" s="14" t="s">
        <v>9</v>
      </c>
      <c r="D1252" s="22">
        <v>10938770</v>
      </c>
      <c r="E1252" s="1">
        <v>2021</v>
      </c>
      <c r="F1252" s="40">
        <v>8194</v>
      </c>
      <c r="G1252" s="39">
        <v>239</v>
      </c>
      <c r="H1252" s="42">
        <v>147535</v>
      </c>
      <c r="I1252" s="11">
        <f t="shared" si="57"/>
        <v>0.74907873554339288</v>
      </c>
      <c r="J1252" s="11">
        <f t="shared" si="58"/>
        <v>2.1848891602986441E-2</v>
      </c>
      <c r="K1252" s="11">
        <f t="shared" si="59"/>
        <v>13.487348211910481</v>
      </c>
    </row>
    <row r="1253" spans="1:11">
      <c r="A1253" s="14" t="s">
        <v>81</v>
      </c>
      <c r="B1253" s="14" t="s">
        <v>15</v>
      </c>
      <c r="C1253" s="14" t="s">
        <v>9</v>
      </c>
      <c r="D1253" s="22">
        <v>11182780</v>
      </c>
      <c r="E1253" s="1">
        <v>2022</v>
      </c>
      <c r="F1253" s="40">
        <v>8852</v>
      </c>
      <c r="G1253" s="39">
        <v>234</v>
      </c>
      <c r="H1253" s="42">
        <v>156153</v>
      </c>
      <c r="I1253" s="11">
        <f t="shared" si="57"/>
        <v>0.79157418817145642</v>
      </c>
      <c r="J1253" s="11">
        <f t="shared" si="58"/>
        <v>2.0925029375522007E-2</v>
      </c>
      <c r="K1253" s="11">
        <f t="shared" si="59"/>
        <v>13.963701333657642</v>
      </c>
    </row>
    <row r="1254" spans="1:11">
      <c r="A1254" s="14" t="s">
        <v>81</v>
      </c>
      <c r="B1254" s="14" t="s">
        <v>15</v>
      </c>
      <c r="C1254" s="14" t="s">
        <v>9</v>
      </c>
      <c r="D1254" s="22">
        <v>11441759</v>
      </c>
      <c r="E1254" s="1">
        <v>2023</v>
      </c>
      <c r="F1254" s="40">
        <v>10160</v>
      </c>
      <c r="G1254" s="39">
        <v>238</v>
      </c>
      <c r="H1254" s="42">
        <v>166075</v>
      </c>
      <c r="I1254" s="11">
        <f t="shared" si="57"/>
        <v>0.88797535413916695</v>
      </c>
      <c r="J1254" s="11">
        <f t="shared" si="58"/>
        <v>2.0800997469008042E-2</v>
      </c>
      <c r="K1254" s="11">
        <f t="shared" si="59"/>
        <v>14.514813675065172</v>
      </c>
    </row>
    <row r="1255" spans="1:11">
      <c r="A1255" s="14" t="s">
        <v>81</v>
      </c>
      <c r="B1255" s="14" t="s">
        <v>15</v>
      </c>
      <c r="C1255" s="14" t="s">
        <v>9</v>
      </c>
      <c r="D1255" s="22">
        <v>11701574</v>
      </c>
      <c r="E1255" s="1">
        <v>2024</v>
      </c>
      <c r="F1255" s="40">
        <v>11909</v>
      </c>
      <c r="G1255" s="39">
        <v>261</v>
      </c>
      <c r="H1255" s="42">
        <v>177723</v>
      </c>
      <c r="I1255" s="11">
        <f t="shared" si="57"/>
        <v>1.017726333226624</v>
      </c>
      <c r="J1255" s="11">
        <f t="shared" si="58"/>
        <v>2.2304691659429748E-2</v>
      </c>
      <c r="K1255" s="11">
        <f t="shared" si="59"/>
        <v>15.187956765474457</v>
      </c>
    </row>
    <row r="1256" spans="1:11">
      <c r="A1256" s="16" t="s">
        <v>82</v>
      </c>
      <c r="B1256" s="14" t="s">
        <v>8</v>
      </c>
      <c r="C1256" s="14" t="s">
        <v>16</v>
      </c>
      <c r="D1256" s="22"/>
      <c r="E1256" s="1">
        <v>2006</v>
      </c>
      <c r="F1256" s="30"/>
      <c r="G1256" s="29"/>
      <c r="H1256" s="37"/>
      <c r="I1256" s="11" t="e">
        <f t="shared" si="57"/>
        <v>#DIV/0!</v>
      </c>
      <c r="J1256" s="11" t="e">
        <f t="shared" si="58"/>
        <v>#DIV/0!</v>
      </c>
      <c r="K1256" s="11" t="e">
        <f t="shared" si="59"/>
        <v>#DIV/0!</v>
      </c>
    </row>
    <row r="1257" spans="1:11">
      <c r="A1257" s="14" t="s">
        <v>82</v>
      </c>
      <c r="B1257" s="14" t="s">
        <v>8</v>
      </c>
      <c r="C1257" s="14" t="s">
        <v>16</v>
      </c>
      <c r="D1257" s="22"/>
      <c r="E1257" s="1">
        <v>2007</v>
      </c>
      <c r="F1257" s="30"/>
      <c r="G1257" s="29"/>
      <c r="H1257" s="37"/>
      <c r="I1257" s="11" t="e">
        <f t="shared" si="57"/>
        <v>#DIV/0!</v>
      </c>
      <c r="J1257" s="11" t="e">
        <f t="shared" si="58"/>
        <v>#DIV/0!</v>
      </c>
      <c r="K1257" s="11" t="e">
        <f t="shared" si="59"/>
        <v>#DIV/0!</v>
      </c>
    </row>
    <row r="1258" spans="1:11">
      <c r="A1258" s="14" t="s">
        <v>82</v>
      </c>
      <c r="B1258" s="14" t="s">
        <v>8</v>
      </c>
      <c r="C1258" s="14" t="s">
        <v>16</v>
      </c>
      <c r="D1258" s="22"/>
      <c r="E1258" s="1">
        <v>2008</v>
      </c>
      <c r="F1258" s="30"/>
      <c r="G1258" s="29"/>
      <c r="H1258" s="37"/>
      <c r="I1258" s="11" t="e">
        <f t="shared" si="57"/>
        <v>#DIV/0!</v>
      </c>
      <c r="J1258" s="11" t="e">
        <f t="shared" si="58"/>
        <v>#DIV/0!</v>
      </c>
      <c r="K1258" s="11" t="e">
        <f t="shared" si="59"/>
        <v>#DIV/0!</v>
      </c>
    </row>
    <row r="1259" spans="1:11">
      <c r="A1259" s="14" t="s">
        <v>82</v>
      </c>
      <c r="B1259" s="14" t="s">
        <v>8</v>
      </c>
      <c r="C1259" s="14" t="s">
        <v>16</v>
      </c>
      <c r="D1259" s="22"/>
      <c r="E1259" s="1">
        <v>2009</v>
      </c>
      <c r="F1259" s="30"/>
      <c r="G1259" s="29"/>
      <c r="H1259" s="37"/>
      <c r="I1259" s="11" t="e">
        <f t="shared" si="57"/>
        <v>#DIV/0!</v>
      </c>
      <c r="J1259" s="11" t="e">
        <f t="shared" si="58"/>
        <v>#DIV/0!</v>
      </c>
      <c r="K1259" s="11" t="e">
        <f t="shared" si="59"/>
        <v>#DIV/0!</v>
      </c>
    </row>
    <row r="1260" spans="1:11">
      <c r="A1260" s="14" t="s">
        <v>82</v>
      </c>
      <c r="B1260" s="14" t="s">
        <v>8</v>
      </c>
      <c r="C1260" s="14" t="s">
        <v>16</v>
      </c>
      <c r="D1260" s="22"/>
      <c r="E1260" s="1">
        <v>2010</v>
      </c>
      <c r="F1260" s="30"/>
      <c r="G1260" s="29"/>
      <c r="H1260" s="37"/>
      <c r="I1260" s="11" t="e">
        <f t="shared" si="57"/>
        <v>#DIV/0!</v>
      </c>
      <c r="J1260" s="11" t="e">
        <f t="shared" si="58"/>
        <v>#DIV/0!</v>
      </c>
      <c r="K1260" s="11" t="e">
        <f t="shared" si="59"/>
        <v>#DIV/0!</v>
      </c>
    </row>
    <row r="1261" spans="1:11">
      <c r="A1261" s="14" t="s">
        <v>82</v>
      </c>
      <c r="B1261" s="14" t="s">
        <v>8</v>
      </c>
      <c r="C1261" s="14" t="s">
        <v>16</v>
      </c>
      <c r="D1261" s="22"/>
      <c r="E1261" s="1">
        <v>2011</v>
      </c>
      <c r="F1261" s="30"/>
      <c r="G1261" s="29"/>
      <c r="H1261" s="37"/>
      <c r="I1261" s="11" t="e">
        <f t="shared" si="57"/>
        <v>#DIV/0!</v>
      </c>
      <c r="J1261" s="11" t="e">
        <f t="shared" si="58"/>
        <v>#DIV/0!</v>
      </c>
      <c r="K1261" s="11" t="e">
        <f t="shared" si="59"/>
        <v>#DIV/0!</v>
      </c>
    </row>
    <row r="1262" spans="1:11">
      <c r="A1262" s="14" t="s">
        <v>82</v>
      </c>
      <c r="B1262" s="14" t="s">
        <v>8</v>
      </c>
      <c r="C1262" s="14" t="s">
        <v>16</v>
      </c>
      <c r="D1262" s="22"/>
      <c r="E1262" s="1">
        <v>2012</v>
      </c>
      <c r="F1262" s="30"/>
      <c r="G1262" s="29"/>
      <c r="H1262" s="37"/>
      <c r="I1262" s="11" t="e">
        <f t="shared" si="57"/>
        <v>#DIV/0!</v>
      </c>
      <c r="J1262" s="11" t="e">
        <f t="shared" si="58"/>
        <v>#DIV/0!</v>
      </c>
      <c r="K1262" s="11" t="e">
        <f t="shared" si="59"/>
        <v>#DIV/0!</v>
      </c>
    </row>
    <row r="1263" spans="1:11">
      <c r="A1263" s="14" t="s">
        <v>82</v>
      </c>
      <c r="B1263" s="14" t="s">
        <v>8</v>
      </c>
      <c r="C1263" s="14" t="s">
        <v>16</v>
      </c>
      <c r="D1263" s="22"/>
      <c r="E1263" s="1">
        <v>2013</v>
      </c>
      <c r="F1263" s="30"/>
      <c r="G1263" s="29"/>
      <c r="H1263" s="37"/>
      <c r="I1263" s="11" t="e">
        <f t="shared" si="57"/>
        <v>#DIV/0!</v>
      </c>
      <c r="J1263" s="11" t="e">
        <f t="shared" si="58"/>
        <v>#DIV/0!</v>
      </c>
      <c r="K1263" s="11" t="e">
        <f t="shared" si="59"/>
        <v>#DIV/0!</v>
      </c>
    </row>
    <row r="1264" spans="1:11">
      <c r="A1264" s="14" t="s">
        <v>82</v>
      </c>
      <c r="B1264" s="14" t="s">
        <v>8</v>
      </c>
      <c r="C1264" s="14" t="s">
        <v>16</v>
      </c>
      <c r="D1264" s="22"/>
      <c r="E1264" s="1">
        <v>2014</v>
      </c>
      <c r="F1264" s="30"/>
      <c r="G1264" s="29"/>
      <c r="H1264" s="37"/>
      <c r="I1264" s="11" t="e">
        <f t="shared" si="57"/>
        <v>#DIV/0!</v>
      </c>
      <c r="J1264" s="11" t="e">
        <f t="shared" si="58"/>
        <v>#DIV/0!</v>
      </c>
      <c r="K1264" s="11" t="e">
        <f t="shared" si="59"/>
        <v>#DIV/0!</v>
      </c>
    </row>
    <row r="1265" spans="1:11">
      <c r="A1265" s="14" t="s">
        <v>82</v>
      </c>
      <c r="B1265" s="14" t="s">
        <v>8</v>
      </c>
      <c r="C1265" s="14" t="s">
        <v>16</v>
      </c>
      <c r="D1265" s="22"/>
      <c r="E1265" s="1">
        <v>2015</v>
      </c>
      <c r="F1265" s="30"/>
      <c r="G1265" s="29"/>
      <c r="H1265" s="37"/>
      <c r="I1265" s="11" t="e">
        <f t="shared" si="57"/>
        <v>#DIV/0!</v>
      </c>
      <c r="J1265" s="11" t="e">
        <f t="shared" si="58"/>
        <v>#DIV/0!</v>
      </c>
      <c r="K1265" s="11" t="e">
        <f t="shared" si="59"/>
        <v>#DIV/0!</v>
      </c>
    </row>
    <row r="1266" spans="1:11">
      <c r="A1266" s="14" t="s">
        <v>82</v>
      </c>
      <c r="B1266" s="14" t="s">
        <v>8</v>
      </c>
      <c r="C1266" s="14" t="s">
        <v>16</v>
      </c>
      <c r="D1266" s="22"/>
      <c r="E1266" s="1">
        <v>2016</v>
      </c>
      <c r="F1266" s="30"/>
      <c r="G1266" s="29"/>
      <c r="H1266" s="37"/>
      <c r="I1266" s="11" t="e">
        <f t="shared" si="57"/>
        <v>#DIV/0!</v>
      </c>
      <c r="J1266" s="11" t="e">
        <f t="shared" si="58"/>
        <v>#DIV/0!</v>
      </c>
      <c r="K1266" s="11" t="e">
        <f t="shared" si="59"/>
        <v>#DIV/0!</v>
      </c>
    </row>
    <row r="1267" spans="1:11">
      <c r="A1267" s="14" t="s">
        <v>82</v>
      </c>
      <c r="B1267" s="14" t="s">
        <v>8</v>
      </c>
      <c r="C1267" s="14" t="s">
        <v>16</v>
      </c>
      <c r="D1267" s="22"/>
      <c r="E1267" s="1">
        <v>2017</v>
      </c>
      <c r="F1267" s="30"/>
      <c r="G1267" s="29"/>
      <c r="H1267" s="37"/>
      <c r="I1267" s="11" t="e">
        <f t="shared" si="57"/>
        <v>#DIV/0!</v>
      </c>
      <c r="J1267" s="11" t="e">
        <f t="shared" si="58"/>
        <v>#DIV/0!</v>
      </c>
      <c r="K1267" s="11" t="e">
        <f t="shared" si="59"/>
        <v>#DIV/0!</v>
      </c>
    </row>
    <row r="1268" spans="1:11">
      <c r="A1268" s="14" t="s">
        <v>82</v>
      </c>
      <c r="B1268" s="14" t="s">
        <v>8</v>
      </c>
      <c r="C1268" s="14" t="s">
        <v>16</v>
      </c>
      <c r="D1268" s="22">
        <v>39157</v>
      </c>
      <c r="E1268" s="1">
        <v>2018</v>
      </c>
      <c r="F1268" s="30">
        <v>1318</v>
      </c>
      <c r="G1268" s="29"/>
      <c r="H1268" s="37">
        <v>19253</v>
      </c>
      <c r="I1268" s="11">
        <f t="shared" si="57"/>
        <v>33.65937124907424</v>
      </c>
      <c r="J1268" s="11">
        <f t="shared" si="58"/>
        <v>0</v>
      </c>
      <c r="K1268" s="11">
        <f t="shared" si="59"/>
        <v>491.68731005950406</v>
      </c>
    </row>
    <row r="1269" spans="1:11">
      <c r="A1269" s="14" t="s">
        <v>82</v>
      </c>
      <c r="B1269" s="14" t="s">
        <v>8</v>
      </c>
      <c r="C1269" s="14" t="s">
        <v>16</v>
      </c>
      <c r="D1269" s="22">
        <v>39157</v>
      </c>
      <c r="E1269" s="1">
        <v>2019</v>
      </c>
      <c r="F1269" s="30">
        <v>1209</v>
      </c>
      <c r="G1269" s="29"/>
      <c r="H1269" s="37">
        <v>18982</v>
      </c>
      <c r="I1269" s="11">
        <f t="shared" si="57"/>
        <v>30.875705493270679</v>
      </c>
      <c r="J1269" s="11">
        <f t="shared" si="58"/>
        <v>0</v>
      </c>
      <c r="K1269" s="11">
        <f t="shared" si="59"/>
        <v>484.76645299690989</v>
      </c>
    </row>
    <row r="1270" spans="1:11">
      <c r="A1270" s="14" t="s">
        <v>82</v>
      </c>
      <c r="B1270" s="14" t="s">
        <v>8</v>
      </c>
      <c r="C1270" s="14" t="s">
        <v>16</v>
      </c>
      <c r="D1270" s="22">
        <v>39157</v>
      </c>
      <c r="E1270" s="1">
        <v>2020</v>
      </c>
      <c r="F1270" s="30">
        <v>1237</v>
      </c>
      <c r="G1270" s="29">
        <v>1206</v>
      </c>
      <c r="H1270" s="37">
        <v>19163</v>
      </c>
      <c r="I1270" s="11">
        <f t="shared" si="57"/>
        <v>31.590775595678931</v>
      </c>
      <c r="J1270" s="11">
        <f t="shared" si="58"/>
        <v>30.799090839441224</v>
      </c>
      <c r="K1270" s="11">
        <f t="shared" si="59"/>
        <v>489.38887044462035</v>
      </c>
    </row>
    <row r="1271" spans="1:11">
      <c r="A1271" s="14" t="s">
        <v>82</v>
      </c>
      <c r="B1271" s="14" t="s">
        <v>8</v>
      </c>
      <c r="C1271" s="14" t="s">
        <v>16</v>
      </c>
      <c r="D1271" s="22">
        <v>39157</v>
      </c>
      <c r="E1271" s="1">
        <v>2021</v>
      </c>
      <c r="F1271" s="30">
        <v>1328</v>
      </c>
      <c r="G1271" s="29">
        <v>1292</v>
      </c>
      <c r="H1271" s="37">
        <v>18000</v>
      </c>
      <c r="I1271" s="11">
        <f t="shared" si="57"/>
        <v>33.914753428505755</v>
      </c>
      <c r="J1271" s="11">
        <f t="shared" si="58"/>
        <v>32.995377582552294</v>
      </c>
      <c r="K1271" s="11">
        <f t="shared" si="59"/>
        <v>459.68792297673468</v>
      </c>
    </row>
    <row r="1272" spans="1:11">
      <c r="A1272" s="14" t="s">
        <v>82</v>
      </c>
      <c r="B1272" s="14" t="s">
        <v>8</v>
      </c>
      <c r="C1272" s="14" t="s">
        <v>16</v>
      </c>
      <c r="D1272" s="22">
        <v>39157</v>
      </c>
      <c r="E1272" s="1">
        <v>2022</v>
      </c>
      <c r="F1272" s="30"/>
      <c r="G1272" s="29"/>
      <c r="H1272" s="37"/>
      <c r="I1272" s="11">
        <f t="shared" si="57"/>
        <v>0</v>
      </c>
      <c r="J1272" s="11">
        <f t="shared" si="58"/>
        <v>0</v>
      </c>
      <c r="K1272" s="11">
        <f t="shared" si="59"/>
        <v>0</v>
      </c>
    </row>
    <row r="1273" spans="1:11">
      <c r="A1273" s="14" t="s">
        <v>82</v>
      </c>
      <c r="B1273" s="14" t="s">
        <v>8</v>
      </c>
      <c r="C1273" s="14" t="s">
        <v>16</v>
      </c>
      <c r="D1273" s="22"/>
      <c r="E1273" s="1">
        <v>2023</v>
      </c>
      <c r="F1273" s="30"/>
      <c r="G1273" s="29"/>
      <c r="H1273" s="37"/>
      <c r="I1273" s="11" t="e">
        <f t="shared" si="57"/>
        <v>#DIV/0!</v>
      </c>
      <c r="J1273" s="11" t="e">
        <f t="shared" si="58"/>
        <v>#DIV/0!</v>
      </c>
      <c r="K1273" s="11" t="e">
        <f t="shared" si="59"/>
        <v>#DIV/0!</v>
      </c>
    </row>
    <row r="1274" spans="1:11">
      <c r="A1274" s="14" t="s">
        <v>82</v>
      </c>
      <c r="B1274" s="14" t="s">
        <v>8</v>
      </c>
      <c r="C1274" s="14" t="s">
        <v>16</v>
      </c>
      <c r="D1274" s="22"/>
      <c r="E1274" s="1">
        <v>2024</v>
      </c>
      <c r="F1274" s="30"/>
      <c r="G1274" s="29"/>
      <c r="H1274" s="37"/>
      <c r="I1274" s="11" t="e">
        <f t="shared" si="57"/>
        <v>#DIV/0!</v>
      </c>
      <c r="J1274" s="11" t="e">
        <f t="shared" si="58"/>
        <v>#DIV/0!</v>
      </c>
      <c r="K1274" s="11" t="e">
        <f t="shared" si="59"/>
        <v>#DIV/0!</v>
      </c>
    </row>
    <row r="1275" spans="1:11">
      <c r="A1275" s="16" t="s">
        <v>83</v>
      </c>
      <c r="B1275" s="14" t="s">
        <v>12</v>
      </c>
      <c r="C1275" s="14" t="s">
        <v>13</v>
      </c>
      <c r="D1275" s="22">
        <v>4810551</v>
      </c>
      <c r="E1275" s="1">
        <v>2006</v>
      </c>
      <c r="F1275" s="30"/>
      <c r="G1275" s="29"/>
      <c r="H1275" s="37"/>
      <c r="I1275" s="11">
        <f t="shared" si="57"/>
        <v>0</v>
      </c>
      <c r="J1275" s="11">
        <f t="shared" si="58"/>
        <v>0</v>
      </c>
      <c r="K1275" s="11">
        <f t="shared" si="59"/>
        <v>0</v>
      </c>
    </row>
    <row r="1276" spans="1:11">
      <c r="A1276" s="14" t="s">
        <v>83</v>
      </c>
      <c r="B1276" s="14" t="s">
        <v>12</v>
      </c>
      <c r="C1276" s="14" t="s">
        <v>13</v>
      </c>
      <c r="D1276" s="22">
        <v>4941945</v>
      </c>
      <c r="E1276" s="1">
        <v>2007</v>
      </c>
      <c r="F1276" s="30"/>
      <c r="G1276" s="29"/>
      <c r="H1276" s="37"/>
      <c r="I1276" s="11">
        <f t="shared" si="57"/>
        <v>0</v>
      </c>
      <c r="J1276" s="11">
        <f t="shared" si="58"/>
        <v>0</v>
      </c>
      <c r="K1276" s="11">
        <f t="shared" si="59"/>
        <v>0</v>
      </c>
    </row>
    <row r="1277" spans="1:11">
      <c r="A1277" s="14" t="s">
        <v>83</v>
      </c>
      <c r="B1277" s="14" t="s">
        <v>12</v>
      </c>
      <c r="C1277" s="14" t="s">
        <v>13</v>
      </c>
      <c r="D1277" s="22">
        <v>5086455</v>
      </c>
      <c r="E1277" s="1">
        <v>2008</v>
      </c>
      <c r="F1277" s="30"/>
      <c r="G1277" s="29"/>
      <c r="H1277" s="37"/>
      <c r="I1277" s="11">
        <f t="shared" si="57"/>
        <v>0</v>
      </c>
      <c r="J1277" s="11">
        <f t="shared" si="58"/>
        <v>0</v>
      </c>
      <c r="K1277" s="11">
        <f t="shared" si="59"/>
        <v>0</v>
      </c>
    </row>
    <row r="1278" spans="1:11">
      <c r="A1278" s="14" t="s">
        <v>83</v>
      </c>
      <c r="B1278" s="14" t="s">
        <v>12</v>
      </c>
      <c r="C1278" s="14" t="s">
        <v>13</v>
      </c>
      <c r="D1278" s="22">
        <v>5236689</v>
      </c>
      <c r="E1278" s="1">
        <v>2009</v>
      </c>
      <c r="F1278" s="30"/>
      <c r="G1278" s="29"/>
      <c r="H1278" s="37"/>
      <c r="I1278" s="11">
        <f t="shared" si="57"/>
        <v>0</v>
      </c>
      <c r="J1278" s="11">
        <f t="shared" si="58"/>
        <v>0</v>
      </c>
      <c r="K1278" s="11">
        <f t="shared" si="59"/>
        <v>0</v>
      </c>
    </row>
    <row r="1279" spans="1:11">
      <c r="A1279" s="14" t="s">
        <v>83</v>
      </c>
      <c r="B1279" s="14" t="s">
        <v>12</v>
      </c>
      <c r="C1279" s="14" t="s">
        <v>13</v>
      </c>
      <c r="D1279" s="22">
        <v>5392477</v>
      </c>
      <c r="E1279" s="1">
        <v>2010</v>
      </c>
      <c r="F1279" s="30"/>
      <c r="G1279" s="29"/>
      <c r="H1279" s="37"/>
      <c r="I1279" s="11">
        <f t="shared" si="57"/>
        <v>0</v>
      </c>
      <c r="J1279" s="11">
        <f t="shared" si="58"/>
        <v>0</v>
      </c>
      <c r="K1279" s="11">
        <f t="shared" si="59"/>
        <v>0</v>
      </c>
    </row>
    <row r="1280" spans="1:11">
      <c r="A1280" s="14" t="s">
        <v>83</v>
      </c>
      <c r="B1280" s="14" t="s">
        <v>12</v>
      </c>
      <c r="C1280" s="14" t="s">
        <v>13</v>
      </c>
      <c r="D1280" s="22">
        <v>5556182</v>
      </c>
      <c r="E1280" s="1">
        <v>2011</v>
      </c>
      <c r="F1280" s="30"/>
      <c r="G1280" s="29"/>
      <c r="H1280" s="37"/>
      <c r="I1280" s="11">
        <f t="shared" si="57"/>
        <v>0</v>
      </c>
      <c r="J1280" s="11">
        <f t="shared" si="58"/>
        <v>0</v>
      </c>
      <c r="K1280" s="11">
        <f t="shared" si="59"/>
        <v>0</v>
      </c>
    </row>
    <row r="1281" spans="1:11">
      <c r="A1281" s="14" t="s">
        <v>83</v>
      </c>
      <c r="B1281" s="14" t="s">
        <v>12</v>
      </c>
      <c r="C1281" s="14" t="s">
        <v>13</v>
      </c>
      <c r="D1281" s="22">
        <v>5724837</v>
      </c>
      <c r="E1281" s="1">
        <v>2012</v>
      </c>
      <c r="F1281" s="30"/>
      <c r="G1281" s="29"/>
      <c r="H1281" s="37"/>
      <c r="I1281" s="11">
        <f t="shared" si="57"/>
        <v>0</v>
      </c>
      <c r="J1281" s="11">
        <f t="shared" si="58"/>
        <v>0</v>
      </c>
      <c r="K1281" s="11">
        <f t="shared" si="59"/>
        <v>0</v>
      </c>
    </row>
    <row r="1282" spans="1:11">
      <c r="A1282" s="14" t="s">
        <v>83</v>
      </c>
      <c r="B1282" s="14" t="s">
        <v>12</v>
      </c>
      <c r="C1282" s="14" t="s">
        <v>13</v>
      </c>
      <c r="D1282" s="22">
        <v>5895346</v>
      </c>
      <c r="E1282" s="1">
        <v>2013</v>
      </c>
      <c r="F1282" s="30"/>
      <c r="G1282" s="29"/>
      <c r="H1282" s="37"/>
      <c r="I1282" s="11">
        <f t="shared" ref="I1282:I1345" si="60">(F1282/D1282)*1000</f>
        <v>0</v>
      </c>
      <c r="J1282" s="11">
        <f t="shared" ref="J1282:J1345" si="61">(G1282/D1282)*1000</f>
        <v>0</v>
      </c>
      <c r="K1282" s="11">
        <f t="shared" ref="K1282:K1345" si="62">(H1282/D1282)*1000</f>
        <v>0</v>
      </c>
    </row>
    <row r="1283" spans="1:11">
      <c r="A1283" s="14" t="s">
        <v>83</v>
      </c>
      <c r="B1283" s="14" t="s">
        <v>12</v>
      </c>
      <c r="C1283" s="14" t="s">
        <v>13</v>
      </c>
      <c r="D1283" s="22">
        <v>6072480</v>
      </c>
      <c r="E1283" s="1">
        <v>2014</v>
      </c>
      <c r="F1283" s="30">
        <v>792</v>
      </c>
      <c r="G1283" s="29"/>
      <c r="H1283" s="37"/>
      <c r="I1283" s="11">
        <f t="shared" si="60"/>
        <v>0.1304244723737254</v>
      </c>
      <c r="J1283" s="11">
        <f t="shared" si="61"/>
        <v>0</v>
      </c>
      <c r="K1283" s="11">
        <f t="shared" si="62"/>
        <v>0</v>
      </c>
    </row>
    <row r="1284" spans="1:11">
      <c r="A1284" s="14" t="s">
        <v>83</v>
      </c>
      <c r="B1284" s="14" t="s">
        <v>12</v>
      </c>
      <c r="C1284" s="14" t="s">
        <v>13</v>
      </c>
      <c r="D1284" s="22">
        <v>6259258</v>
      </c>
      <c r="E1284" s="1">
        <v>2015</v>
      </c>
      <c r="F1284" s="30">
        <v>1427</v>
      </c>
      <c r="G1284" s="29"/>
      <c r="H1284" s="37"/>
      <c r="I1284" s="11">
        <f t="shared" si="60"/>
        <v>0.22798229438697049</v>
      </c>
      <c r="J1284" s="11">
        <f t="shared" si="61"/>
        <v>0</v>
      </c>
      <c r="K1284" s="11">
        <f t="shared" si="62"/>
        <v>0</v>
      </c>
    </row>
    <row r="1285" spans="1:11">
      <c r="A1285" s="14" t="s">
        <v>83</v>
      </c>
      <c r="B1285" s="14" t="s">
        <v>12</v>
      </c>
      <c r="C1285" s="14" t="s">
        <v>13</v>
      </c>
      <c r="D1285" s="22">
        <v>6451916</v>
      </c>
      <c r="E1285" s="1">
        <v>2016</v>
      </c>
      <c r="F1285" s="30">
        <v>1852</v>
      </c>
      <c r="G1285" s="29"/>
      <c r="H1285" s="37"/>
      <c r="I1285" s="11">
        <f t="shared" si="60"/>
        <v>0.28704651455474622</v>
      </c>
      <c r="J1285" s="11">
        <f t="shared" si="61"/>
        <v>0</v>
      </c>
      <c r="K1285" s="11">
        <f t="shared" si="62"/>
        <v>0</v>
      </c>
    </row>
    <row r="1286" spans="1:11">
      <c r="A1286" s="14" t="s">
        <v>83</v>
      </c>
      <c r="B1286" s="14" t="s">
        <v>12</v>
      </c>
      <c r="C1286" s="14" t="s">
        <v>13</v>
      </c>
      <c r="D1286" s="22">
        <v>6646624</v>
      </c>
      <c r="E1286" s="1">
        <v>2017</v>
      </c>
      <c r="F1286" s="30">
        <v>2346</v>
      </c>
      <c r="G1286" s="29"/>
      <c r="H1286" s="37"/>
      <c r="I1286" s="11">
        <f t="shared" si="60"/>
        <v>0.35296114237844656</v>
      </c>
      <c r="J1286" s="11">
        <f t="shared" si="61"/>
        <v>0</v>
      </c>
      <c r="K1286" s="11">
        <f t="shared" si="62"/>
        <v>0</v>
      </c>
    </row>
    <row r="1287" spans="1:11">
      <c r="A1287" s="14" t="s">
        <v>83</v>
      </c>
      <c r="B1287" s="14" t="s">
        <v>12</v>
      </c>
      <c r="C1287" s="14" t="s">
        <v>13</v>
      </c>
      <c r="D1287" s="22">
        <v>6846377</v>
      </c>
      <c r="E1287" s="1">
        <v>2018</v>
      </c>
      <c r="F1287" s="30">
        <v>2811</v>
      </c>
      <c r="G1287" s="29"/>
      <c r="H1287" s="37"/>
      <c r="I1287" s="11">
        <f t="shared" si="60"/>
        <v>0.41058212248609738</v>
      </c>
      <c r="J1287" s="11">
        <f t="shared" si="61"/>
        <v>0</v>
      </c>
      <c r="K1287" s="11">
        <f t="shared" si="62"/>
        <v>0</v>
      </c>
    </row>
    <row r="1288" spans="1:11">
      <c r="A1288" s="14" t="s">
        <v>83</v>
      </c>
      <c r="B1288" s="14" t="s">
        <v>12</v>
      </c>
      <c r="C1288" s="14" t="s">
        <v>13</v>
      </c>
      <c r="D1288" s="22">
        <v>7056415</v>
      </c>
      <c r="E1288" s="1">
        <v>2019</v>
      </c>
      <c r="F1288" s="30">
        <v>3287</v>
      </c>
      <c r="G1288" s="29"/>
      <c r="H1288" s="37"/>
      <c r="I1288" s="11">
        <f t="shared" si="60"/>
        <v>0.46581727406905632</v>
      </c>
      <c r="J1288" s="11">
        <f t="shared" si="61"/>
        <v>0</v>
      </c>
      <c r="K1288" s="11">
        <f t="shared" si="62"/>
        <v>0</v>
      </c>
    </row>
    <row r="1289" spans="1:11">
      <c r="A1289" s="14" t="s">
        <v>83</v>
      </c>
      <c r="B1289" s="14" t="s">
        <v>12</v>
      </c>
      <c r="C1289" s="14" t="s">
        <v>13</v>
      </c>
      <c r="D1289" s="22">
        <v>7275388</v>
      </c>
      <c r="E1289" s="1">
        <v>2020</v>
      </c>
      <c r="F1289" s="30">
        <v>3277</v>
      </c>
      <c r="G1289" s="29"/>
      <c r="H1289" s="37"/>
      <c r="I1289" s="11">
        <f t="shared" si="60"/>
        <v>0.45042271285050361</v>
      </c>
      <c r="J1289" s="11">
        <f t="shared" si="61"/>
        <v>0</v>
      </c>
      <c r="K1289" s="11">
        <f t="shared" si="62"/>
        <v>0</v>
      </c>
    </row>
    <row r="1290" spans="1:11">
      <c r="A1290" s="14" t="s">
        <v>83</v>
      </c>
      <c r="B1290" s="14" t="s">
        <v>12</v>
      </c>
      <c r="C1290" s="14" t="s">
        <v>13</v>
      </c>
      <c r="D1290" s="22">
        <v>7499521</v>
      </c>
      <c r="E1290" s="1">
        <v>2021</v>
      </c>
      <c r="F1290" s="30">
        <v>4477</v>
      </c>
      <c r="G1290" s="29"/>
      <c r="H1290" s="37"/>
      <c r="I1290" s="11">
        <f t="shared" si="60"/>
        <v>0.59697145991057288</v>
      </c>
      <c r="J1290" s="11">
        <f t="shared" si="61"/>
        <v>0</v>
      </c>
      <c r="K1290" s="11">
        <f t="shared" si="62"/>
        <v>0</v>
      </c>
    </row>
    <row r="1291" spans="1:11">
      <c r="A1291" s="14" t="s">
        <v>83</v>
      </c>
      <c r="B1291" s="14" t="s">
        <v>12</v>
      </c>
      <c r="C1291" s="14" t="s">
        <v>13</v>
      </c>
      <c r="D1291" s="22">
        <v>7730217</v>
      </c>
      <c r="E1291" s="1">
        <v>2022</v>
      </c>
      <c r="F1291" s="30">
        <v>4755</v>
      </c>
      <c r="G1291" s="29"/>
      <c r="H1291" s="37"/>
      <c r="I1291" s="11">
        <f t="shared" si="60"/>
        <v>0.6151185665292449</v>
      </c>
      <c r="J1291" s="11">
        <f t="shared" si="61"/>
        <v>0</v>
      </c>
      <c r="K1291" s="11">
        <f t="shared" si="62"/>
        <v>0</v>
      </c>
    </row>
    <row r="1292" spans="1:11">
      <c r="A1292" s="14" t="s">
        <v>83</v>
      </c>
      <c r="B1292" s="14" t="s">
        <v>12</v>
      </c>
      <c r="C1292" s="14" t="s">
        <v>13</v>
      </c>
      <c r="D1292" s="22">
        <v>7968529</v>
      </c>
      <c r="E1292" s="1">
        <v>2023</v>
      </c>
      <c r="F1292" s="30">
        <v>9706</v>
      </c>
      <c r="G1292" s="29"/>
      <c r="H1292" s="37"/>
      <c r="I1292" s="11">
        <f t="shared" si="60"/>
        <v>1.2180416234916132</v>
      </c>
      <c r="J1292" s="11">
        <f t="shared" si="61"/>
        <v>0</v>
      </c>
      <c r="K1292" s="11">
        <f t="shared" si="62"/>
        <v>0</v>
      </c>
    </row>
    <row r="1293" spans="1:11">
      <c r="A1293" s="14" t="s">
        <v>83</v>
      </c>
      <c r="B1293" s="14" t="s">
        <v>12</v>
      </c>
      <c r="C1293" s="14" t="s">
        <v>13</v>
      </c>
      <c r="D1293" s="22">
        <v>8210112</v>
      </c>
      <c r="E1293" s="1">
        <v>2024</v>
      </c>
      <c r="F1293" s="30">
        <v>5626</v>
      </c>
      <c r="G1293" s="29"/>
      <c r="H1293" s="37"/>
      <c r="I1293" s="11">
        <f t="shared" si="60"/>
        <v>0.68525252761472677</v>
      </c>
      <c r="J1293" s="11">
        <f t="shared" si="61"/>
        <v>0</v>
      </c>
      <c r="K1293" s="11">
        <f t="shared" si="62"/>
        <v>0</v>
      </c>
    </row>
    <row r="1294" spans="1:11">
      <c r="A1294" s="16" t="s">
        <v>84</v>
      </c>
      <c r="B1294" s="14" t="s">
        <v>12</v>
      </c>
      <c r="C1294" s="14" t="s">
        <v>6</v>
      </c>
      <c r="D1294" s="22">
        <v>752983</v>
      </c>
      <c r="E1294" s="1">
        <v>2006</v>
      </c>
      <c r="F1294" s="30"/>
      <c r="G1294" s="29"/>
      <c r="H1294" s="37"/>
      <c r="I1294" s="11">
        <f t="shared" si="60"/>
        <v>0</v>
      </c>
      <c r="J1294" s="11">
        <f t="shared" si="61"/>
        <v>0</v>
      </c>
      <c r="K1294" s="11">
        <f t="shared" si="62"/>
        <v>0</v>
      </c>
    </row>
    <row r="1295" spans="1:11">
      <c r="A1295" s="14" t="s">
        <v>84</v>
      </c>
      <c r="B1295" s="14" t="s">
        <v>12</v>
      </c>
      <c r="C1295" s="14" t="s">
        <v>6</v>
      </c>
      <c r="D1295" s="22">
        <v>774624</v>
      </c>
      <c r="E1295" s="1">
        <v>2007</v>
      </c>
      <c r="F1295" s="30"/>
      <c r="G1295" s="29"/>
      <c r="H1295" s="37"/>
      <c r="I1295" s="11">
        <f t="shared" si="60"/>
        <v>0</v>
      </c>
      <c r="J1295" s="11">
        <f t="shared" si="61"/>
        <v>0</v>
      </c>
      <c r="K1295" s="11">
        <f t="shared" si="62"/>
        <v>0</v>
      </c>
    </row>
    <row r="1296" spans="1:11">
      <c r="A1296" s="14" t="s">
        <v>84</v>
      </c>
      <c r="B1296" s="14" t="s">
        <v>12</v>
      </c>
      <c r="C1296" s="14" t="s">
        <v>6</v>
      </c>
      <c r="D1296" s="22">
        <v>797269</v>
      </c>
      <c r="E1296" s="1">
        <v>2008</v>
      </c>
      <c r="F1296" s="30"/>
      <c r="G1296" s="29"/>
      <c r="H1296" s="37"/>
      <c r="I1296" s="11">
        <f t="shared" si="60"/>
        <v>0</v>
      </c>
      <c r="J1296" s="11">
        <f t="shared" si="61"/>
        <v>0</v>
      </c>
      <c r="K1296" s="11">
        <f t="shared" si="62"/>
        <v>0</v>
      </c>
    </row>
    <row r="1297" spans="1:11">
      <c r="A1297" s="14" t="s">
        <v>84</v>
      </c>
      <c r="B1297" s="14" t="s">
        <v>12</v>
      </c>
      <c r="C1297" s="14" t="s">
        <v>6</v>
      </c>
      <c r="D1297" s="22">
        <v>820894</v>
      </c>
      <c r="E1297" s="1">
        <v>2009</v>
      </c>
      <c r="F1297" s="30"/>
      <c r="G1297" s="29"/>
      <c r="H1297" s="37"/>
      <c r="I1297" s="11">
        <f t="shared" si="60"/>
        <v>0</v>
      </c>
      <c r="J1297" s="11">
        <f t="shared" si="61"/>
        <v>0</v>
      </c>
      <c r="K1297" s="11">
        <f t="shared" si="62"/>
        <v>0</v>
      </c>
    </row>
    <row r="1298" spans="1:11">
      <c r="A1298" s="14" t="s">
        <v>84</v>
      </c>
      <c r="B1298" s="14" t="s">
        <v>12</v>
      </c>
      <c r="C1298" s="14" t="s">
        <v>6</v>
      </c>
      <c r="D1298" s="22">
        <v>845560</v>
      </c>
      <c r="E1298" s="1">
        <v>2010</v>
      </c>
      <c r="F1298" s="30"/>
      <c r="G1298" s="29"/>
      <c r="H1298" s="37"/>
      <c r="I1298" s="11">
        <f t="shared" si="60"/>
        <v>0</v>
      </c>
      <c r="J1298" s="11">
        <f t="shared" si="61"/>
        <v>0</v>
      </c>
      <c r="K1298" s="11">
        <f t="shared" si="62"/>
        <v>0</v>
      </c>
    </row>
    <row r="1299" spans="1:11">
      <c r="A1299" s="14" t="s">
        <v>84</v>
      </c>
      <c r="B1299" s="14" t="s">
        <v>12</v>
      </c>
      <c r="C1299" s="14" t="s">
        <v>6</v>
      </c>
      <c r="D1299" s="22">
        <v>871139</v>
      </c>
      <c r="E1299" s="1">
        <v>2011</v>
      </c>
      <c r="F1299" s="30"/>
      <c r="G1299" s="29"/>
      <c r="H1299" s="37"/>
      <c r="I1299" s="11">
        <f t="shared" si="60"/>
        <v>0</v>
      </c>
      <c r="J1299" s="11">
        <f t="shared" si="61"/>
        <v>0</v>
      </c>
      <c r="K1299" s="11">
        <f t="shared" si="62"/>
        <v>0</v>
      </c>
    </row>
    <row r="1300" spans="1:11">
      <c r="A1300" s="14" t="s">
        <v>84</v>
      </c>
      <c r="B1300" s="14" t="s">
        <v>12</v>
      </c>
      <c r="C1300" s="14" t="s">
        <v>6</v>
      </c>
      <c r="D1300" s="22">
        <v>897611</v>
      </c>
      <c r="E1300" s="1">
        <v>2012</v>
      </c>
      <c r="F1300" s="30">
        <v>345</v>
      </c>
      <c r="G1300" s="29"/>
      <c r="H1300" s="37"/>
      <c r="I1300" s="11">
        <f t="shared" si="60"/>
        <v>0.38435357855463004</v>
      </c>
      <c r="J1300" s="11">
        <f t="shared" si="61"/>
        <v>0</v>
      </c>
      <c r="K1300" s="11">
        <f t="shared" si="62"/>
        <v>0</v>
      </c>
    </row>
    <row r="1301" spans="1:11">
      <c r="A1301" s="14" t="s">
        <v>84</v>
      </c>
      <c r="B1301" s="14" t="s">
        <v>12</v>
      </c>
      <c r="C1301" s="14" t="s">
        <v>6</v>
      </c>
      <c r="D1301" s="22">
        <v>924896</v>
      </c>
      <c r="E1301" s="1">
        <v>2013</v>
      </c>
      <c r="F1301" s="30">
        <v>413</v>
      </c>
      <c r="G1301" s="29"/>
      <c r="H1301" s="37"/>
      <c r="I1301" s="11">
        <f t="shared" si="60"/>
        <v>0.44653669169290383</v>
      </c>
      <c r="J1301" s="11">
        <f t="shared" si="61"/>
        <v>0</v>
      </c>
      <c r="K1301" s="11">
        <f t="shared" si="62"/>
        <v>0</v>
      </c>
    </row>
    <row r="1302" spans="1:11">
      <c r="A1302" s="14" t="s">
        <v>84</v>
      </c>
      <c r="B1302" s="14" t="s">
        <v>12</v>
      </c>
      <c r="C1302" s="14" t="s">
        <v>6</v>
      </c>
      <c r="D1302" s="22">
        <v>952827</v>
      </c>
      <c r="E1302" s="1">
        <v>2014</v>
      </c>
      <c r="F1302" s="30">
        <v>441</v>
      </c>
      <c r="G1302" s="29"/>
      <c r="H1302" s="37"/>
      <c r="I1302" s="11">
        <f t="shared" si="60"/>
        <v>0.46283323205576671</v>
      </c>
      <c r="J1302" s="11">
        <f t="shared" si="61"/>
        <v>0</v>
      </c>
      <c r="K1302" s="11">
        <f t="shared" si="62"/>
        <v>0</v>
      </c>
    </row>
    <row r="1303" spans="1:11">
      <c r="A1303" s="14" t="s">
        <v>84</v>
      </c>
      <c r="B1303" s="14" t="s">
        <v>12</v>
      </c>
      <c r="C1303" s="14" t="s">
        <v>6</v>
      </c>
      <c r="D1303" s="22">
        <v>981419</v>
      </c>
      <c r="E1303" s="1">
        <v>2015</v>
      </c>
      <c r="F1303" s="30">
        <v>562</v>
      </c>
      <c r="G1303" s="29"/>
      <c r="H1303" s="37"/>
      <c r="I1303" s="11">
        <f t="shared" si="60"/>
        <v>0.5726402280779157</v>
      </c>
      <c r="J1303" s="11">
        <f t="shared" si="61"/>
        <v>0</v>
      </c>
      <c r="K1303" s="11">
        <f t="shared" si="62"/>
        <v>0</v>
      </c>
    </row>
    <row r="1304" spans="1:11">
      <c r="A1304" s="14" t="s">
        <v>84</v>
      </c>
      <c r="B1304" s="14" t="s">
        <v>12</v>
      </c>
      <c r="C1304" s="14" t="s">
        <v>6</v>
      </c>
      <c r="D1304" s="22">
        <v>1010674</v>
      </c>
      <c r="E1304" s="1">
        <v>2016</v>
      </c>
      <c r="F1304" s="30">
        <v>639</v>
      </c>
      <c r="G1304" s="29">
        <v>1</v>
      </c>
      <c r="H1304" s="37"/>
      <c r="I1304" s="11">
        <f t="shared" si="60"/>
        <v>0.6322513490997097</v>
      </c>
      <c r="J1304" s="11">
        <f t="shared" si="61"/>
        <v>9.89438730985461E-4</v>
      </c>
      <c r="K1304" s="11">
        <f t="shared" si="62"/>
        <v>0</v>
      </c>
    </row>
    <row r="1305" spans="1:11">
      <c r="A1305" s="14" t="s">
        <v>84</v>
      </c>
      <c r="B1305" s="14" t="s">
        <v>12</v>
      </c>
      <c r="C1305" s="14" t="s">
        <v>6</v>
      </c>
      <c r="D1305" s="22">
        <v>1040718</v>
      </c>
      <c r="E1305" s="1">
        <v>2017</v>
      </c>
      <c r="F1305" s="30">
        <v>692</v>
      </c>
      <c r="G1305" s="29">
        <v>1</v>
      </c>
      <c r="H1305" s="37"/>
      <c r="I1305" s="11">
        <f t="shared" si="60"/>
        <v>0.66492556100692024</v>
      </c>
      <c r="J1305" s="11">
        <f t="shared" si="61"/>
        <v>9.6087508816028932E-4</v>
      </c>
      <c r="K1305" s="11">
        <f t="shared" si="62"/>
        <v>0</v>
      </c>
    </row>
    <row r="1306" spans="1:11">
      <c r="A1306" s="14" t="s">
        <v>84</v>
      </c>
      <c r="B1306" s="14" t="s">
        <v>12</v>
      </c>
      <c r="C1306" s="14" t="s">
        <v>6</v>
      </c>
      <c r="D1306" s="22">
        <v>1071741</v>
      </c>
      <c r="E1306" s="1">
        <v>2018</v>
      </c>
      <c r="F1306" s="30">
        <v>445</v>
      </c>
      <c r="G1306" s="29">
        <v>1</v>
      </c>
      <c r="H1306" s="37"/>
      <c r="I1306" s="11">
        <f t="shared" si="60"/>
        <v>0.41521225743906409</v>
      </c>
      <c r="J1306" s="11">
        <f t="shared" si="61"/>
        <v>9.3306125267205418E-4</v>
      </c>
      <c r="K1306" s="11">
        <f t="shared" si="62"/>
        <v>0</v>
      </c>
    </row>
    <row r="1307" spans="1:11">
      <c r="A1307" s="14" t="s">
        <v>84</v>
      </c>
      <c r="B1307" s="14" t="s">
        <v>12</v>
      </c>
      <c r="C1307" s="14" t="s">
        <v>6</v>
      </c>
      <c r="D1307" s="22">
        <v>1103643</v>
      </c>
      <c r="E1307" s="1">
        <v>2019</v>
      </c>
      <c r="F1307" s="30">
        <v>324</v>
      </c>
      <c r="G1307" s="29">
        <v>1</v>
      </c>
      <c r="H1307" s="37"/>
      <c r="I1307" s="11">
        <f t="shared" si="60"/>
        <v>0.29357319350550859</v>
      </c>
      <c r="J1307" s="11">
        <f t="shared" si="61"/>
        <v>9.0609010341206355E-4</v>
      </c>
      <c r="K1307" s="11">
        <f t="shared" si="62"/>
        <v>0</v>
      </c>
    </row>
    <row r="1308" spans="1:11">
      <c r="A1308" s="14" t="s">
        <v>84</v>
      </c>
      <c r="B1308" s="14" t="s">
        <v>12</v>
      </c>
      <c r="C1308" s="14" t="s">
        <v>6</v>
      </c>
      <c r="D1308" s="22">
        <v>1136273</v>
      </c>
      <c r="E1308" s="1">
        <v>2020</v>
      </c>
      <c r="F1308" s="30">
        <v>405</v>
      </c>
      <c r="G1308" s="29"/>
      <c r="H1308" s="37"/>
      <c r="I1308" s="11">
        <f t="shared" si="60"/>
        <v>0.35642842873147562</v>
      </c>
      <c r="J1308" s="11">
        <f t="shared" si="61"/>
        <v>0</v>
      </c>
      <c r="K1308" s="11">
        <f t="shared" si="62"/>
        <v>0</v>
      </c>
    </row>
    <row r="1309" spans="1:11">
      <c r="A1309" s="14" t="s">
        <v>84</v>
      </c>
      <c r="B1309" s="14" t="s">
        <v>12</v>
      </c>
      <c r="C1309" s="14" t="s">
        <v>6</v>
      </c>
      <c r="D1309" s="22">
        <v>1169653</v>
      </c>
      <c r="E1309" s="1">
        <v>2021</v>
      </c>
      <c r="F1309" s="30">
        <v>636</v>
      </c>
      <c r="G1309" s="29">
        <v>1</v>
      </c>
      <c r="H1309" s="37"/>
      <c r="I1309" s="11">
        <f t="shared" si="60"/>
        <v>0.54375100991490644</v>
      </c>
      <c r="J1309" s="11">
        <f t="shared" si="61"/>
        <v>8.5495441810519879E-4</v>
      </c>
      <c r="K1309" s="11">
        <f t="shared" si="62"/>
        <v>0</v>
      </c>
    </row>
    <row r="1310" spans="1:11">
      <c r="A1310" s="14" t="s">
        <v>84</v>
      </c>
      <c r="B1310" s="14" t="s">
        <v>12</v>
      </c>
      <c r="C1310" s="14" t="s">
        <v>6</v>
      </c>
      <c r="D1310" s="22">
        <v>1204467</v>
      </c>
      <c r="E1310" s="1">
        <v>2022</v>
      </c>
      <c r="F1310" s="30">
        <v>530</v>
      </c>
      <c r="G1310" s="29"/>
      <c r="H1310" s="37"/>
      <c r="I1310" s="11">
        <f t="shared" si="60"/>
        <v>0.44002865997989149</v>
      </c>
      <c r="J1310" s="11">
        <f t="shared" si="61"/>
        <v>0</v>
      </c>
      <c r="K1310" s="11">
        <f t="shared" si="62"/>
        <v>0</v>
      </c>
    </row>
    <row r="1311" spans="1:11">
      <c r="A1311" s="14" t="s">
        <v>84</v>
      </c>
      <c r="B1311" s="14" t="s">
        <v>12</v>
      </c>
      <c r="C1311" s="14" t="s">
        <v>6</v>
      </c>
      <c r="D1311" s="22">
        <v>1240648</v>
      </c>
      <c r="E1311" s="1">
        <v>2023</v>
      </c>
      <c r="F1311" s="30">
        <v>524</v>
      </c>
      <c r="G1311" s="29"/>
      <c r="H1311" s="37"/>
      <c r="I1311" s="11">
        <f t="shared" si="60"/>
        <v>0.42235992803760614</v>
      </c>
      <c r="J1311" s="11">
        <f t="shared" si="61"/>
        <v>0</v>
      </c>
      <c r="K1311" s="11">
        <f t="shared" si="62"/>
        <v>0</v>
      </c>
    </row>
    <row r="1312" spans="1:11">
      <c r="A1312" s="14" t="s">
        <v>84</v>
      </c>
      <c r="B1312" s="14" t="s">
        <v>12</v>
      </c>
      <c r="C1312" s="14" t="s">
        <v>6</v>
      </c>
      <c r="D1312" s="22">
        <v>1277274</v>
      </c>
      <c r="E1312" s="1">
        <v>2024</v>
      </c>
      <c r="F1312" s="30">
        <v>598</v>
      </c>
      <c r="G1312" s="29"/>
      <c r="H1312" s="37"/>
      <c r="I1312" s="11">
        <f t="shared" si="60"/>
        <v>0.46818458686233339</v>
      </c>
      <c r="J1312" s="11">
        <f t="shared" si="61"/>
        <v>0</v>
      </c>
      <c r="K1312" s="11">
        <f t="shared" si="62"/>
        <v>0</v>
      </c>
    </row>
    <row r="1313" spans="1:11">
      <c r="A1313" s="16" t="s">
        <v>85</v>
      </c>
      <c r="B1313" s="14" t="s">
        <v>15</v>
      </c>
      <c r="C1313" s="14" t="s">
        <v>16</v>
      </c>
      <c r="D1313" s="22">
        <v>463599</v>
      </c>
      <c r="E1313" s="1">
        <v>2006</v>
      </c>
      <c r="F1313" s="30">
        <v>155</v>
      </c>
      <c r="G1313" s="29"/>
      <c r="H1313" s="37">
        <v>6289</v>
      </c>
      <c r="I1313" s="11">
        <f t="shared" si="60"/>
        <v>0.33434066941473123</v>
      </c>
      <c r="J1313" s="11">
        <f t="shared" si="61"/>
        <v>0</v>
      </c>
      <c r="K1313" s="11">
        <f t="shared" si="62"/>
        <v>13.565603031930612</v>
      </c>
    </row>
    <row r="1314" spans="1:11">
      <c r="A1314" s="14" t="s">
        <v>85</v>
      </c>
      <c r="B1314" s="14" t="s">
        <v>15</v>
      </c>
      <c r="C1314" s="14" t="s">
        <v>16</v>
      </c>
      <c r="D1314" s="22">
        <v>466285</v>
      </c>
      <c r="E1314" s="1">
        <v>2007</v>
      </c>
      <c r="F1314" s="30">
        <v>24</v>
      </c>
      <c r="G1314" s="29"/>
      <c r="H1314" s="37">
        <v>6313</v>
      </c>
      <c r="I1314" s="11">
        <f t="shared" si="60"/>
        <v>5.1470667081291485E-2</v>
      </c>
      <c r="J1314" s="11">
        <f t="shared" si="61"/>
        <v>0</v>
      </c>
      <c r="K1314" s="11">
        <f t="shared" si="62"/>
        <v>13.538930053508048</v>
      </c>
    </row>
    <row r="1315" spans="1:11">
      <c r="A1315" s="14" t="s">
        <v>85</v>
      </c>
      <c r="B1315" s="14" t="s">
        <v>15</v>
      </c>
      <c r="C1315" s="14" t="s">
        <v>16</v>
      </c>
      <c r="D1315" s="22">
        <v>468831</v>
      </c>
      <c r="E1315" s="1">
        <v>2008</v>
      </c>
      <c r="F1315" s="30">
        <v>74</v>
      </c>
      <c r="G1315" s="29"/>
      <c r="H1315" s="37">
        <v>6387</v>
      </c>
      <c r="I1315" s="11">
        <f t="shared" si="60"/>
        <v>0.15783939201972566</v>
      </c>
      <c r="J1315" s="11">
        <f t="shared" si="61"/>
        <v>0</v>
      </c>
      <c r="K1315" s="11">
        <f t="shared" si="62"/>
        <v>13.623245903107943</v>
      </c>
    </row>
    <row r="1316" spans="1:11">
      <c r="A1316" s="14" t="s">
        <v>85</v>
      </c>
      <c r="B1316" s="14" t="s">
        <v>15</v>
      </c>
      <c r="C1316" s="14" t="s">
        <v>16</v>
      </c>
      <c r="D1316" s="22">
        <v>471223</v>
      </c>
      <c r="E1316" s="1">
        <v>2009</v>
      </c>
      <c r="F1316" s="30">
        <v>261</v>
      </c>
      <c r="G1316" s="29"/>
      <c r="H1316" s="37">
        <v>6648</v>
      </c>
      <c r="I1316" s="11">
        <f t="shared" si="60"/>
        <v>0.55387788796387272</v>
      </c>
      <c r="J1316" s="11">
        <f t="shared" si="61"/>
        <v>0</v>
      </c>
      <c r="K1316" s="11">
        <f t="shared" si="62"/>
        <v>14.107970111815424</v>
      </c>
    </row>
    <row r="1317" spans="1:11">
      <c r="A1317" s="14" t="s">
        <v>85</v>
      </c>
      <c r="B1317" s="14" t="s">
        <v>15</v>
      </c>
      <c r="C1317" s="14" t="s">
        <v>16</v>
      </c>
      <c r="D1317" s="22">
        <v>473361</v>
      </c>
      <c r="E1317" s="1">
        <v>2010</v>
      </c>
      <c r="F1317" s="30">
        <v>245</v>
      </c>
      <c r="G1317" s="29"/>
      <c r="H1317" s="37">
        <v>6893</v>
      </c>
      <c r="I1317" s="11">
        <f t="shared" si="60"/>
        <v>0.51757538115729862</v>
      </c>
      <c r="J1317" s="11">
        <f t="shared" si="61"/>
        <v>0</v>
      </c>
      <c r="K1317" s="11">
        <f t="shared" si="62"/>
        <v>14.561824907417384</v>
      </c>
    </row>
    <row r="1318" spans="1:11">
      <c r="A1318" s="14" t="s">
        <v>85</v>
      </c>
      <c r="B1318" s="14" t="s">
        <v>15</v>
      </c>
      <c r="C1318" s="14" t="s">
        <v>16</v>
      </c>
      <c r="D1318" s="22">
        <v>475034</v>
      </c>
      <c r="E1318" s="1">
        <v>2011</v>
      </c>
      <c r="F1318" s="30">
        <v>346</v>
      </c>
      <c r="G1318" s="29"/>
      <c r="H1318" s="37">
        <v>7239</v>
      </c>
      <c r="I1318" s="11">
        <f t="shared" si="60"/>
        <v>0.72836891675122195</v>
      </c>
      <c r="J1318" s="11">
        <f t="shared" si="61"/>
        <v>0</v>
      </c>
      <c r="K1318" s="11">
        <f t="shared" si="62"/>
        <v>15.238909214919353</v>
      </c>
    </row>
    <row r="1319" spans="1:11">
      <c r="A1319" s="14" t="s">
        <v>85</v>
      </c>
      <c r="B1319" s="14" t="s">
        <v>15</v>
      </c>
      <c r="C1319" s="14" t="s">
        <v>16</v>
      </c>
      <c r="D1319" s="22">
        <v>477709</v>
      </c>
      <c r="E1319" s="1">
        <v>2012</v>
      </c>
      <c r="F1319" s="30">
        <v>349</v>
      </c>
      <c r="G1319" s="29"/>
      <c r="H1319" s="37">
        <v>7588</v>
      </c>
      <c r="I1319" s="11">
        <f t="shared" si="60"/>
        <v>0.73057028442001293</v>
      </c>
      <c r="J1319" s="11">
        <f t="shared" si="61"/>
        <v>0</v>
      </c>
      <c r="K1319" s="11">
        <f t="shared" si="62"/>
        <v>15.884147043493005</v>
      </c>
    </row>
    <row r="1320" spans="1:11">
      <c r="A1320" s="14" t="s">
        <v>85</v>
      </c>
      <c r="B1320" s="14" t="s">
        <v>15</v>
      </c>
      <c r="C1320" s="14" t="s">
        <v>16</v>
      </c>
      <c r="D1320" s="22">
        <v>481618</v>
      </c>
      <c r="E1320" s="1">
        <v>2013</v>
      </c>
      <c r="F1320" s="30">
        <v>348</v>
      </c>
      <c r="G1320" s="29"/>
      <c r="H1320" s="37">
        <v>7936</v>
      </c>
      <c r="I1320" s="11">
        <f t="shared" si="60"/>
        <v>0.72256435598337276</v>
      </c>
      <c r="J1320" s="11">
        <f t="shared" si="61"/>
        <v>0</v>
      </c>
      <c r="K1320" s="11">
        <f t="shared" si="62"/>
        <v>16.477789451390933</v>
      </c>
    </row>
    <row r="1321" spans="1:11">
      <c r="A1321" s="14" t="s">
        <v>85</v>
      </c>
      <c r="B1321" s="14" t="s">
        <v>15</v>
      </c>
      <c r="C1321" s="14" t="s">
        <v>16</v>
      </c>
      <c r="D1321" s="22">
        <v>485351</v>
      </c>
      <c r="E1321" s="1">
        <v>2014</v>
      </c>
      <c r="F1321" s="30">
        <v>316</v>
      </c>
      <c r="G1321" s="29"/>
      <c r="H1321" s="37">
        <v>8252</v>
      </c>
      <c r="I1321" s="11">
        <f t="shared" si="60"/>
        <v>0.65107520124610851</v>
      </c>
      <c r="J1321" s="11">
        <f t="shared" si="61"/>
        <v>0</v>
      </c>
      <c r="K1321" s="11">
        <f t="shared" si="62"/>
        <v>17.002128356591413</v>
      </c>
    </row>
    <row r="1322" spans="1:11">
      <c r="A1322" s="14" t="s">
        <v>85</v>
      </c>
      <c r="B1322" s="14" t="s">
        <v>15</v>
      </c>
      <c r="C1322" s="14" t="s">
        <v>16</v>
      </c>
      <c r="D1322" s="22">
        <v>488772</v>
      </c>
      <c r="E1322" s="1">
        <v>2015</v>
      </c>
      <c r="F1322" s="30">
        <v>306</v>
      </c>
      <c r="G1322" s="29"/>
      <c r="H1322" s="37">
        <v>8558</v>
      </c>
      <c r="I1322" s="11">
        <f t="shared" si="60"/>
        <v>0.62605877587095826</v>
      </c>
      <c r="J1322" s="11">
        <f t="shared" si="61"/>
        <v>0</v>
      </c>
      <c r="K1322" s="11">
        <f t="shared" si="62"/>
        <v>17.509186287266868</v>
      </c>
    </row>
    <row r="1323" spans="1:11">
      <c r="A1323" s="14" t="s">
        <v>85</v>
      </c>
      <c r="B1323" s="14" t="s">
        <v>15</v>
      </c>
      <c r="C1323" s="14" t="s">
        <v>16</v>
      </c>
      <c r="D1323" s="22">
        <v>491800</v>
      </c>
      <c r="E1323" s="1">
        <v>2016</v>
      </c>
      <c r="F1323" s="30">
        <v>402</v>
      </c>
      <c r="G1323" s="29"/>
      <c r="H1323" s="37">
        <v>8960</v>
      </c>
      <c r="I1323" s="11">
        <f t="shared" si="60"/>
        <v>0.81740544936966242</v>
      </c>
      <c r="J1323" s="11">
        <f t="shared" si="61"/>
        <v>0</v>
      </c>
      <c r="K1323" s="11">
        <f t="shared" si="62"/>
        <v>18.218788125254168</v>
      </c>
    </row>
    <row r="1324" spans="1:11">
      <c r="A1324" s="14" t="s">
        <v>85</v>
      </c>
      <c r="B1324" s="14" t="s">
        <v>15</v>
      </c>
      <c r="C1324" s="14" t="s">
        <v>16</v>
      </c>
      <c r="D1324" s="22">
        <v>494403</v>
      </c>
      <c r="E1324" s="1">
        <v>2017</v>
      </c>
      <c r="F1324" s="30">
        <v>464</v>
      </c>
      <c r="G1324" s="29"/>
      <c r="H1324" s="37">
        <v>9424</v>
      </c>
      <c r="I1324" s="11">
        <f t="shared" si="60"/>
        <v>0.93850563204511306</v>
      </c>
      <c r="J1324" s="11">
        <f t="shared" si="61"/>
        <v>0</v>
      </c>
      <c r="K1324" s="11">
        <f t="shared" si="62"/>
        <v>19.061373009467985</v>
      </c>
    </row>
    <row r="1325" spans="1:11">
      <c r="A1325" s="14" t="s">
        <v>85</v>
      </c>
      <c r="B1325" s="14" t="s">
        <v>15</v>
      </c>
      <c r="C1325" s="14" t="s">
        <v>16</v>
      </c>
      <c r="D1325" s="22">
        <v>512990</v>
      </c>
      <c r="E1325" s="1">
        <v>2018</v>
      </c>
      <c r="F1325" s="30">
        <v>566</v>
      </c>
      <c r="G1325" s="29"/>
      <c r="H1325" s="37">
        <v>9990</v>
      </c>
      <c r="I1325" s="11">
        <f t="shared" si="60"/>
        <v>1.1033353476675958</v>
      </c>
      <c r="J1325" s="11">
        <f t="shared" si="61"/>
        <v>0</v>
      </c>
      <c r="K1325" s="11">
        <f t="shared" si="62"/>
        <v>19.47406382190686</v>
      </c>
    </row>
    <row r="1326" spans="1:11">
      <c r="A1326" s="14" t="s">
        <v>85</v>
      </c>
      <c r="B1326" s="14" t="s">
        <v>15</v>
      </c>
      <c r="C1326" s="14" t="s">
        <v>16</v>
      </c>
      <c r="D1326" s="22">
        <v>524553</v>
      </c>
      <c r="E1326" s="1">
        <v>2019</v>
      </c>
      <c r="F1326" s="30">
        <v>877</v>
      </c>
      <c r="G1326" s="29"/>
      <c r="H1326" s="37">
        <v>10867</v>
      </c>
      <c r="I1326" s="11">
        <f t="shared" si="60"/>
        <v>1.6718996936439214</v>
      </c>
      <c r="J1326" s="11">
        <f t="shared" si="61"/>
        <v>0</v>
      </c>
      <c r="K1326" s="11">
        <f t="shared" si="62"/>
        <v>20.716686397751989</v>
      </c>
    </row>
    <row r="1327" spans="1:11">
      <c r="A1327" s="14" t="s">
        <v>85</v>
      </c>
      <c r="B1327" s="14" t="s">
        <v>15</v>
      </c>
      <c r="C1327" s="14" t="s">
        <v>16</v>
      </c>
      <c r="D1327" s="22">
        <v>521085</v>
      </c>
      <c r="E1327" s="1">
        <v>2020</v>
      </c>
      <c r="F1327" s="30">
        <v>819</v>
      </c>
      <c r="G1327" s="29"/>
      <c r="H1327" s="37">
        <v>11686</v>
      </c>
      <c r="I1327" s="11">
        <f t="shared" si="60"/>
        <v>1.5717205446328333</v>
      </c>
      <c r="J1327" s="11">
        <f t="shared" si="61"/>
        <v>0</v>
      </c>
      <c r="K1327" s="11">
        <f t="shared" si="62"/>
        <v>22.426283619754933</v>
      </c>
    </row>
    <row r="1328" spans="1:11">
      <c r="A1328" s="14" t="s">
        <v>85</v>
      </c>
      <c r="B1328" s="14" t="s">
        <v>15</v>
      </c>
      <c r="C1328" s="14" t="s">
        <v>16</v>
      </c>
      <c r="D1328" s="22">
        <v>525807</v>
      </c>
      <c r="E1328" s="1">
        <v>2021</v>
      </c>
      <c r="F1328" s="30">
        <v>1229</v>
      </c>
      <c r="G1328" s="29"/>
      <c r="H1328" s="37">
        <v>12915</v>
      </c>
      <c r="I1328" s="11">
        <f t="shared" si="60"/>
        <v>2.3373595254532558</v>
      </c>
      <c r="J1328" s="11">
        <f t="shared" si="61"/>
        <v>0</v>
      </c>
      <c r="K1328" s="11">
        <f t="shared" si="62"/>
        <v>24.562244321585677</v>
      </c>
    </row>
    <row r="1329" spans="1:11">
      <c r="A1329" s="14" t="s">
        <v>85</v>
      </c>
      <c r="B1329" s="14" t="s">
        <v>15</v>
      </c>
      <c r="C1329" s="14" t="s">
        <v>16</v>
      </c>
      <c r="D1329" s="22">
        <v>528925</v>
      </c>
      <c r="E1329" s="1">
        <v>2022</v>
      </c>
      <c r="F1329" s="30">
        <v>1418</v>
      </c>
      <c r="G1329" s="29"/>
      <c r="H1329" s="37">
        <v>14333</v>
      </c>
      <c r="I1329" s="11">
        <f t="shared" si="60"/>
        <v>2.6809093916906934</v>
      </c>
      <c r="J1329" s="11">
        <f t="shared" si="61"/>
        <v>0</v>
      </c>
      <c r="K1329" s="11">
        <f t="shared" si="62"/>
        <v>27.098359880890484</v>
      </c>
    </row>
    <row r="1330" spans="1:11">
      <c r="A1330" s="14" t="s">
        <v>85</v>
      </c>
      <c r="B1330" s="14" t="s">
        <v>15</v>
      </c>
      <c r="C1330" s="14" t="s">
        <v>16</v>
      </c>
      <c r="D1330" s="22">
        <v>530495</v>
      </c>
      <c r="E1330" s="1">
        <v>2023</v>
      </c>
      <c r="F1330" s="30">
        <v>1448</v>
      </c>
      <c r="G1330" s="29"/>
      <c r="H1330" s="37">
        <v>15781</v>
      </c>
      <c r="I1330" s="11">
        <f t="shared" si="60"/>
        <v>2.7295261972308884</v>
      </c>
      <c r="J1330" s="11">
        <f t="shared" si="61"/>
        <v>0</v>
      </c>
      <c r="K1330" s="11">
        <f t="shared" si="62"/>
        <v>29.747688479627517</v>
      </c>
    </row>
    <row r="1331" spans="1:11">
      <c r="A1331" s="14" t="s">
        <v>85</v>
      </c>
      <c r="B1331" s="14" t="s">
        <v>15</v>
      </c>
      <c r="C1331" s="14" t="s">
        <v>16</v>
      </c>
      <c r="D1331" s="22">
        <v>532764</v>
      </c>
      <c r="E1331" s="1">
        <v>2024</v>
      </c>
      <c r="F1331" s="30">
        <v>1546</v>
      </c>
      <c r="G1331" s="29"/>
      <c r="H1331" s="37">
        <v>17327</v>
      </c>
      <c r="I1331" s="11">
        <f t="shared" si="60"/>
        <v>2.9018477224437085</v>
      </c>
      <c r="J1331" s="11">
        <f t="shared" si="61"/>
        <v>0</v>
      </c>
      <c r="K1331" s="11">
        <f t="shared" si="62"/>
        <v>32.522843135046664</v>
      </c>
    </row>
    <row r="1332" spans="1:11" ht="18" customHeight="1">
      <c r="A1332" s="16" t="s">
        <v>86</v>
      </c>
      <c r="B1332" s="14" t="s">
        <v>15</v>
      </c>
      <c r="C1332" s="14" t="s">
        <v>13</v>
      </c>
      <c r="D1332" s="22">
        <v>5372002</v>
      </c>
      <c r="E1332" s="1">
        <v>2006</v>
      </c>
      <c r="F1332" s="30">
        <v>190</v>
      </c>
      <c r="G1332" s="29"/>
      <c r="H1332" s="37"/>
      <c r="I1332" s="11">
        <f t="shared" si="60"/>
        <v>3.5368564643125593E-2</v>
      </c>
      <c r="J1332" s="11">
        <f t="shared" si="61"/>
        <v>0</v>
      </c>
      <c r="K1332" s="11">
        <f t="shared" si="62"/>
        <v>0</v>
      </c>
    </row>
    <row r="1333" spans="1:11">
      <c r="A1333" s="14" t="s">
        <v>86</v>
      </c>
      <c r="B1333" s="14" t="s">
        <v>15</v>
      </c>
      <c r="C1333" s="14" t="s">
        <v>13</v>
      </c>
      <c r="D1333" s="22">
        <v>5501936</v>
      </c>
      <c r="E1333" s="1">
        <v>2007</v>
      </c>
      <c r="F1333" s="30">
        <v>201</v>
      </c>
      <c r="G1333" s="29"/>
      <c r="H1333" s="37"/>
      <c r="I1333" s="11">
        <f t="shared" si="60"/>
        <v>3.6532595071989207E-2</v>
      </c>
      <c r="J1333" s="11">
        <f t="shared" si="61"/>
        <v>0</v>
      </c>
      <c r="K1333" s="11">
        <f t="shared" si="62"/>
        <v>0</v>
      </c>
    </row>
    <row r="1334" spans="1:11">
      <c r="A1334" s="14" t="s">
        <v>86</v>
      </c>
      <c r="B1334" s="14" t="s">
        <v>15</v>
      </c>
      <c r="C1334" s="14" t="s">
        <v>13</v>
      </c>
      <c r="D1334" s="22">
        <v>5631454</v>
      </c>
      <c r="E1334" s="1">
        <v>2008</v>
      </c>
      <c r="F1334" s="30">
        <v>199</v>
      </c>
      <c r="G1334" s="29"/>
      <c r="H1334" s="37"/>
      <c r="I1334" s="11">
        <f t="shared" si="60"/>
        <v>3.5337232622338739E-2</v>
      </c>
      <c r="J1334" s="11">
        <f t="shared" si="61"/>
        <v>0</v>
      </c>
      <c r="K1334" s="11">
        <f t="shared" si="62"/>
        <v>0</v>
      </c>
    </row>
    <row r="1335" spans="1:11">
      <c r="A1335" s="14" t="s">
        <v>86</v>
      </c>
      <c r="B1335" s="14" t="s">
        <v>15</v>
      </c>
      <c r="C1335" s="14" t="s">
        <v>13</v>
      </c>
      <c r="D1335" s="22">
        <v>5760582</v>
      </c>
      <c r="E1335" s="1">
        <v>2009</v>
      </c>
      <c r="F1335" s="30">
        <v>301</v>
      </c>
      <c r="G1335" s="29"/>
      <c r="H1335" s="37"/>
      <c r="I1335" s="11">
        <f t="shared" si="60"/>
        <v>5.2251664849141982E-2</v>
      </c>
      <c r="J1335" s="11">
        <f t="shared" si="61"/>
        <v>0</v>
      </c>
      <c r="K1335" s="11">
        <f t="shared" si="62"/>
        <v>0</v>
      </c>
    </row>
    <row r="1336" spans="1:11">
      <c r="A1336" s="14" t="s">
        <v>86</v>
      </c>
      <c r="B1336" s="14" t="s">
        <v>15</v>
      </c>
      <c r="C1336" s="14" t="s">
        <v>13</v>
      </c>
      <c r="D1336" s="22">
        <v>5866260</v>
      </c>
      <c r="E1336" s="1">
        <v>2010</v>
      </c>
      <c r="F1336" s="30">
        <v>383</v>
      </c>
      <c r="G1336" s="29"/>
      <c r="H1336" s="37"/>
      <c r="I1336" s="11">
        <f t="shared" si="60"/>
        <v>6.5288616597286867E-2</v>
      </c>
      <c r="J1336" s="11">
        <f t="shared" si="61"/>
        <v>0</v>
      </c>
      <c r="K1336" s="11">
        <f t="shared" si="62"/>
        <v>0</v>
      </c>
    </row>
    <row r="1337" spans="1:11">
      <c r="A1337" s="14" t="s">
        <v>86</v>
      </c>
      <c r="B1337" s="14" t="s">
        <v>15</v>
      </c>
      <c r="C1337" s="14" t="s">
        <v>13</v>
      </c>
      <c r="D1337" s="22">
        <v>5971032</v>
      </c>
      <c r="E1337" s="1">
        <v>2011</v>
      </c>
      <c r="F1337" s="30"/>
      <c r="G1337" s="29"/>
      <c r="H1337" s="37"/>
      <c r="I1337" s="11">
        <f t="shared" si="60"/>
        <v>0</v>
      </c>
      <c r="J1337" s="11">
        <f t="shared" si="61"/>
        <v>0</v>
      </c>
      <c r="K1337" s="11">
        <f t="shared" si="62"/>
        <v>0</v>
      </c>
    </row>
    <row r="1338" spans="1:11">
      <c r="A1338" s="14" t="s">
        <v>86</v>
      </c>
      <c r="B1338" s="14" t="s">
        <v>15</v>
      </c>
      <c r="C1338" s="14" t="s">
        <v>13</v>
      </c>
      <c r="D1338" s="22">
        <v>6098705</v>
      </c>
      <c r="E1338" s="1">
        <v>2012</v>
      </c>
      <c r="F1338" s="30"/>
      <c r="G1338" s="29"/>
      <c r="H1338" s="37"/>
      <c r="I1338" s="11">
        <f t="shared" si="60"/>
        <v>0</v>
      </c>
      <c r="J1338" s="11">
        <f t="shared" si="61"/>
        <v>0</v>
      </c>
      <c r="K1338" s="11">
        <f t="shared" si="62"/>
        <v>0</v>
      </c>
    </row>
    <row r="1339" spans="1:11">
      <c r="A1339" s="14" t="s">
        <v>86</v>
      </c>
      <c r="B1339" s="14" t="s">
        <v>15</v>
      </c>
      <c r="C1339" s="14" t="s">
        <v>13</v>
      </c>
      <c r="D1339" s="22">
        <v>6226020</v>
      </c>
      <c r="E1339" s="1">
        <v>2013</v>
      </c>
      <c r="F1339" s="30"/>
      <c r="G1339" s="29"/>
      <c r="H1339" s="37"/>
      <c r="I1339" s="11">
        <f t="shared" si="60"/>
        <v>0</v>
      </c>
      <c r="J1339" s="11">
        <f t="shared" si="61"/>
        <v>0</v>
      </c>
      <c r="K1339" s="11">
        <f t="shared" si="62"/>
        <v>0</v>
      </c>
    </row>
    <row r="1340" spans="1:11">
      <c r="A1340" s="14" t="s">
        <v>86</v>
      </c>
      <c r="B1340" s="14" t="s">
        <v>15</v>
      </c>
      <c r="C1340" s="14" t="s">
        <v>13</v>
      </c>
      <c r="D1340" s="22">
        <v>6352865</v>
      </c>
      <c r="E1340" s="1">
        <v>2014</v>
      </c>
      <c r="F1340" s="30"/>
      <c r="G1340" s="29"/>
      <c r="H1340" s="37"/>
      <c r="I1340" s="11">
        <f t="shared" si="60"/>
        <v>0</v>
      </c>
      <c r="J1340" s="11">
        <f t="shared" si="61"/>
        <v>0</v>
      </c>
      <c r="K1340" s="11">
        <f t="shared" si="62"/>
        <v>0</v>
      </c>
    </row>
    <row r="1341" spans="1:11">
      <c r="A1341" s="14" t="s">
        <v>86</v>
      </c>
      <c r="B1341" s="14" t="s">
        <v>15</v>
      </c>
      <c r="C1341" s="14" t="s">
        <v>13</v>
      </c>
      <c r="D1341" s="22">
        <v>6479693</v>
      </c>
      <c r="E1341" s="1">
        <v>2015</v>
      </c>
      <c r="F1341" s="30"/>
      <c r="G1341" s="29"/>
      <c r="H1341" s="37"/>
      <c r="I1341" s="11">
        <f t="shared" si="60"/>
        <v>0</v>
      </c>
      <c r="J1341" s="11">
        <f t="shared" si="61"/>
        <v>0</v>
      </c>
      <c r="K1341" s="11">
        <f t="shared" si="62"/>
        <v>0</v>
      </c>
    </row>
    <row r="1342" spans="1:11">
      <c r="A1342" s="14" t="s">
        <v>86</v>
      </c>
      <c r="B1342" s="14" t="s">
        <v>15</v>
      </c>
      <c r="C1342" s="14" t="s">
        <v>13</v>
      </c>
      <c r="D1342" s="22">
        <v>6604126</v>
      </c>
      <c r="E1342" s="1">
        <v>2016</v>
      </c>
      <c r="F1342" s="30"/>
      <c r="G1342" s="29"/>
      <c r="H1342" s="37"/>
      <c r="I1342" s="11">
        <f t="shared" si="60"/>
        <v>0</v>
      </c>
      <c r="J1342" s="11">
        <f t="shared" si="61"/>
        <v>0</v>
      </c>
      <c r="K1342" s="11">
        <f t="shared" si="62"/>
        <v>0</v>
      </c>
    </row>
    <row r="1343" spans="1:11">
      <c r="A1343" s="14" t="s">
        <v>86</v>
      </c>
      <c r="B1343" s="14" t="s">
        <v>15</v>
      </c>
      <c r="C1343" s="14" t="s">
        <v>13</v>
      </c>
      <c r="D1343" s="22">
        <v>6724985</v>
      </c>
      <c r="E1343" s="1">
        <v>2017</v>
      </c>
      <c r="F1343" s="30"/>
      <c r="G1343" s="29"/>
      <c r="H1343" s="37"/>
      <c r="I1343" s="11">
        <f t="shared" si="60"/>
        <v>0</v>
      </c>
      <c r="J1343" s="11">
        <f t="shared" si="61"/>
        <v>0</v>
      </c>
      <c r="K1343" s="11">
        <f t="shared" si="62"/>
        <v>0</v>
      </c>
    </row>
    <row r="1344" spans="1:11">
      <c r="A1344" s="14" t="s">
        <v>86</v>
      </c>
      <c r="B1344" s="14" t="s">
        <v>15</v>
      </c>
      <c r="C1344" s="14" t="s">
        <v>13</v>
      </c>
      <c r="D1344" s="22">
        <v>6844151</v>
      </c>
      <c r="E1344" s="1">
        <v>2018</v>
      </c>
      <c r="F1344" s="30"/>
      <c r="G1344" s="29"/>
      <c r="H1344" s="37"/>
      <c r="I1344" s="11">
        <f t="shared" si="60"/>
        <v>0</v>
      </c>
      <c r="J1344" s="11">
        <f t="shared" si="61"/>
        <v>0</v>
      </c>
      <c r="K1344" s="11">
        <f t="shared" si="62"/>
        <v>0</v>
      </c>
    </row>
    <row r="1345" spans="1:11">
      <c r="A1345" s="14" t="s">
        <v>86</v>
      </c>
      <c r="B1345" s="14" t="s">
        <v>15</v>
      </c>
      <c r="C1345" s="14" t="s">
        <v>13</v>
      </c>
      <c r="D1345" s="22">
        <v>6962630</v>
      </c>
      <c r="E1345" s="1">
        <v>2019</v>
      </c>
      <c r="F1345" s="30"/>
      <c r="G1345" s="29"/>
      <c r="H1345" s="37"/>
      <c r="I1345" s="11">
        <f t="shared" si="60"/>
        <v>0</v>
      </c>
      <c r="J1345" s="11">
        <f t="shared" si="61"/>
        <v>0</v>
      </c>
      <c r="K1345" s="11">
        <f t="shared" si="62"/>
        <v>0</v>
      </c>
    </row>
    <row r="1346" spans="1:11">
      <c r="A1346" s="14" t="s">
        <v>86</v>
      </c>
      <c r="B1346" s="14" t="s">
        <v>15</v>
      </c>
      <c r="C1346" s="14" t="s">
        <v>13</v>
      </c>
      <c r="D1346" s="22">
        <v>7079666</v>
      </c>
      <c r="E1346" s="1">
        <v>2020</v>
      </c>
      <c r="F1346" s="30"/>
      <c r="G1346" s="29"/>
      <c r="H1346" s="37"/>
      <c r="I1346" s="11">
        <f t="shared" ref="I1346:I1409" si="63">(F1346/D1346)*1000</f>
        <v>0</v>
      </c>
      <c r="J1346" s="11">
        <f t="shared" ref="J1346:J1409" si="64">(G1346/D1346)*1000</f>
        <v>0</v>
      </c>
      <c r="K1346" s="11">
        <f t="shared" ref="K1346:K1409" si="65">(H1346/D1346)*1000</f>
        <v>0</v>
      </c>
    </row>
    <row r="1347" spans="1:11">
      <c r="A1347" s="14" t="s">
        <v>86</v>
      </c>
      <c r="B1347" s="14" t="s">
        <v>15</v>
      </c>
      <c r="C1347" s="14" t="s">
        <v>13</v>
      </c>
      <c r="D1347" s="22">
        <v>7193602</v>
      </c>
      <c r="E1347" s="1">
        <v>2021</v>
      </c>
      <c r="F1347" s="30"/>
      <c r="G1347" s="29"/>
      <c r="H1347" s="37"/>
      <c r="I1347" s="11">
        <f t="shared" si="63"/>
        <v>0</v>
      </c>
      <c r="J1347" s="11">
        <f t="shared" si="64"/>
        <v>0</v>
      </c>
      <c r="K1347" s="11">
        <f t="shared" si="65"/>
        <v>0</v>
      </c>
    </row>
    <row r="1348" spans="1:11">
      <c r="A1348" s="14" t="s">
        <v>86</v>
      </c>
      <c r="B1348" s="14" t="s">
        <v>15</v>
      </c>
      <c r="C1348" s="14" t="s">
        <v>13</v>
      </c>
      <c r="D1348" s="22">
        <v>7307871</v>
      </c>
      <c r="E1348" s="1">
        <v>2022</v>
      </c>
      <c r="F1348" s="30"/>
      <c r="G1348" s="29"/>
      <c r="H1348" s="37"/>
      <c r="I1348" s="11">
        <f t="shared" si="63"/>
        <v>0</v>
      </c>
      <c r="J1348" s="11">
        <f t="shared" si="64"/>
        <v>0</v>
      </c>
      <c r="K1348" s="11">
        <f t="shared" si="65"/>
        <v>0</v>
      </c>
    </row>
    <row r="1349" spans="1:11">
      <c r="A1349" s="14" t="s">
        <v>86</v>
      </c>
      <c r="B1349" s="14" t="s">
        <v>15</v>
      </c>
      <c r="C1349" s="14" t="s">
        <v>13</v>
      </c>
      <c r="D1349" s="22">
        <v>7425783</v>
      </c>
      <c r="E1349" s="1">
        <v>2023</v>
      </c>
      <c r="F1349" s="30"/>
      <c r="G1349" s="29"/>
      <c r="H1349" s="37"/>
      <c r="I1349" s="11">
        <f t="shared" si="63"/>
        <v>0</v>
      </c>
      <c r="J1349" s="11">
        <f t="shared" si="64"/>
        <v>0</v>
      </c>
      <c r="K1349" s="11">
        <f t="shared" si="65"/>
        <v>0</v>
      </c>
    </row>
    <row r="1350" spans="1:11">
      <c r="A1350" s="14" t="s">
        <v>86</v>
      </c>
      <c r="B1350" s="14" t="s">
        <v>15</v>
      </c>
      <c r="C1350" s="14" t="s">
        <v>13</v>
      </c>
      <c r="D1350" s="22">
        <v>7546932</v>
      </c>
      <c r="E1350" s="1">
        <v>2024</v>
      </c>
      <c r="F1350" s="30"/>
      <c r="G1350" s="29"/>
      <c r="H1350" s="37"/>
      <c r="I1350" s="11">
        <f t="shared" si="63"/>
        <v>0</v>
      </c>
      <c r="J1350" s="11">
        <f t="shared" si="64"/>
        <v>0</v>
      </c>
      <c r="K1350" s="11">
        <f t="shared" si="65"/>
        <v>0</v>
      </c>
    </row>
    <row r="1351" spans="1:11">
      <c r="A1351" s="16" t="s">
        <v>87</v>
      </c>
      <c r="B1351" s="14" t="s">
        <v>15</v>
      </c>
      <c r="C1351" s="14" t="s">
        <v>13</v>
      </c>
      <c r="D1351" s="22">
        <v>4333315</v>
      </c>
      <c r="E1351" s="1">
        <v>2006</v>
      </c>
      <c r="F1351" s="30">
        <v>1273</v>
      </c>
      <c r="G1351" s="29"/>
      <c r="H1351" s="37"/>
      <c r="I1351" s="11">
        <f t="shared" si="63"/>
        <v>0.29377047364431158</v>
      </c>
      <c r="J1351" s="11">
        <f t="shared" si="64"/>
        <v>0</v>
      </c>
      <c r="K1351" s="11">
        <f t="shared" si="65"/>
        <v>0</v>
      </c>
    </row>
    <row r="1352" spans="1:11">
      <c r="A1352" s="14" t="s">
        <v>87</v>
      </c>
      <c r="B1352" s="14" t="s">
        <v>15</v>
      </c>
      <c r="C1352" s="14" t="s">
        <v>13</v>
      </c>
      <c r="D1352" s="22">
        <v>4477130</v>
      </c>
      <c r="E1352" s="1">
        <v>2007</v>
      </c>
      <c r="F1352" s="30">
        <v>1283</v>
      </c>
      <c r="G1352" s="29"/>
      <c r="H1352" s="37"/>
      <c r="I1352" s="11">
        <f t="shared" si="63"/>
        <v>0.28656751088308807</v>
      </c>
      <c r="J1352" s="11">
        <f t="shared" si="64"/>
        <v>0</v>
      </c>
      <c r="K1352" s="11">
        <f t="shared" si="65"/>
        <v>0</v>
      </c>
    </row>
    <row r="1353" spans="1:11">
      <c r="A1353" s="14" t="s">
        <v>87</v>
      </c>
      <c r="B1353" s="14" t="s">
        <v>15</v>
      </c>
      <c r="C1353" s="14" t="s">
        <v>13</v>
      </c>
      <c r="D1353" s="22">
        <v>4624326</v>
      </c>
      <c r="E1353" s="1">
        <v>2008</v>
      </c>
      <c r="F1353" s="30">
        <v>1342</v>
      </c>
      <c r="G1353" s="29"/>
      <c r="H1353" s="37"/>
      <c r="I1353" s="11">
        <f t="shared" si="63"/>
        <v>0.29020445357874858</v>
      </c>
      <c r="J1353" s="11">
        <f t="shared" si="64"/>
        <v>0</v>
      </c>
      <c r="K1353" s="11">
        <f t="shared" si="65"/>
        <v>0</v>
      </c>
    </row>
    <row r="1354" spans="1:11">
      <c r="A1354" s="14" t="s">
        <v>87</v>
      </c>
      <c r="B1354" s="14" t="s">
        <v>15</v>
      </c>
      <c r="C1354" s="14" t="s">
        <v>13</v>
      </c>
      <c r="D1354" s="22">
        <v>4774179</v>
      </c>
      <c r="E1354" s="1">
        <v>2009</v>
      </c>
      <c r="F1354" s="30">
        <v>1868</v>
      </c>
      <c r="G1354" s="29"/>
      <c r="H1354" s="37"/>
      <c r="I1354" s="11">
        <f t="shared" si="63"/>
        <v>0.39127146259074075</v>
      </c>
      <c r="J1354" s="11">
        <f t="shared" si="64"/>
        <v>0</v>
      </c>
      <c r="K1354" s="11">
        <f t="shared" si="65"/>
        <v>0</v>
      </c>
    </row>
    <row r="1355" spans="1:11">
      <c r="A1355" s="14" t="s">
        <v>87</v>
      </c>
      <c r="B1355" s="14" t="s">
        <v>15</v>
      </c>
      <c r="C1355" s="14" t="s">
        <v>13</v>
      </c>
      <c r="D1355" s="22">
        <v>4925950</v>
      </c>
      <c r="E1355" s="1">
        <v>2010</v>
      </c>
      <c r="F1355" s="30">
        <v>2029</v>
      </c>
      <c r="G1355" s="29"/>
      <c r="H1355" s="37"/>
      <c r="I1355" s="11">
        <f t="shared" si="63"/>
        <v>0.41190024259279934</v>
      </c>
      <c r="J1355" s="11">
        <f t="shared" si="64"/>
        <v>0</v>
      </c>
      <c r="K1355" s="11">
        <f t="shared" si="65"/>
        <v>0</v>
      </c>
    </row>
    <row r="1356" spans="1:11">
      <c r="A1356" s="14" t="s">
        <v>87</v>
      </c>
      <c r="B1356" s="14" t="s">
        <v>15</v>
      </c>
      <c r="C1356" s="14" t="s">
        <v>13</v>
      </c>
      <c r="D1356" s="22">
        <v>5078975</v>
      </c>
      <c r="E1356" s="1">
        <v>2011</v>
      </c>
      <c r="F1356" s="30">
        <v>1966</v>
      </c>
      <c r="G1356" s="29"/>
      <c r="H1356" s="37"/>
      <c r="I1356" s="11">
        <f t="shared" si="63"/>
        <v>0.38708597699338942</v>
      </c>
      <c r="J1356" s="11">
        <f t="shared" si="64"/>
        <v>0</v>
      </c>
      <c r="K1356" s="11">
        <f t="shared" si="65"/>
        <v>0</v>
      </c>
    </row>
    <row r="1357" spans="1:11">
      <c r="A1357" s="14" t="s">
        <v>87</v>
      </c>
      <c r="B1357" s="14" t="s">
        <v>15</v>
      </c>
      <c r="C1357" s="14" t="s">
        <v>13</v>
      </c>
      <c r="D1357" s="22">
        <v>5232509</v>
      </c>
      <c r="E1357" s="1">
        <v>2012</v>
      </c>
      <c r="F1357" s="30">
        <v>1552</v>
      </c>
      <c r="G1357" s="29"/>
      <c r="H1357" s="37"/>
      <c r="I1357" s="11">
        <f t="shared" si="63"/>
        <v>0.29660722991589694</v>
      </c>
      <c r="J1357" s="11">
        <f t="shared" si="64"/>
        <v>0</v>
      </c>
      <c r="K1357" s="11">
        <f t="shared" si="65"/>
        <v>0</v>
      </c>
    </row>
    <row r="1358" spans="1:11">
      <c r="A1358" s="14" t="s">
        <v>87</v>
      </c>
      <c r="B1358" s="14" t="s">
        <v>15</v>
      </c>
      <c r="C1358" s="14" t="s">
        <v>13</v>
      </c>
      <c r="D1358" s="22">
        <v>5386233</v>
      </c>
      <c r="E1358" s="1">
        <v>2013</v>
      </c>
      <c r="F1358" s="30">
        <v>1618</v>
      </c>
      <c r="G1358" s="29"/>
      <c r="H1358" s="37"/>
      <c r="I1358" s="11">
        <f t="shared" si="63"/>
        <v>0.30039547119480353</v>
      </c>
      <c r="J1358" s="11">
        <f t="shared" si="64"/>
        <v>0</v>
      </c>
      <c r="K1358" s="11">
        <f t="shared" si="65"/>
        <v>0</v>
      </c>
    </row>
    <row r="1359" spans="1:11">
      <c r="A1359" s="14" t="s">
        <v>87</v>
      </c>
      <c r="B1359" s="14" t="s">
        <v>15</v>
      </c>
      <c r="C1359" s="14" t="s">
        <v>13</v>
      </c>
      <c r="D1359" s="22">
        <v>5540499</v>
      </c>
      <c r="E1359" s="1">
        <v>2014</v>
      </c>
      <c r="F1359" s="30">
        <v>1939</v>
      </c>
      <c r="G1359" s="29"/>
      <c r="H1359" s="37"/>
      <c r="I1359" s="11">
        <f t="shared" si="63"/>
        <v>0.34996847756853666</v>
      </c>
      <c r="J1359" s="11">
        <f t="shared" si="64"/>
        <v>0</v>
      </c>
      <c r="K1359" s="11">
        <f t="shared" si="65"/>
        <v>0</v>
      </c>
    </row>
    <row r="1360" spans="1:11">
      <c r="A1360" s="14" t="s">
        <v>87</v>
      </c>
      <c r="B1360" s="14" t="s">
        <v>15</v>
      </c>
      <c r="C1360" s="14" t="s">
        <v>13</v>
      </c>
      <c r="D1360" s="22">
        <v>5696212</v>
      </c>
      <c r="E1360" s="1">
        <v>2015</v>
      </c>
      <c r="F1360" s="30">
        <v>2478</v>
      </c>
      <c r="G1360" s="29"/>
      <c r="H1360" s="37"/>
      <c r="I1360" s="11">
        <f t="shared" si="63"/>
        <v>0.43502594355687602</v>
      </c>
      <c r="J1360" s="11">
        <f t="shared" si="64"/>
        <v>0</v>
      </c>
      <c r="K1360" s="11">
        <f t="shared" si="65"/>
        <v>0</v>
      </c>
    </row>
    <row r="1361" spans="1:11">
      <c r="A1361" s="14" t="s">
        <v>87</v>
      </c>
      <c r="B1361" s="14" t="s">
        <v>15</v>
      </c>
      <c r="C1361" s="14" t="s">
        <v>13</v>
      </c>
      <c r="D1361" s="22">
        <v>5852720</v>
      </c>
      <c r="E1361" s="1">
        <v>2016</v>
      </c>
      <c r="F1361" s="30">
        <v>2430</v>
      </c>
      <c r="G1361" s="29"/>
      <c r="H1361" s="37"/>
      <c r="I1361" s="11">
        <f t="shared" si="63"/>
        <v>0.4151915690482374</v>
      </c>
      <c r="J1361" s="11">
        <f t="shared" si="64"/>
        <v>0</v>
      </c>
      <c r="K1361" s="11">
        <f t="shared" si="65"/>
        <v>0</v>
      </c>
    </row>
    <row r="1362" spans="1:11">
      <c r="A1362" s="14" t="s">
        <v>87</v>
      </c>
      <c r="B1362" s="14" t="s">
        <v>15</v>
      </c>
      <c r="C1362" s="14" t="s">
        <v>13</v>
      </c>
      <c r="D1362" s="22">
        <v>6007906</v>
      </c>
      <c r="E1362" s="1">
        <v>2017</v>
      </c>
      <c r="F1362" s="30">
        <v>2427</v>
      </c>
      <c r="G1362" s="29"/>
      <c r="H1362" s="37"/>
      <c r="I1362" s="11">
        <f t="shared" si="63"/>
        <v>0.40396770522042119</v>
      </c>
      <c r="J1362" s="11">
        <f t="shared" si="64"/>
        <v>0</v>
      </c>
      <c r="K1362" s="11">
        <f t="shared" si="65"/>
        <v>0</v>
      </c>
    </row>
    <row r="1363" spans="1:11">
      <c r="A1363" s="14" t="s">
        <v>87</v>
      </c>
      <c r="B1363" s="14" t="s">
        <v>15</v>
      </c>
      <c r="C1363" s="14" t="s">
        <v>13</v>
      </c>
      <c r="D1363" s="22">
        <v>6160738</v>
      </c>
      <c r="E1363" s="1">
        <v>2018</v>
      </c>
      <c r="F1363" s="30">
        <v>2321</v>
      </c>
      <c r="G1363" s="29"/>
      <c r="H1363" s="37"/>
      <c r="I1363" s="11">
        <f t="shared" si="63"/>
        <v>0.37674057880727924</v>
      </c>
      <c r="J1363" s="11">
        <f t="shared" si="64"/>
        <v>0</v>
      </c>
      <c r="K1363" s="11">
        <f t="shared" si="65"/>
        <v>0</v>
      </c>
    </row>
    <row r="1364" spans="1:11">
      <c r="A1364" s="14" t="s">
        <v>87</v>
      </c>
      <c r="B1364" s="14" t="s">
        <v>15</v>
      </c>
      <c r="C1364" s="14" t="s">
        <v>13</v>
      </c>
      <c r="D1364" s="22">
        <v>6311313</v>
      </c>
      <c r="E1364" s="1">
        <v>2019</v>
      </c>
      <c r="F1364" s="30">
        <v>3149</v>
      </c>
      <c r="G1364" s="29"/>
      <c r="H1364" s="37"/>
      <c r="I1364" s="11">
        <f t="shared" si="63"/>
        <v>0.49894530662637077</v>
      </c>
      <c r="J1364" s="11">
        <f t="shared" si="64"/>
        <v>0</v>
      </c>
      <c r="K1364" s="11">
        <f t="shared" si="65"/>
        <v>0</v>
      </c>
    </row>
    <row r="1365" spans="1:11">
      <c r="A1365" s="14" t="s">
        <v>87</v>
      </c>
      <c r="B1365" s="14" t="s">
        <v>15</v>
      </c>
      <c r="C1365" s="14" t="s">
        <v>13</v>
      </c>
      <c r="D1365" s="22">
        <v>6458909</v>
      </c>
      <c r="E1365" s="1">
        <v>2020</v>
      </c>
      <c r="F1365" s="30">
        <v>2819</v>
      </c>
      <c r="G1365" s="29"/>
      <c r="H1365" s="37"/>
      <c r="I1365" s="11">
        <f t="shared" si="63"/>
        <v>0.43645141927220216</v>
      </c>
      <c r="J1365" s="11">
        <f t="shared" si="64"/>
        <v>0</v>
      </c>
      <c r="K1365" s="11">
        <f t="shared" si="65"/>
        <v>0</v>
      </c>
    </row>
    <row r="1366" spans="1:11">
      <c r="A1366" s="14" t="s">
        <v>87</v>
      </c>
      <c r="B1366" s="14" t="s">
        <v>15</v>
      </c>
      <c r="C1366" s="14" t="s">
        <v>13</v>
      </c>
      <c r="D1366" s="22">
        <v>6601374</v>
      </c>
      <c r="E1366" s="1">
        <v>2021</v>
      </c>
      <c r="F1366" s="30">
        <v>3447</v>
      </c>
      <c r="G1366" s="29"/>
      <c r="H1366" s="37"/>
      <c r="I1366" s="11">
        <f t="shared" si="63"/>
        <v>0.52216402221719294</v>
      </c>
      <c r="J1366" s="11">
        <f t="shared" si="64"/>
        <v>0</v>
      </c>
      <c r="K1366" s="11">
        <f t="shared" si="65"/>
        <v>0</v>
      </c>
    </row>
    <row r="1367" spans="1:11">
      <c r="A1367" s="14" t="s">
        <v>87</v>
      </c>
      <c r="B1367" s="14" t="s">
        <v>15</v>
      </c>
      <c r="C1367" s="14" t="s">
        <v>13</v>
      </c>
      <c r="D1367" s="22">
        <v>6743649</v>
      </c>
      <c r="E1367" s="1">
        <v>2022</v>
      </c>
      <c r="F1367" s="30">
        <v>3287</v>
      </c>
      <c r="G1367" s="29"/>
      <c r="H1367" s="37"/>
      <c r="I1367" s="11">
        <f t="shared" si="63"/>
        <v>0.48742157250473744</v>
      </c>
      <c r="J1367" s="11">
        <f t="shared" si="64"/>
        <v>0</v>
      </c>
      <c r="K1367" s="11">
        <f t="shared" si="65"/>
        <v>0</v>
      </c>
    </row>
    <row r="1368" spans="1:11">
      <c r="A1368" s="14" t="s">
        <v>87</v>
      </c>
      <c r="B1368" s="14" t="s">
        <v>15</v>
      </c>
      <c r="C1368" s="14" t="s">
        <v>13</v>
      </c>
      <c r="D1368" s="22">
        <v>6888403</v>
      </c>
      <c r="E1368" s="1">
        <v>2023</v>
      </c>
      <c r="F1368" s="30">
        <v>2483</v>
      </c>
      <c r="G1368" s="29"/>
      <c r="H1368" s="37"/>
      <c r="I1368" s="11">
        <f t="shared" si="63"/>
        <v>0.36046090799275243</v>
      </c>
      <c r="J1368" s="11">
        <f t="shared" si="64"/>
        <v>0</v>
      </c>
      <c r="K1368" s="11">
        <f t="shared" si="65"/>
        <v>0</v>
      </c>
    </row>
    <row r="1369" spans="1:11">
      <c r="A1369" s="14" t="s">
        <v>87</v>
      </c>
      <c r="B1369" s="14" t="s">
        <v>15</v>
      </c>
      <c r="C1369" s="14" t="s">
        <v>13</v>
      </c>
      <c r="D1369" s="22">
        <v>7032493</v>
      </c>
      <c r="E1369" s="1">
        <v>2024</v>
      </c>
      <c r="F1369" s="30">
        <v>2628</v>
      </c>
      <c r="G1369" s="29"/>
      <c r="H1369" s="37"/>
      <c r="I1369" s="11">
        <f t="shared" si="63"/>
        <v>0.37369393755528801</v>
      </c>
      <c r="J1369" s="11">
        <f t="shared" si="64"/>
        <v>0</v>
      </c>
      <c r="K1369" s="11">
        <f t="shared" si="65"/>
        <v>0</v>
      </c>
    </row>
    <row r="1370" spans="1:11">
      <c r="A1370" s="16" t="s">
        <v>88</v>
      </c>
      <c r="B1370" s="14" t="s">
        <v>20</v>
      </c>
      <c r="C1370" s="14" t="s">
        <v>16</v>
      </c>
      <c r="D1370" s="62">
        <v>5044570</v>
      </c>
      <c r="E1370" s="1">
        <v>2006</v>
      </c>
      <c r="F1370" s="30">
        <v>81974</v>
      </c>
      <c r="G1370" s="29">
        <v>39449</v>
      </c>
      <c r="H1370" s="37">
        <v>591944</v>
      </c>
      <c r="I1370" s="11">
        <f t="shared" si="63"/>
        <v>16.249947963850239</v>
      </c>
      <c r="J1370" s="11">
        <f t="shared" si="64"/>
        <v>7.8200917025633512</v>
      </c>
      <c r="K1370" s="11">
        <f t="shared" si="65"/>
        <v>117.34280622530761</v>
      </c>
    </row>
    <row r="1371" spans="1:11">
      <c r="A1371" s="14" t="s">
        <v>88</v>
      </c>
      <c r="B1371" s="14" t="s">
        <v>20</v>
      </c>
      <c r="C1371" s="14" t="s">
        <v>16</v>
      </c>
      <c r="D1371" s="62">
        <v>5110837</v>
      </c>
      <c r="E1371" s="1">
        <v>2007</v>
      </c>
      <c r="F1371" s="30">
        <v>100761</v>
      </c>
      <c r="G1371" s="29">
        <v>37828</v>
      </c>
      <c r="H1371" s="37">
        <v>655038</v>
      </c>
      <c r="I1371" s="11">
        <f t="shared" si="63"/>
        <v>19.715166028578096</v>
      </c>
      <c r="J1371" s="11">
        <f t="shared" si="64"/>
        <v>7.401527381914156</v>
      </c>
      <c r="K1371" s="11">
        <f t="shared" si="65"/>
        <v>128.16648231982356</v>
      </c>
    </row>
    <row r="1372" spans="1:11">
      <c r="A1372" s="14" t="s">
        <v>88</v>
      </c>
      <c r="B1372" s="14" t="s">
        <v>20</v>
      </c>
      <c r="C1372" s="14" t="s">
        <v>16</v>
      </c>
      <c r="D1372" s="62">
        <v>5158539</v>
      </c>
      <c r="E1372" s="1">
        <v>2008</v>
      </c>
      <c r="F1372" s="30">
        <v>98645</v>
      </c>
      <c r="G1372" s="29">
        <v>43142</v>
      </c>
      <c r="H1372" s="37">
        <v>710766</v>
      </c>
      <c r="I1372" s="11">
        <f t="shared" si="63"/>
        <v>19.12266244376557</v>
      </c>
      <c r="J1372" s="11">
        <f t="shared" si="64"/>
        <v>8.3632206715893798</v>
      </c>
      <c r="K1372" s="11">
        <f t="shared" si="65"/>
        <v>137.7843610371076</v>
      </c>
    </row>
    <row r="1373" spans="1:11">
      <c r="A1373" s="14" t="s">
        <v>88</v>
      </c>
      <c r="B1373" s="14" t="s">
        <v>20</v>
      </c>
      <c r="C1373" s="14" t="s">
        <v>16</v>
      </c>
      <c r="D1373" s="62">
        <v>5184872</v>
      </c>
      <c r="E1373" s="1">
        <v>2009</v>
      </c>
      <c r="F1373" s="30">
        <v>109424</v>
      </c>
      <c r="G1373" s="29">
        <v>48186</v>
      </c>
      <c r="H1373" s="37">
        <v>772253</v>
      </c>
      <c r="I1373" s="11">
        <f t="shared" si="63"/>
        <v>21.104474710272502</v>
      </c>
      <c r="J1373" s="11">
        <f t="shared" si="64"/>
        <v>9.2935756176815936</v>
      </c>
      <c r="K1373" s="11">
        <f t="shared" si="65"/>
        <v>148.9435033304583</v>
      </c>
    </row>
    <row r="1374" spans="1:11">
      <c r="A1374" s="14" t="s">
        <v>88</v>
      </c>
      <c r="B1374" s="14" t="s">
        <v>20</v>
      </c>
      <c r="C1374" s="14" t="s">
        <v>16</v>
      </c>
      <c r="D1374" s="62">
        <v>5238149</v>
      </c>
      <c r="E1374" s="1">
        <v>2010</v>
      </c>
      <c r="F1374" s="30">
        <v>139530</v>
      </c>
      <c r="G1374" s="29">
        <v>48257</v>
      </c>
      <c r="H1374" s="37">
        <v>863762</v>
      </c>
      <c r="I1374" s="11">
        <f t="shared" si="63"/>
        <v>26.637272059271321</v>
      </c>
      <c r="J1374" s="11">
        <f t="shared" si="64"/>
        <v>9.2126054451677479</v>
      </c>
      <c r="K1374" s="11">
        <f t="shared" si="65"/>
        <v>164.89832572536596</v>
      </c>
    </row>
    <row r="1375" spans="1:11">
      <c r="A1375" s="14" t="s">
        <v>88</v>
      </c>
      <c r="B1375" s="14" t="s">
        <v>20</v>
      </c>
      <c r="C1375" s="14" t="s">
        <v>16</v>
      </c>
      <c r="D1375" s="62">
        <v>5280560</v>
      </c>
      <c r="E1375" s="1">
        <v>2011</v>
      </c>
      <c r="F1375" s="30">
        <v>148329</v>
      </c>
      <c r="G1375" s="29">
        <v>55959</v>
      </c>
      <c r="H1375" s="37">
        <v>956392</v>
      </c>
      <c r="I1375" s="11">
        <f t="shared" si="63"/>
        <v>28.08963443271168</v>
      </c>
      <c r="J1375" s="11">
        <f t="shared" si="64"/>
        <v>10.597171512112352</v>
      </c>
      <c r="K1375" s="11">
        <f t="shared" si="65"/>
        <v>181.11563925038254</v>
      </c>
    </row>
    <row r="1376" spans="1:11">
      <c r="A1376" s="14" t="s">
        <v>88</v>
      </c>
      <c r="B1376" s="14" t="s">
        <v>20</v>
      </c>
      <c r="C1376" s="14" t="s">
        <v>16</v>
      </c>
      <c r="D1376" s="62">
        <v>5325907</v>
      </c>
      <c r="E1376" s="1">
        <v>2012</v>
      </c>
      <c r="F1376" s="30">
        <v>150165</v>
      </c>
      <c r="G1376" s="29">
        <v>62190</v>
      </c>
      <c r="H1376" s="37">
        <v>1044644</v>
      </c>
      <c r="I1376" s="11">
        <f t="shared" si="63"/>
        <v>28.195197550389068</v>
      </c>
      <c r="J1376" s="11">
        <f t="shared" si="64"/>
        <v>11.676884331626519</v>
      </c>
      <c r="K1376" s="11">
        <f t="shared" si="65"/>
        <v>196.14386807730588</v>
      </c>
    </row>
    <row r="1377" spans="1:11">
      <c r="A1377" s="14" t="s">
        <v>88</v>
      </c>
      <c r="B1377" s="14" t="s">
        <v>20</v>
      </c>
      <c r="C1377" s="14" t="s">
        <v>16</v>
      </c>
      <c r="D1377" s="62">
        <v>5319217</v>
      </c>
      <c r="E1377" s="1">
        <v>2013</v>
      </c>
      <c r="F1377" s="30">
        <v>174031</v>
      </c>
      <c r="G1377" s="29">
        <v>56021</v>
      </c>
      <c r="H1377" s="37">
        <v>1162931</v>
      </c>
      <c r="I1377" s="11">
        <f t="shared" si="63"/>
        <v>32.717409348029982</v>
      </c>
      <c r="J1377" s="11">
        <f t="shared" si="64"/>
        <v>10.531813234917847</v>
      </c>
      <c r="K1377" s="11">
        <f t="shared" si="65"/>
        <v>218.62823043316337</v>
      </c>
    </row>
    <row r="1378" spans="1:11">
      <c r="A1378" s="14" t="s">
        <v>88</v>
      </c>
      <c r="B1378" s="14" t="s">
        <v>20</v>
      </c>
      <c r="C1378" s="14" t="s">
        <v>16</v>
      </c>
      <c r="D1378" s="62">
        <v>5321597</v>
      </c>
      <c r="E1378" s="1">
        <v>2014</v>
      </c>
      <c r="F1378" s="30">
        <v>167280</v>
      </c>
      <c r="G1378" s="29">
        <v>57820</v>
      </c>
      <c r="H1378" s="37">
        <v>1272693</v>
      </c>
      <c r="I1378" s="11">
        <f t="shared" si="63"/>
        <v>31.434172862018674</v>
      </c>
      <c r="J1378" s="11">
        <f t="shared" si="64"/>
        <v>10.865159462469631</v>
      </c>
      <c r="K1378" s="11">
        <f t="shared" si="65"/>
        <v>239.15621569991114</v>
      </c>
    </row>
    <row r="1379" spans="1:11">
      <c r="A1379" s="14" t="s">
        <v>88</v>
      </c>
      <c r="B1379" s="14" t="s">
        <v>20</v>
      </c>
      <c r="C1379" s="14" t="s">
        <v>16</v>
      </c>
      <c r="D1379" s="62">
        <v>5328218</v>
      </c>
      <c r="E1379" s="1">
        <v>2015</v>
      </c>
      <c r="F1379" s="30">
        <v>139209</v>
      </c>
      <c r="G1379" s="29">
        <v>123737</v>
      </c>
      <c r="H1379" s="37">
        <v>1288666</v>
      </c>
      <c r="I1379" s="11">
        <f t="shared" si="63"/>
        <v>26.12674631555991</v>
      </c>
      <c r="J1379" s="11">
        <f t="shared" si="64"/>
        <v>23.222961222682706</v>
      </c>
      <c r="K1379" s="11">
        <f t="shared" si="65"/>
        <v>241.85684594736929</v>
      </c>
    </row>
    <row r="1380" spans="1:11">
      <c r="A1380" s="14" t="s">
        <v>88</v>
      </c>
      <c r="B1380" s="14" t="s">
        <v>20</v>
      </c>
      <c r="C1380" s="14" t="s">
        <v>16</v>
      </c>
      <c r="D1380" s="62">
        <v>5319770</v>
      </c>
      <c r="E1380" s="1">
        <v>2016</v>
      </c>
      <c r="F1380" s="30">
        <v>144883</v>
      </c>
      <c r="G1380" s="29">
        <v>92843</v>
      </c>
      <c r="H1380" s="37">
        <v>1341223</v>
      </c>
      <c r="I1380" s="11">
        <f t="shared" si="63"/>
        <v>27.234824061942529</v>
      </c>
      <c r="J1380" s="11">
        <f t="shared" si="64"/>
        <v>17.452446252375573</v>
      </c>
      <c r="K1380" s="11">
        <f t="shared" si="65"/>
        <v>252.12048641200653</v>
      </c>
    </row>
    <row r="1381" spans="1:11">
      <c r="A1381" s="14" t="s">
        <v>88</v>
      </c>
      <c r="B1381" s="14" t="s">
        <v>20</v>
      </c>
      <c r="C1381" s="14" t="s">
        <v>16</v>
      </c>
      <c r="D1381" s="62">
        <v>5313933</v>
      </c>
      <c r="E1381" s="1">
        <v>2017</v>
      </c>
      <c r="F1381" s="30">
        <v>160229</v>
      </c>
      <c r="G1381" s="29">
        <v>118073</v>
      </c>
      <c r="H1381" s="37">
        <v>1383946</v>
      </c>
      <c r="I1381" s="11">
        <f t="shared" si="63"/>
        <v>30.152619538108592</v>
      </c>
      <c r="J1381" s="11">
        <f t="shared" si="64"/>
        <v>22.219512364947018</v>
      </c>
      <c r="K1381" s="11">
        <f t="shared" si="65"/>
        <v>260.43723170766361</v>
      </c>
    </row>
    <row r="1382" spans="1:11">
      <c r="A1382" s="14" t="s">
        <v>88</v>
      </c>
      <c r="B1382" s="14" t="s">
        <v>20</v>
      </c>
      <c r="C1382" s="14" t="s">
        <v>16</v>
      </c>
      <c r="D1382" s="62">
        <v>5308038</v>
      </c>
      <c r="E1382" s="1">
        <v>2018</v>
      </c>
      <c r="F1382" s="30">
        <v>151739</v>
      </c>
      <c r="G1382" s="29">
        <v>135373</v>
      </c>
      <c r="H1382" s="37">
        <v>1400950</v>
      </c>
      <c r="I1382" s="11">
        <f t="shared" si="63"/>
        <v>28.586645385733863</v>
      </c>
      <c r="J1382" s="11">
        <f t="shared" si="64"/>
        <v>25.50339692368442</v>
      </c>
      <c r="K1382" s="11">
        <f t="shared" si="65"/>
        <v>263.92991157938206</v>
      </c>
    </row>
    <row r="1383" spans="1:11">
      <c r="A1383" s="14" t="s">
        <v>88</v>
      </c>
      <c r="B1383" s="14" t="s">
        <v>20</v>
      </c>
      <c r="C1383" s="14" t="s">
        <v>16</v>
      </c>
      <c r="D1383" s="62">
        <v>5297912</v>
      </c>
      <c r="E1383" s="1">
        <v>2019</v>
      </c>
      <c r="F1383" s="30">
        <v>124741</v>
      </c>
      <c r="G1383" s="29">
        <v>146228</v>
      </c>
      <c r="H1383" s="37">
        <v>1380185</v>
      </c>
      <c r="I1383" s="11">
        <f t="shared" si="63"/>
        <v>23.545313700944824</v>
      </c>
      <c r="J1383" s="11">
        <f t="shared" si="64"/>
        <v>27.601062456303538</v>
      </c>
      <c r="K1383" s="11">
        <f t="shared" si="65"/>
        <v>260.51489718968531</v>
      </c>
    </row>
    <row r="1384" spans="1:11">
      <c r="A1384" s="14" t="s">
        <v>88</v>
      </c>
      <c r="B1384" s="14" t="s">
        <v>20</v>
      </c>
      <c r="C1384" s="14" t="s">
        <v>16</v>
      </c>
      <c r="D1384" s="62">
        <v>5229038</v>
      </c>
      <c r="E1384" s="1">
        <v>2020</v>
      </c>
      <c r="F1384" s="30">
        <v>99405</v>
      </c>
      <c r="G1384" s="29">
        <v>92135</v>
      </c>
      <c r="H1384" s="37">
        <v>1387919</v>
      </c>
      <c r="I1384" s="11">
        <f t="shared" si="63"/>
        <v>19.010188872217032</v>
      </c>
      <c r="J1384" s="11">
        <f t="shared" si="64"/>
        <v>17.619875778298034</v>
      </c>
      <c r="K1384" s="11">
        <f t="shared" si="65"/>
        <v>265.42530385130112</v>
      </c>
    </row>
    <row r="1385" spans="1:11">
      <c r="A1385" s="14" t="s">
        <v>88</v>
      </c>
      <c r="B1385" s="14" t="s">
        <v>20</v>
      </c>
      <c r="C1385" s="14" t="s">
        <v>16</v>
      </c>
      <c r="D1385" s="62">
        <v>5127085</v>
      </c>
      <c r="E1385" s="1">
        <v>2021</v>
      </c>
      <c r="F1385" s="30">
        <v>110840</v>
      </c>
      <c r="G1385" s="29">
        <v>124150</v>
      </c>
      <c r="H1385" s="37">
        <v>1375172</v>
      </c>
      <c r="I1385" s="11">
        <f t="shared" si="63"/>
        <v>21.618522025673457</v>
      </c>
      <c r="J1385" s="11">
        <f t="shared" si="64"/>
        <v>24.214539060694332</v>
      </c>
      <c r="K1385" s="11">
        <f t="shared" si="65"/>
        <v>268.21712532559928</v>
      </c>
    </row>
    <row r="1386" spans="1:11">
      <c r="A1386" s="14" t="s">
        <v>88</v>
      </c>
      <c r="B1386" s="14" t="s">
        <v>20</v>
      </c>
      <c r="C1386" s="14" t="s">
        <v>16</v>
      </c>
      <c r="D1386" s="62">
        <v>5025056</v>
      </c>
      <c r="E1386" s="1">
        <v>2022</v>
      </c>
      <c r="F1386" s="30">
        <v>104120</v>
      </c>
      <c r="G1386" s="29">
        <v>88232</v>
      </c>
      <c r="H1386" s="37">
        <v>1391678</v>
      </c>
      <c r="I1386" s="11">
        <f t="shared" si="63"/>
        <v>20.720167098635319</v>
      </c>
      <c r="J1386" s="11">
        <f t="shared" si="64"/>
        <v>17.558411289346825</v>
      </c>
      <c r="K1386" s="11">
        <f t="shared" si="65"/>
        <v>276.94775938815405</v>
      </c>
    </row>
    <row r="1387" spans="1:11">
      <c r="A1387" s="14" t="s">
        <v>88</v>
      </c>
      <c r="B1387" s="14" t="s">
        <v>20</v>
      </c>
      <c r="C1387" s="14" t="s">
        <v>16</v>
      </c>
      <c r="D1387" s="62">
        <v>5098603</v>
      </c>
      <c r="E1387" s="1">
        <v>2023</v>
      </c>
      <c r="F1387" s="30">
        <v>132246</v>
      </c>
      <c r="G1387" s="29">
        <v>94002</v>
      </c>
      <c r="H1387" s="37">
        <v>1430758</v>
      </c>
      <c r="I1387" s="11">
        <f t="shared" si="63"/>
        <v>25.937693128882557</v>
      </c>
      <c r="J1387" s="11">
        <f t="shared" si="64"/>
        <v>18.43681494715317</v>
      </c>
      <c r="K1387" s="11">
        <f t="shared" si="65"/>
        <v>280.61765154102017</v>
      </c>
    </row>
    <row r="1388" spans="1:11">
      <c r="A1388" s="14" t="s">
        <v>88</v>
      </c>
      <c r="B1388" s="14" t="s">
        <v>20</v>
      </c>
      <c r="C1388" s="14" t="s">
        <v>16</v>
      </c>
      <c r="D1388" s="62">
        <v>5027982</v>
      </c>
      <c r="E1388" s="1">
        <v>2024</v>
      </c>
      <c r="F1388" s="30">
        <v>145053</v>
      </c>
      <c r="G1388" s="29">
        <v>116073</v>
      </c>
      <c r="H1388" s="37">
        <v>1460494</v>
      </c>
      <c r="I1388" s="11">
        <f t="shared" si="63"/>
        <v>28.849148624637081</v>
      </c>
      <c r="J1388" s="11">
        <f t="shared" si="64"/>
        <v>23.085404840351455</v>
      </c>
      <c r="K1388" s="11">
        <f t="shared" si="65"/>
        <v>290.47319580698576</v>
      </c>
    </row>
    <row r="1389" spans="1:11">
      <c r="A1389" s="16" t="s">
        <v>89</v>
      </c>
      <c r="B1389" s="14" t="s">
        <v>8</v>
      </c>
      <c r="C1389" s="14" t="s">
        <v>16</v>
      </c>
      <c r="D1389" s="22">
        <v>6946707</v>
      </c>
      <c r="E1389" s="1">
        <v>2006</v>
      </c>
      <c r="F1389" s="30">
        <v>22300</v>
      </c>
      <c r="G1389" s="29">
        <v>1904</v>
      </c>
      <c r="H1389" s="37">
        <v>242784</v>
      </c>
      <c r="I1389" s="11">
        <f t="shared" si="63"/>
        <v>3.2101541061109962</v>
      </c>
      <c r="J1389" s="11">
        <f t="shared" si="64"/>
        <v>0.27408670036032901</v>
      </c>
      <c r="K1389" s="11">
        <f t="shared" si="65"/>
        <v>34.94950917031624</v>
      </c>
    </row>
    <row r="1390" spans="1:11">
      <c r="A1390" s="14" t="s">
        <v>89</v>
      </c>
      <c r="B1390" s="14" t="s">
        <v>8</v>
      </c>
      <c r="C1390" s="14" t="s">
        <v>16</v>
      </c>
      <c r="D1390" s="22">
        <v>6937037</v>
      </c>
      <c r="E1390" s="1">
        <v>2007</v>
      </c>
      <c r="F1390" s="30">
        <v>27667</v>
      </c>
      <c r="G1390" s="29">
        <v>8828</v>
      </c>
      <c r="H1390" s="37">
        <v>261840</v>
      </c>
      <c r="I1390" s="11">
        <f t="shared" si="63"/>
        <v>3.9883022102952603</v>
      </c>
      <c r="J1390" s="11">
        <f t="shared" si="64"/>
        <v>1.2725894355183633</v>
      </c>
      <c r="K1390" s="11">
        <f t="shared" si="65"/>
        <v>37.74522177119713</v>
      </c>
    </row>
    <row r="1391" spans="1:11">
      <c r="A1391" s="14" t="s">
        <v>89</v>
      </c>
      <c r="B1391" s="14" t="s">
        <v>8</v>
      </c>
      <c r="C1391" s="14" t="s">
        <v>16</v>
      </c>
      <c r="D1391" s="22">
        <v>6920269</v>
      </c>
      <c r="E1391" s="1">
        <v>2008</v>
      </c>
      <c r="F1391" s="30">
        <v>44105</v>
      </c>
      <c r="G1391" s="29">
        <v>8968</v>
      </c>
      <c r="H1391" s="37">
        <v>296993</v>
      </c>
      <c r="I1391" s="11">
        <f t="shared" si="63"/>
        <v>6.3733071647937383</v>
      </c>
      <c r="J1391" s="11">
        <f t="shared" si="64"/>
        <v>1.2959033817905057</v>
      </c>
      <c r="K1391" s="11">
        <f t="shared" si="65"/>
        <v>42.916395301974532</v>
      </c>
    </row>
    <row r="1392" spans="1:11">
      <c r="A1392" s="14" t="s">
        <v>89</v>
      </c>
      <c r="B1392" s="14" t="s">
        <v>8</v>
      </c>
      <c r="C1392" s="14" t="s">
        <v>16</v>
      </c>
      <c r="D1392" s="22">
        <v>6900712</v>
      </c>
      <c r="E1392" s="1">
        <v>2009</v>
      </c>
      <c r="F1392" s="30">
        <v>42414</v>
      </c>
      <c r="G1392" s="29">
        <v>14524</v>
      </c>
      <c r="H1392" s="37">
        <v>324869</v>
      </c>
      <c r="I1392" s="11">
        <f t="shared" si="63"/>
        <v>6.1463222925402485</v>
      </c>
      <c r="J1392" s="11">
        <f t="shared" si="64"/>
        <v>2.1047103545257357</v>
      </c>
      <c r="K1392" s="11">
        <f t="shared" si="65"/>
        <v>47.077605905013854</v>
      </c>
    </row>
    <row r="1393" spans="1:11">
      <c r="A1393" s="14" t="s">
        <v>89</v>
      </c>
      <c r="B1393" s="14" t="s">
        <v>8</v>
      </c>
      <c r="C1393" s="14" t="s">
        <v>16</v>
      </c>
      <c r="D1393" s="22">
        <v>6880082</v>
      </c>
      <c r="E1393" s="1">
        <v>2010</v>
      </c>
      <c r="F1393" s="30">
        <v>44690</v>
      </c>
      <c r="G1393" s="29">
        <v>13886</v>
      </c>
      <c r="H1393" s="37">
        <v>355514</v>
      </c>
      <c r="I1393" s="11">
        <f t="shared" si="63"/>
        <v>6.4955621168468625</v>
      </c>
      <c r="J1393" s="11">
        <f t="shared" si="64"/>
        <v>2.018289898289003</v>
      </c>
      <c r="K1393" s="11">
        <f t="shared" si="65"/>
        <v>51.672930642396416</v>
      </c>
    </row>
    <row r="1394" spans="1:11">
      <c r="A1394" s="14" t="s">
        <v>89</v>
      </c>
      <c r="B1394" s="14" t="s">
        <v>8</v>
      </c>
      <c r="C1394" s="14" t="s">
        <v>16</v>
      </c>
      <c r="D1394" s="22">
        <v>6853791</v>
      </c>
      <c r="E1394" s="1">
        <v>2011</v>
      </c>
      <c r="F1394" s="30">
        <v>52726</v>
      </c>
      <c r="G1394" s="29">
        <v>14484</v>
      </c>
      <c r="H1394" s="37">
        <v>394019</v>
      </c>
      <c r="I1394" s="11">
        <f t="shared" si="63"/>
        <v>7.6929687526217245</v>
      </c>
      <c r="J1394" s="11">
        <f t="shared" si="64"/>
        <v>2.11328299914602</v>
      </c>
      <c r="K1394" s="11">
        <f t="shared" si="65"/>
        <v>57.489205608983404</v>
      </c>
    </row>
    <row r="1395" spans="1:11">
      <c r="A1395" s="14" t="s">
        <v>89</v>
      </c>
      <c r="B1395" s="14" t="s">
        <v>8</v>
      </c>
      <c r="C1395" s="14" t="s">
        <v>16</v>
      </c>
      <c r="D1395" s="22">
        <v>6798572</v>
      </c>
      <c r="E1395" s="1">
        <v>2012</v>
      </c>
      <c r="F1395" s="30">
        <v>32706</v>
      </c>
      <c r="G1395" s="29">
        <v>15800</v>
      </c>
      <c r="H1395" s="37">
        <v>410851</v>
      </c>
      <c r="I1395" s="11">
        <f t="shared" si="63"/>
        <v>4.8107161327408168</v>
      </c>
      <c r="J1395" s="11">
        <f t="shared" si="64"/>
        <v>2.3240174554303459</v>
      </c>
      <c r="K1395" s="11">
        <f t="shared" si="65"/>
        <v>60.43195541651982</v>
      </c>
    </row>
    <row r="1396" spans="1:11">
      <c r="A1396" s="14" t="s">
        <v>89</v>
      </c>
      <c r="B1396" s="14" t="s">
        <v>8</v>
      </c>
      <c r="C1396" s="14" t="s">
        <v>16</v>
      </c>
      <c r="D1396" s="22">
        <v>6736683</v>
      </c>
      <c r="E1396" s="1">
        <v>2013</v>
      </c>
      <c r="F1396" s="30">
        <v>28606</v>
      </c>
      <c r="G1396" s="29">
        <v>19570</v>
      </c>
      <c r="H1396" s="37">
        <v>419780</v>
      </c>
      <c r="I1396" s="11">
        <f t="shared" si="63"/>
        <v>4.2463034107438338</v>
      </c>
      <c r="J1396" s="11">
        <f t="shared" si="64"/>
        <v>2.9049904827049158</v>
      </c>
      <c r="K1396" s="11">
        <f t="shared" si="65"/>
        <v>62.312565397540595</v>
      </c>
    </row>
    <row r="1397" spans="1:11">
      <c r="A1397" s="14" t="s">
        <v>89</v>
      </c>
      <c r="B1397" s="14" t="s">
        <v>8</v>
      </c>
      <c r="C1397" s="14" t="s">
        <v>16</v>
      </c>
      <c r="D1397" s="22">
        <v>6671748</v>
      </c>
      <c r="E1397" s="1">
        <v>2014</v>
      </c>
      <c r="F1397" s="30">
        <v>25040</v>
      </c>
      <c r="G1397" s="29">
        <v>25410</v>
      </c>
      <c r="H1397" s="37">
        <v>422438</v>
      </c>
      <c r="I1397" s="11">
        <f t="shared" si="63"/>
        <v>3.753139357181956</v>
      </c>
      <c r="J1397" s="11">
        <f t="shared" si="64"/>
        <v>3.8085970873000599</v>
      </c>
      <c r="K1397" s="11">
        <f t="shared" si="65"/>
        <v>63.317439447653001</v>
      </c>
    </row>
    <row r="1398" spans="1:11">
      <c r="A1398" s="14" t="s">
        <v>89</v>
      </c>
      <c r="B1398" s="14" t="s">
        <v>8</v>
      </c>
      <c r="C1398" s="14" t="s">
        <v>16</v>
      </c>
      <c r="D1398" s="22">
        <v>6608866</v>
      </c>
      <c r="E1398" s="1">
        <v>2015</v>
      </c>
      <c r="F1398" s="30">
        <v>21742</v>
      </c>
      <c r="G1398" s="29">
        <v>33352</v>
      </c>
      <c r="H1398" s="37">
        <v>408284</v>
      </c>
      <c r="I1398" s="11">
        <f t="shared" si="63"/>
        <v>3.2898230952178484</v>
      </c>
      <c r="J1398" s="11">
        <f t="shared" si="64"/>
        <v>5.0465541289534395</v>
      </c>
      <c r="K1398" s="11">
        <f t="shared" si="65"/>
        <v>61.778223374479076</v>
      </c>
    </row>
    <row r="1399" spans="1:11">
      <c r="A1399" s="14" t="s">
        <v>89</v>
      </c>
      <c r="B1399" s="14" t="s">
        <v>8</v>
      </c>
      <c r="C1399" s="14" t="s">
        <v>16</v>
      </c>
      <c r="D1399" s="22">
        <v>6543936</v>
      </c>
      <c r="E1399" s="1">
        <v>2016</v>
      </c>
      <c r="F1399" s="30">
        <v>23040</v>
      </c>
      <c r="G1399" s="29">
        <v>32465</v>
      </c>
      <c r="H1399" s="37">
        <v>396365</v>
      </c>
      <c r="I1399" s="11">
        <f t="shared" si="63"/>
        <v>3.5208168295044451</v>
      </c>
      <c r="J1399" s="11">
        <f t="shared" si="64"/>
        <v>4.9610815264696972</v>
      </c>
      <c r="K1399" s="11">
        <f t="shared" si="65"/>
        <v>60.569816086220889</v>
      </c>
    </row>
    <row r="1400" spans="1:11">
      <c r="A1400" s="14" t="s">
        <v>89</v>
      </c>
      <c r="B1400" s="14" t="s">
        <v>8</v>
      </c>
      <c r="C1400" s="14" t="s">
        <v>16</v>
      </c>
      <c r="D1400" s="22">
        <v>6486255</v>
      </c>
      <c r="E1400" s="1">
        <v>2017</v>
      </c>
      <c r="F1400" s="30">
        <v>23494</v>
      </c>
      <c r="G1400" s="29">
        <v>25054</v>
      </c>
      <c r="H1400" s="37">
        <v>390827</v>
      </c>
      <c r="I1400" s="11">
        <f t="shared" si="63"/>
        <v>3.6221209311073954</v>
      </c>
      <c r="J1400" s="11">
        <f t="shared" si="64"/>
        <v>3.8626295142574567</v>
      </c>
      <c r="K1400" s="11">
        <f t="shared" si="65"/>
        <v>60.254646171018564</v>
      </c>
    </row>
    <row r="1401" spans="1:11">
      <c r="A1401" s="14" t="s">
        <v>89</v>
      </c>
      <c r="B1401" s="14" t="s">
        <v>8</v>
      </c>
      <c r="C1401" s="14" t="s">
        <v>16</v>
      </c>
      <c r="D1401" s="22">
        <v>6438070</v>
      </c>
      <c r="E1401" s="1">
        <v>2018</v>
      </c>
      <c r="F1401" s="30">
        <v>25018</v>
      </c>
      <c r="G1401" s="29">
        <v>25350</v>
      </c>
      <c r="H1401" s="37">
        <v>387454</v>
      </c>
      <c r="I1401" s="11">
        <f t="shared" si="63"/>
        <v>3.8859471860355668</v>
      </c>
      <c r="J1401" s="11">
        <f t="shared" si="64"/>
        <v>3.9375154355264854</v>
      </c>
      <c r="K1401" s="11">
        <f t="shared" si="65"/>
        <v>60.181700416429145</v>
      </c>
    </row>
    <row r="1402" spans="1:11">
      <c r="A1402" s="14" t="s">
        <v>89</v>
      </c>
      <c r="B1402" s="14" t="s">
        <v>8</v>
      </c>
      <c r="C1402" s="14" t="s">
        <v>16</v>
      </c>
      <c r="D1402" s="22">
        <v>6383795</v>
      </c>
      <c r="E1402" s="1">
        <v>2019</v>
      </c>
      <c r="F1402" s="30">
        <v>26116</v>
      </c>
      <c r="G1402" s="29">
        <v>22463</v>
      </c>
      <c r="H1402" s="37">
        <v>387346</v>
      </c>
      <c r="I1402" s="11">
        <f t="shared" si="63"/>
        <v>4.0909834980603232</v>
      </c>
      <c r="J1402" s="11">
        <f t="shared" si="64"/>
        <v>3.5187533434265981</v>
      </c>
      <c r="K1402" s="11">
        <f t="shared" si="65"/>
        <v>60.676447160348978</v>
      </c>
    </row>
    <row r="1403" spans="1:11">
      <c r="A1403" s="14" t="s">
        <v>89</v>
      </c>
      <c r="B1403" s="14" t="s">
        <v>8</v>
      </c>
      <c r="C1403" s="14" t="s">
        <v>16</v>
      </c>
      <c r="D1403" s="22">
        <v>6319780</v>
      </c>
      <c r="E1403" s="1">
        <v>2020</v>
      </c>
      <c r="F1403" s="30">
        <v>26363</v>
      </c>
      <c r="G1403" s="29">
        <v>18127</v>
      </c>
      <c r="H1403" s="37">
        <v>392681</v>
      </c>
      <c r="I1403" s="11">
        <f t="shared" si="63"/>
        <v>4.1715059701445307</v>
      </c>
      <c r="J1403" s="11">
        <f t="shared" si="64"/>
        <v>2.8682960482801616</v>
      </c>
      <c r="K1403" s="11">
        <f t="shared" si="65"/>
        <v>62.13523255556364</v>
      </c>
    </row>
    <row r="1404" spans="1:11">
      <c r="A1404" s="14" t="s">
        <v>89</v>
      </c>
      <c r="B1404" s="14" t="s">
        <v>8</v>
      </c>
      <c r="C1404" s="14" t="s">
        <v>16</v>
      </c>
      <c r="D1404" s="22">
        <v>6262968</v>
      </c>
      <c r="E1404" s="1">
        <v>2021</v>
      </c>
      <c r="F1404" s="30">
        <v>31467</v>
      </c>
      <c r="G1404" s="29">
        <v>13836</v>
      </c>
      <c r="H1404" s="37">
        <v>410351</v>
      </c>
      <c r="I1404" s="11">
        <f t="shared" si="63"/>
        <v>5.0242951903953523</v>
      </c>
      <c r="J1404" s="11">
        <f t="shared" si="64"/>
        <v>2.2091762244354434</v>
      </c>
      <c r="K1404" s="11">
        <f t="shared" si="65"/>
        <v>65.520213419579974</v>
      </c>
    </row>
    <row r="1405" spans="1:11">
      <c r="A1405" s="14" t="s">
        <v>89</v>
      </c>
      <c r="B1405" s="14" t="s">
        <v>8</v>
      </c>
      <c r="C1405" s="14" t="s">
        <v>16</v>
      </c>
      <c r="D1405" s="22">
        <v>6228108</v>
      </c>
      <c r="E1405" s="1">
        <v>2022</v>
      </c>
      <c r="F1405" s="30">
        <v>27944</v>
      </c>
      <c r="G1405" s="29">
        <v>19325</v>
      </c>
      <c r="H1405" s="37">
        <v>418893</v>
      </c>
      <c r="I1405" s="11">
        <f t="shared" si="63"/>
        <v>4.4867558494489819</v>
      </c>
      <c r="J1405" s="11">
        <f t="shared" si="64"/>
        <v>3.1028684794804455</v>
      </c>
      <c r="K1405" s="11">
        <f t="shared" si="65"/>
        <v>67.258467579560275</v>
      </c>
    </row>
    <row r="1406" spans="1:11">
      <c r="A1406" s="14" t="s">
        <v>89</v>
      </c>
      <c r="B1406" s="14" t="s">
        <v>8</v>
      </c>
      <c r="C1406" s="14" t="s">
        <v>16</v>
      </c>
      <c r="D1406" s="22">
        <v>6205709</v>
      </c>
      <c r="E1406" s="1">
        <v>2023</v>
      </c>
      <c r="F1406" s="30">
        <v>25090</v>
      </c>
      <c r="G1406" s="29">
        <v>21265</v>
      </c>
      <c r="H1406" s="37">
        <v>422853</v>
      </c>
      <c r="I1406" s="11">
        <f t="shared" si="63"/>
        <v>4.0430513258033853</v>
      </c>
      <c r="J1406" s="11">
        <f t="shared" si="64"/>
        <v>3.4266833974973689</v>
      </c>
      <c r="K1406" s="11">
        <f t="shared" si="65"/>
        <v>68.139353617773565</v>
      </c>
    </row>
    <row r="1407" spans="1:11">
      <c r="A1407" s="14" t="s">
        <v>89</v>
      </c>
      <c r="B1407" s="14" t="s">
        <v>8</v>
      </c>
      <c r="C1407" s="14" t="s">
        <v>16</v>
      </c>
      <c r="D1407" s="22">
        <v>6177773</v>
      </c>
      <c r="E1407" s="1">
        <v>2024</v>
      </c>
      <c r="F1407" s="30">
        <v>23691</v>
      </c>
      <c r="G1407" s="29">
        <v>28095</v>
      </c>
      <c r="H1407" s="37">
        <v>418469</v>
      </c>
      <c r="I1407" s="11">
        <f t="shared" si="63"/>
        <v>3.8348770665416163</v>
      </c>
      <c r="J1407" s="11">
        <f t="shared" si="64"/>
        <v>4.5477553157100461</v>
      </c>
      <c r="K1407" s="11">
        <f t="shared" si="65"/>
        <v>67.737840156962719</v>
      </c>
    </row>
    <row r="1408" spans="1:11">
      <c r="A1408" s="16" t="s">
        <v>90</v>
      </c>
      <c r="B1408" s="14" t="s">
        <v>8</v>
      </c>
      <c r="C1408" s="14" t="s">
        <v>16</v>
      </c>
      <c r="D1408" s="22">
        <v>203058</v>
      </c>
      <c r="E1408" s="1">
        <v>2006</v>
      </c>
      <c r="F1408" s="30">
        <v>3234</v>
      </c>
      <c r="G1408" s="29">
        <v>1451</v>
      </c>
      <c r="H1408" s="37">
        <v>27303</v>
      </c>
      <c r="I1408" s="11">
        <f t="shared" si="63"/>
        <v>15.926484058741838</v>
      </c>
      <c r="J1408" s="11">
        <f t="shared" si="64"/>
        <v>7.1457416107713065</v>
      </c>
      <c r="K1408" s="11">
        <f t="shared" si="65"/>
        <v>134.4591200543687</v>
      </c>
    </row>
    <row r="1409" spans="1:11">
      <c r="A1409" s="14" t="s">
        <v>90</v>
      </c>
      <c r="B1409" s="14" t="s">
        <v>8</v>
      </c>
      <c r="C1409" s="14" t="s">
        <v>16</v>
      </c>
      <c r="D1409" s="22">
        <v>209846</v>
      </c>
      <c r="E1409" s="1">
        <v>2007</v>
      </c>
      <c r="F1409" s="30">
        <v>3699</v>
      </c>
      <c r="G1409" s="29">
        <v>1379</v>
      </c>
      <c r="H1409" s="37">
        <v>29591</v>
      </c>
      <c r="I1409" s="11">
        <f t="shared" si="63"/>
        <v>17.627212336665934</v>
      </c>
      <c r="J1409" s="11">
        <f t="shared" si="64"/>
        <v>6.5714857562212288</v>
      </c>
      <c r="K1409" s="11">
        <f t="shared" si="65"/>
        <v>141.01293329393934</v>
      </c>
    </row>
    <row r="1410" spans="1:11">
      <c r="A1410" s="14" t="s">
        <v>90</v>
      </c>
      <c r="B1410" s="14" t="s">
        <v>8</v>
      </c>
      <c r="C1410" s="14" t="s">
        <v>16</v>
      </c>
      <c r="D1410" s="22">
        <v>214354</v>
      </c>
      <c r="E1410" s="1">
        <v>2008</v>
      </c>
      <c r="F1410" s="30">
        <v>2598</v>
      </c>
      <c r="G1410" s="29">
        <v>1531</v>
      </c>
      <c r="H1410" s="37">
        <v>30487</v>
      </c>
      <c r="I1410" s="11">
        <f t="shared" ref="I1410:I1473" si="66">(F1410/D1410)*1000</f>
        <v>12.120137716114463</v>
      </c>
      <c r="J1410" s="11">
        <f t="shared" ref="J1410:J1473" si="67">(G1410/D1410)*1000</f>
        <v>7.1423906248542126</v>
      </c>
      <c r="K1410" s="11">
        <f t="shared" ref="K1410:K1473" si="68">(H1410/D1410)*1000</f>
        <v>142.22734355318772</v>
      </c>
    </row>
    <row r="1411" spans="1:11">
      <c r="A1411" s="14" t="s">
        <v>90</v>
      </c>
      <c r="B1411" s="14" t="s">
        <v>8</v>
      </c>
      <c r="C1411" s="14" t="s">
        <v>16</v>
      </c>
      <c r="D1411" s="22">
        <v>214346</v>
      </c>
      <c r="E1411" s="1">
        <v>2009</v>
      </c>
      <c r="F1411" s="30">
        <v>2651</v>
      </c>
      <c r="G1411" s="29">
        <v>1095</v>
      </c>
      <c r="H1411" s="37">
        <v>32043</v>
      </c>
      <c r="I1411" s="11">
        <f t="shared" si="66"/>
        <v>12.367853843785282</v>
      </c>
      <c r="J1411" s="11">
        <f t="shared" si="67"/>
        <v>5.1085627910014644</v>
      </c>
      <c r="K1411" s="11">
        <f t="shared" si="68"/>
        <v>149.49194293338809</v>
      </c>
    </row>
    <row r="1412" spans="1:11">
      <c r="A1412" s="14" t="s">
        <v>90</v>
      </c>
      <c r="B1412" s="14" t="s">
        <v>8</v>
      </c>
      <c r="C1412" s="14" t="s">
        <v>16</v>
      </c>
      <c r="D1412" s="22">
        <v>212881</v>
      </c>
      <c r="E1412" s="1">
        <v>2010</v>
      </c>
      <c r="F1412" s="30">
        <v>1639</v>
      </c>
      <c r="G1412" s="29">
        <v>1424</v>
      </c>
      <c r="H1412" s="37">
        <v>32258</v>
      </c>
      <c r="I1412" s="11">
        <f t="shared" si="66"/>
        <v>7.6991370765826916</v>
      </c>
      <c r="J1412" s="11">
        <f t="shared" si="67"/>
        <v>6.6891831586661095</v>
      </c>
      <c r="K1412" s="11">
        <f t="shared" si="68"/>
        <v>151.53066736815404</v>
      </c>
    </row>
    <row r="1413" spans="1:11">
      <c r="A1413" s="14" t="s">
        <v>90</v>
      </c>
      <c r="B1413" s="14" t="s">
        <v>8</v>
      </c>
      <c r="C1413" s="14" t="s">
        <v>16</v>
      </c>
      <c r="D1413" s="22">
        <v>212833</v>
      </c>
      <c r="E1413" s="1">
        <v>2011</v>
      </c>
      <c r="F1413" s="30">
        <v>1715</v>
      </c>
      <c r="G1413" s="29">
        <v>1540</v>
      </c>
      <c r="H1413" s="37">
        <v>32431</v>
      </c>
      <c r="I1413" s="11">
        <f t="shared" si="66"/>
        <v>8.0579609365089055</v>
      </c>
      <c r="J1413" s="11">
        <f t="shared" si="67"/>
        <v>7.2357200246202416</v>
      </c>
      <c r="K1413" s="11">
        <f t="shared" si="68"/>
        <v>152.3776857912072</v>
      </c>
    </row>
    <row r="1414" spans="1:11">
      <c r="A1414" s="14" t="s">
        <v>90</v>
      </c>
      <c r="B1414" s="14" t="s">
        <v>8</v>
      </c>
      <c r="C1414" s="14" t="s">
        <v>16</v>
      </c>
      <c r="D1414" s="22">
        <v>213352</v>
      </c>
      <c r="E1414" s="1">
        <v>2012</v>
      </c>
      <c r="F1414" s="30">
        <v>1781</v>
      </c>
      <c r="G1414" s="29">
        <v>1742</v>
      </c>
      <c r="H1414" s="37">
        <v>32466</v>
      </c>
      <c r="I1414" s="11">
        <f t="shared" si="66"/>
        <v>8.3477070756308827</v>
      </c>
      <c r="J1414" s="11">
        <f t="shared" si="67"/>
        <v>8.1649105703250964</v>
      </c>
      <c r="K1414" s="11">
        <f t="shared" si="68"/>
        <v>152.17106003224717</v>
      </c>
    </row>
    <row r="1415" spans="1:11">
      <c r="A1415" s="14" t="s">
        <v>90</v>
      </c>
      <c r="B1415" s="14" t="s">
        <v>8</v>
      </c>
      <c r="C1415" s="14" t="s">
        <v>16</v>
      </c>
      <c r="D1415" s="22">
        <v>214782</v>
      </c>
      <c r="E1415" s="1">
        <v>2013</v>
      </c>
      <c r="F1415" s="30">
        <v>1963</v>
      </c>
      <c r="G1415" s="29">
        <v>1323</v>
      </c>
      <c r="H1415" s="37">
        <v>33101</v>
      </c>
      <c r="I1415" s="11">
        <f t="shared" si="66"/>
        <v>9.1394995856263552</v>
      </c>
      <c r="J1415" s="11">
        <f t="shared" si="67"/>
        <v>6.1597340559264744</v>
      </c>
      <c r="K1415" s="11">
        <f t="shared" si="68"/>
        <v>154.11440437280592</v>
      </c>
    </row>
    <row r="1416" spans="1:11">
      <c r="A1416" s="14" t="s">
        <v>90</v>
      </c>
      <c r="B1416" s="14" t="s">
        <v>8</v>
      </c>
      <c r="C1416" s="14" t="s">
        <v>16</v>
      </c>
      <c r="D1416" s="22">
        <v>216708</v>
      </c>
      <c r="E1416" s="1">
        <v>2014</v>
      </c>
      <c r="F1416" s="30">
        <v>2063</v>
      </c>
      <c r="G1416" s="29">
        <v>1248</v>
      </c>
      <c r="H1416" s="37">
        <v>33916</v>
      </c>
      <c r="I1416" s="11">
        <f t="shared" si="66"/>
        <v>9.5197223914207125</v>
      </c>
      <c r="J1416" s="11">
        <f t="shared" si="67"/>
        <v>5.7589013788138876</v>
      </c>
      <c r="K1416" s="11">
        <f t="shared" si="68"/>
        <v>156.50552817616332</v>
      </c>
    </row>
    <row r="1417" spans="1:11">
      <c r="A1417" s="14" t="s">
        <v>90</v>
      </c>
      <c r="B1417" s="14" t="s">
        <v>8</v>
      </c>
      <c r="C1417" s="14" t="s">
        <v>16</v>
      </c>
      <c r="D1417" s="22">
        <v>218761</v>
      </c>
      <c r="E1417" s="1">
        <v>2015</v>
      </c>
      <c r="F1417" s="30">
        <v>2385</v>
      </c>
      <c r="G1417" s="29">
        <v>998</v>
      </c>
      <c r="H1417" s="37">
        <v>35309</v>
      </c>
      <c r="I1417" s="11">
        <f t="shared" si="66"/>
        <v>10.902308912466117</v>
      </c>
      <c r="J1417" s="11">
        <f t="shared" si="67"/>
        <v>4.562056308025654</v>
      </c>
      <c r="K1417" s="11">
        <f t="shared" si="68"/>
        <v>161.40445509025832</v>
      </c>
    </row>
    <row r="1418" spans="1:11">
      <c r="A1418" s="14" t="s">
        <v>90</v>
      </c>
      <c r="B1418" s="14" t="s">
        <v>8</v>
      </c>
      <c r="C1418" s="14" t="s">
        <v>16</v>
      </c>
      <c r="D1418" s="22">
        <v>222029</v>
      </c>
      <c r="E1418" s="1">
        <v>2016</v>
      </c>
      <c r="F1418" s="30">
        <v>2683</v>
      </c>
      <c r="G1418" s="29">
        <v>1165</v>
      </c>
      <c r="H1418" s="37">
        <v>36824</v>
      </c>
      <c r="I1418" s="11">
        <f t="shared" si="66"/>
        <v>12.084007044124865</v>
      </c>
      <c r="J1418" s="11">
        <f t="shared" si="67"/>
        <v>5.2470623206878377</v>
      </c>
      <c r="K1418" s="11">
        <f t="shared" si="68"/>
        <v>165.85220849528665</v>
      </c>
    </row>
    <row r="1419" spans="1:11">
      <c r="A1419" s="14" t="s">
        <v>90</v>
      </c>
      <c r="B1419" s="14" t="s">
        <v>8</v>
      </c>
      <c r="C1419" s="14" t="s">
        <v>16</v>
      </c>
      <c r="D1419" s="22">
        <v>228097</v>
      </c>
      <c r="E1419" s="1">
        <v>2017</v>
      </c>
      <c r="F1419" s="30">
        <v>2588</v>
      </c>
      <c r="G1419" s="29">
        <v>1142</v>
      </c>
      <c r="H1419" s="37">
        <v>38270</v>
      </c>
      <c r="I1419" s="11">
        <f t="shared" si="66"/>
        <v>11.346050145332907</v>
      </c>
      <c r="J1419" s="11">
        <f t="shared" si="67"/>
        <v>5.0066419111167617</v>
      </c>
      <c r="K1419" s="11">
        <f t="shared" si="68"/>
        <v>167.77949731912301</v>
      </c>
    </row>
    <row r="1420" spans="1:11">
      <c r="A1420" s="14" t="s">
        <v>90</v>
      </c>
      <c r="B1420" s="14" t="s">
        <v>8</v>
      </c>
      <c r="C1420" s="14" t="s">
        <v>16</v>
      </c>
      <c r="D1420" s="22">
        <v>235266</v>
      </c>
      <c r="E1420" s="1">
        <v>2018</v>
      </c>
      <c r="F1420" s="30">
        <v>2312</v>
      </c>
      <c r="G1420" s="29">
        <v>1229</v>
      </c>
      <c r="H1420" s="37">
        <v>39356</v>
      </c>
      <c r="I1420" s="11">
        <f t="shared" si="66"/>
        <v>9.8271743473345055</v>
      </c>
      <c r="J1420" s="11">
        <f t="shared" si="67"/>
        <v>5.2238742529732303</v>
      </c>
      <c r="K1420" s="11">
        <f t="shared" si="68"/>
        <v>167.28299031734292</v>
      </c>
    </row>
    <row r="1421" spans="1:11">
      <c r="A1421" s="14" t="s">
        <v>90</v>
      </c>
      <c r="B1421" s="14" t="s">
        <v>8</v>
      </c>
      <c r="C1421" s="14" t="s">
        <v>16</v>
      </c>
      <c r="D1421" s="22">
        <v>240957</v>
      </c>
      <c r="E1421" s="1">
        <v>2019</v>
      </c>
      <c r="F1421" s="30">
        <v>2215</v>
      </c>
      <c r="G1421" s="29">
        <v>1217</v>
      </c>
      <c r="H1421" s="37">
        <v>40355</v>
      </c>
      <c r="I1421" s="11">
        <f t="shared" si="66"/>
        <v>9.1925115269529414</v>
      </c>
      <c r="J1421" s="11">
        <f t="shared" si="67"/>
        <v>5.0506936922355443</v>
      </c>
      <c r="K1421" s="11">
        <f t="shared" si="68"/>
        <v>167.47801474951962</v>
      </c>
    </row>
    <row r="1422" spans="1:11">
      <c r="A1422" s="14" t="s">
        <v>90</v>
      </c>
      <c r="B1422" s="14" t="s">
        <v>8</v>
      </c>
      <c r="C1422" s="14" t="s">
        <v>16</v>
      </c>
      <c r="D1422" s="22">
        <v>244460</v>
      </c>
      <c r="E1422" s="1">
        <v>2020</v>
      </c>
      <c r="F1422" s="30">
        <v>2502</v>
      </c>
      <c r="G1422" s="29">
        <v>1317</v>
      </c>
      <c r="H1422" s="37">
        <v>41541</v>
      </c>
      <c r="I1422" s="11">
        <f t="shared" si="66"/>
        <v>10.23480323979383</v>
      </c>
      <c r="J1422" s="11">
        <f t="shared" si="67"/>
        <v>5.3873844391720525</v>
      </c>
      <c r="K1422" s="11">
        <f t="shared" si="68"/>
        <v>169.92964084103741</v>
      </c>
    </row>
    <row r="1423" spans="1:11">
      <c r="A1423" s="14" t="s">
        <v>90</v>
      </c>
      <c r="B1423" s="14" t="s">
        <v>8</v>
      </c>
      <c r="C1423" s="14" t="s">
        <v>16</v>
      </c>
      <c r="D1423" s="22">
        <v>247754</v>
      </c>
      <c r="E1423" s="1">
        <v>2021</v>
      </c>
      <c r="F1423" s="30">
        <v>3231</v>
      </c>
      <c r="G1423" s="29">
        <v>1377</v>
      </c>
      <c r="H1423" s="37">
        <v>43394</v>
      </c>
      <c r="I1423" s="11">
        <f t="shared" si="66"/>
        <v>13.041161797589544</v>
      </c>
      <c r="J1423" s="11">
        <f t="shared" si="67"/>
        <v>5.5579324652679674</v>
      </c>
      <c r="K1423" s="11">
        <f t="shared" si="68"/>
        <v>175.14954349879315</v>
      </c>
    </row>
    <row r="1424" spans="1:11">
      <c r="A1424" s="14" t="s">
        <v>90</v>
      </c>
      <c r="B1424" s="14" t="s">
        <v>8</v>
      </c>
      <c r="C1424" s="14" t="s">
        <v>16</v>
      </c>
      <c r="D1424" s="22">
        <v>254073</v>
      </c>
      <c r="E1424" s="1">
        <v>2022</v>
      </c>
      <c r="F1424" s="30">
        <v>3052</v>
      </c>
      <c r="G1424" s="29">
        <v>982</v>
      </c>
      <c r="H1424" s="37">
        <v>45466</v>
      </c>
      <c r="I1424" s="11">
        <f t="shared" si="66"/>
        <v>12.012295678800974</v>
      </c>
      <c r="J1424" s="11">
        <f t="shared" si="67"/>
        <v>3.8650309163114538</v>
      </c>
      <c r="K1424" s="11">
        <f t="shared" si="68"/>
        <v>178.9485698992022</v>
      </c>
    </row>
    <row r="1425" spans="1:11">
      <c r="A1425" s="14" t="s">
        <v>90</v>
      </c>
      <c r="B1425" s="14" t="s">
        <v>8</v>
      </c>
      <c r="C1425" s="14" t="s">
        <v>16</v>
      </c>
      <c r="D1425" s="22">
        <v>261953</v>
      </c>
      <c r="E1425" s="1">
        <v>2023</v>
      </c>
      <c r="F1425" s="30">
        <v>3093</v>
      </c>
      <c r="G1425" s="29">
        <v>1411</v>
      </c>
      <c r="H1425" s="37">
        <v>47149</v>
      </c>
      <c r="I1425" s="11">
        <f t="shared" si="66"/>
        <v>11.807461643882682</v>
      </c>
      <c r="J1425" s="11">
        <f t="shared" si="67"/>
        <v>5.3864624570056456</v>
      </c>
      <c r="K1425" s="11">
        <f t="shared" si="68"/>
        <v>179.99030360408165</v>
      </c>
    </row>
    <row r="1426" spans="1:11">
      <c r="A1426" s="14" t="s">
        <v>90</v>
      </c>
      <c r="B1426" s="14" t="s">
        <v>8</v>
      </c>
      <c r="C1426" s="14" t="s">
        <v>16</v>
      </c>
      <c r="D1426" s="22">
        <v>269437</v>
      </c>
      <c r="E1426" s="1">
        <v>2024</v>
      </c>
      <c r="F1426" s="30">
        <v>2925</v>
      </c>
      <c r="G1426" s="29">
        <v>1350</v>
      </c>
      <c r="H1426" s="37">
        <v>48726</v>
      </c>
      <c r="I1426" s="11">
        <f t="shared" si="66"/>
        <v>10.855970041234128</v>
      </c>
      <c r="J1426" s="11">
        <f t="shared" si="67"/>
        <v>5.0104477113388288</v>
      </c>
      <c r="K1426" s="11">
        <f t="shared" si="68"/>
        <v>180.84375939458945</v>
      </c>
    </row>
    <row r="1427" spans="1:11">
      <c r="A1427" s="16" t="s">
        <v>91</v>
      </c>
      <c r="B1427" s="14" t="s">
        <v>25</v>
      </c>
      <c r="C1427" s="14" t="s">
        <v>13</v>
      </c>
      <c r="D1427" s="22">
        <v>728937766</v>
      </c>
      <c r="E1427" s="1">
        <v>2006</v>
      </c>
      <c r="F1427" s="30">
        <v>49721</v>
      </c>
      <c r="G1427" s="29">
        <v>41273</v>
      </c>
      <c r="H1427" s="37">
        <v>762401</v>
      </c>
      <c r="I1427" s="11">
        <f t="shared" si="66"/>
        <v>6.8210212612306878E-2</v>
      </c>
      <c r="J1427" s="11">
        <f t="shared" si="67"/>
        <v>5.6620745864880868E-2</v>
      </c>
      <c r="K1427" s="11">
        <f t="shared" si="68"/>
        <v>1.0459068463191685</v>
      </c>
    </row>
    <row r="1428" spans="1:11">
      <c r="A1428" s="14" t="s">
        <v>91</v>
      </c>
      <c r="B1428" s="14" t="s">
        <v>25</v>
      </c>
      <c r="C1428" s="14" t="s">
        <v>13</v>
      </c>
      <c r="D1428" s="22">
        <v>744740077</v>
      </c>
      <c r="E1428" s="1">
        <v>2007</v>
      </c>
      <c r="F1428" s="30">
        <v>62919</v>
      </c>
      <c r="G1428" s="29">
        <v>19751</v>
      </c>
      <c r="H1428" s="37">
        <v>805581</v>
      </c>
      <c r="I1428" s="11">
        <f t="shared" si="66"/>
        <v>8.4484509351844636E-2</v>
      </c>
      <c r="J1428" s="11">
        <f t="shared" si="67"/>
        <v>2.6520662188024024E-2</v>
      </c>
      <c r="K1428" s="11">
        <f t="shared" si="68"/>
        <v>1.0816941707301191</v>
      </c>
    </row>
    <row r="1429" spans="1:11">
      <c r="A1429" s="14" t="s">
        <v>91</v>
      </c>
      <c r="B1429" s="14" t="s">
        <v>25</v>
      </c>
      <c r="C1429" s="14" t="s">
        <v>13</v>
      </c>
      <c r="D1429" s="22">
        <v>760241345</v>
      </c>
      <c r="E1429" s="1">
        <v>2008</v>
      </c>
      <c r="F1429" s="30">
        <v>70303</v>
      </c>
      <c r="G1429" s="29">
        <v>54177</v>
      </c>
      <c r="H1429" s="37">
        <v>821735</v>
      </c>
      <c r="I1429" s="11">
        <f t="shared" si="66"/>
        <v>9.2474581213417173E-2</v>
      </c>
      <c r="J1429" s="11">
        <f t="shared" si="67"/>
        <v>7.126289612675564E-2</v>
      </c>
      <c r="K1429" s="11">
        <f t="shared" si="68"/>
        <v>1.0808870175299397</v>
      </c>
    </row>
    <row r="1430" spans="1:11">
      <c r="A1430" s="14" t="s">
        <v>91</v>
      </c>
      <c r="B1430" s="14" t="s">
        <v>25</v>
      </c>
      <c r="C1430" s="14" t="s">
        <v>13</v>
      </c>
      <c r="D1430" s="22">
        <v>776058858</v>
      </c>
      <c r="E1430" s="1">
        <v>2009</v>
      </c>
      <c r="F1430" s="30">
        <v>60813</v>
      </c>
      <c r="G1430" s="29">
        <v>24383</v>
      </c>
      <c r="H1430" s="37">
        <v>858192</v>
      </c>
      <c r="I1430" s="11">
        <f t="shared" si="66"/>
        <v>7.8361324496343809E-2</v>
      </c>
      <c r="J1430" s="11">
        <f t="shared" si="67"/>
        <v>3.1419008685549976E-2</v>
      </c>
      <c r="K1430" s="11">
        <f t="shared" si="68"/>
        <v>1.1058336505708695</v>
      </c>
    </row>
    <row r="1431" spans="1:11">
      <c r="A1431" s="14" t="s">
        <v>91</v>
      </c>
      <c r="B1431" s="14" t="s">
        <v>25</v>
      </c>
      <c r="C1431" s="14" t="s">
        <v>13</v>
      </c>
      <c r="D1431" s="22">
        <v>792311454</v>
      </c>
      <c r="E1431" s="1">
        <v>2010</v>
      </c>
      <c r="F1431" s="30">
        <v>86645</v>
      </c>
      <c r="G1431" s="29">
        <v>32029</v>
      </c>
      <c r="H1431" s="37">
        <v>912288</v>
      </c>
      <c r="I1431" s="11">
        <f t="shared" si="66"/>
        <v>0.10935724778756008</v>
      </c>
      <c r="J1431" s="11">
        <f t="shared" si="67"/>
        <v>4.0424759528971801E-2</v>
      </c>
      <c r="K1431" s="11">
        <f t="shared" si="68"/>
        <v>1.1514259896083743</v>
      </c>
    </row>
    <row r="1432" spans="1:11">
      <c r="A1432" s="14" t="s">
        <v>91</v>
      </c>
      <c r="B1432" s="14" t="s">
        <v>25</v>
      </c>
      <c r="C1432" s="14" t="s">
        <v>13</v>
      </c>
      <c r="D1432" s="22">
        <v>808541408</v>
      </c>
      <c r="E1432" s="1">
        <v>2011</v>
      </c>
      <c r="F1432" s="30">
        <v>97405</v>
      </c>
      <c r="G1432" s="29">
        <v>47717</v>
      </c>
      <c r="H1432" s="37">
        <v>962561</v>
      </c>
      <c r="I1432" s="11">
        <f t="shared" si="66"/>
        <v>0.12047002050388494</v>
      </c>
      <c r="J1432" s="11">
        <f t="shared" si="67"/>
        <v>5.9016148743738804E-2</v>
      </c>
      <c r="K1432" s="11">
        <f t="shared" si="68"/>
        <v>1.1904906668676145</v>
      </c>
    </row>
    <row r="1433" spans="1:11">
      <c r="A1433" s="14" t="s">
        <v>91</v>
      </c>
      <c r="B1433" s="14" t="s">
        <v>25</v>
      </c>
      <c r="C1433" s="14" t="s">
        <v>13</v>
      </c>
      <c r="D1433" s="22">
        <v>824631664</v>
      </c>
      <c r="E1433" s="1">
        <v>2012</v>
      </c>
      <c r="F1433" s="30">
        <v>103078</v>
      </c>
      <c r="G1433" s="29">
        <v>17083</v>
      </c>
      <c r="H1433" s="37">
        <v>1048563</v>
      </c>
      <c r="I1433" s="11">
        <f t="shared" si="66"/>
        <v>0.12499883826920329</v>
      </c>
      <c r="J1433" s="11">
        <f t="shared" si="67"/>
        <v>2.0715915657587458E-2</v>
      </c>
      <c r="K1433" s="11">
        <f t="shared" si="68"/>
        <v>1.271553162188543</v>
      </c>
    </row>
    <row r="1434" spans="1:11">
      <c r="A1434" s="14" t="s">
        <v>91</v>
      </c>
      <c r="B1434" s="14" t="s">
        <v>25</v>
      </c>
      <c r="C1434" s="14" t="s">
        <v>13</v>
      </c>
      <c r="D1434" s="22">
        <v>840695271</v>
      </c>
      <c r="E1434" s="1">
        <v>2013</v>
      </c>
      <c r="F1434" s="30">
        <v>91841</v>
      </c>
      <c r="G1434" s="29">
        <v>9288</v>
      </c>
      <c r="H1434" s="37">
        <v>1131119</v>
      </c>
      <c r="I1434" s="11">
        <f t="shared" si="66"/>
        <v>0.10924410207607793</v>
      </c>
      <c r="J1434" s="11">
        <f t="shared" si="67"/>
        <v>1.1047998389418797E-2</v>
      </c>
      <c r="K1434" s="11">
        <f t="shared" si="68"/>
        <v>1.3454565988631568</v>
      </c>
    </row>
    <row r="1435" spans="1:11">
      <c r="A1435" s="14" t="s">
        <v>91</v>
      </c>
      <c r="B1435" s="14" t="s">
        <v>25</v>
      </c>
      <c r="C1435" s="14" t="s">
        <v>13</v>
      </c>
      <c r="D1435" s="22">
        <v>856342424</v>
      </c>
      <c r="E1435" s="1">
        <v>2014</v>
      </c>
      <c r="F1435" s="30">
        <v>69841</v>
      </c>
      <c r="G1435" s="29">
        <v>20500</v>
      </c>
      <c r="H1435" s="37">
        <v>1180474</v>
      </c>
      <c r="I1435" s="11">
        <f t="shared" si="66"/>
        <v>8.1557328053152717E-2</v>
      </c>
      <c r="J1435" s="11">
        <f t="shared" si="67"/>
        <v>2.393902185091323E-2</v>
      </c>
      <c r="K1435" s="11">
        <f t="shared" si="68"/>
        <v>1.3785069697773142</v>
      </c>
    </row>
    <row r="1436" spans="1:11">
      <c r="A1436" s="14" t="s">
        <v>91</v>
      </c>
      <c r="B1436" s="14" t="s">
        <v>25</v>
      </c>
      <c r="C1436" s="14" t="s">
        <v>13</v>
      </c>
      <c r="D1436" s="22">
        <v>871420269</v>
      </c>
      <c r="E1436" s="1">
        <v>2015</v>
      </c>
      <c r="F1436" s="30">
        <v>80546</v>
      </c>
      <c r="G1436" s="29">
        <v>21125</v>
      </c>
      <c r="H1436" s="30">
        <v>12369909</v>
      </c>
      <c r="I1436" s="11">
        <f t="shared" si="66"/>
        <v>9.2430716687862582E-2</v>
      </c>
      <c r="J1436" s="11">
        <f t="shared" si="67"/>
        <v>2.4242034241689185E-2</v>
      </c>
      <c r="K1436" s="11">
        <f t="shared" si="68"/>
        <v>14.195112783175347</v>
      </c>
    </row>
    <row r="1437" spans="1:11">
      <c r="A1437" s="14" t="s">
        <v>91</v>
      </c>
      <c r="B1437" s="14" t="s">
        <v>25</v>
      </c>
      <c r="C1437" s="14" t="s">
        <v>13</v>
      </c>
      <c r="D1437" s="22">
        <v>886641930</v>
      </c>
      <c r="E1437" s="1">
        <v>2016</v>
      </c>
      <c r="F1437" s="30">
        <v>93714</v>
      </c>
      <c r="G1437" s="29">
        <v>16091</v>
      </c>
      <c r="H1437" s="37">
        <v>1317538</v>
      </c>
      <c r="I1437" s="11">
        <f t="shared" si="66"/>
        <v>0.10569542994656253</v>
      </c>
      <c r="J1437" s="11">
        <f t="shared" si="67"/>
        <v>1.8148250669805341E-2</v>
      </c>
      <c r="K1437" s="11">
        <f t="shared" si="68"/>
        <v>1.4859865695726797</v>
      </c>
    </row>
    <row r="1438" spans="1:11">
      <c r="A1438" s="14" t="s">
        <v>91</v>
      </c>
      <c r="B1438" s="14" t="s">
        <v>25</v>
      </c>
      <c r="C1438" s="14" t="s">
        <v>13</v>
      </c>
      <c r="D1438" s="22">
        <v>901825708</v>
      </c>
      <c r="E1438" s="1">
        <v>2017</v>
      </c>
      <c r="F1438" s="30">
        <v>107492</v>
      </c>
      <c r="G1438" s="29">
        <v>230999</v>
      </c>
      <c r="H1438" s="37">
        <v>1194127</v>
      </c>
      <c r="I1438" s="11">
        <f t="shared" si="66"/>
        <v>0.11919376332527437</v>
      </c>
      <c r="J1438" s="11">
        <f t="shared" si="67"/>
        <v>0.25614594699489313</v>
      </c>
      <c r="K1438" s="11">
        <f t="shared" si="68"/>
        <v>1.3241217115536033</v>
      </c>
    </row>
    <row r="1439" spans="1:11">
      <c r="A1439" s="14" t="s">
        <v>91</v>
      </c>
      <c r="B1439" s="14" t="s">
        <v>25</v>
      </c>
      <c r="C1439" s="14" t="s">
        <v>13</v>
      </c>
      <c r="D1439" s="22">
        <v>916251300</v>
      </c>
      <c r="E1439" s="1">
        <v>2018</v>
      </c>
      <c r="F1439" s="30">
        <v>117834</v>
      </c>
      <c r="G1439" s="29">
        <v>133300</v>
      </c>
      <c r="H1439" s="37">
        <v>1178740</v>
      </c>
      <c r="I1439" s="11">
        <f t="shared" si="66"/>
        <v>0.12860445600459175</v>
      </c>
      <c r="J1439" s="11">
        <f t="shared" si="67"/>
        <v>0.14548410463373967</v>
      </c>
      <c r="K1439" s="11">
        <f t="shared" si="68"/>
        <v>1.2864811215001821</v>
      </c>
    </row>
    <row r="1440" spans="1:11">
      <c r="A1440" s="14" t="s">
        <v>91</v>
      </c>
      <c r="B1440" s="14" t="s">
        <v>25</v>
      </c>
      <c r="C1440" s="14" t="s">
        <v>13</v>
      </c>
      <c r="D1440" s="22">
        <v>929875277</v>
      </c>
      <c r="E1440" s="1">
        <v>2019</v>
      </c>
      <c r="F1440" s="30">
        <v>128565</v>
      </c>
      <c r="G1440" s="29">
        <v>86871</v>
      </c>
      <c r="H1440" s="37">
        <v>1220450</v>
      </c>
      <c r="I1440" s="11">
        <f t="shared" si="66"/>
        <v>0.13826047770060243</v>
      </c>
      <c r="J1440" s="11">
        <f t="shared" si="67"/>
        <v>9.3422206341765124E-2</v>
      </c>
      <c r="K1440" s="11">
        <f t="shared" si="68"/>
        <v>1.3124878466900027</v>
      </c>
    </row>
    <row r="1441" spans="1:11">
      <c r="A1441" s="14" t="s">
        <v>91</v>
      </c>
      <c r="B1441" s="14" t="s">
        <v>25</v>
      </c>
      <c r="C1441" s="14" t="s">
        <v>13</v>
      </c>
      <c r="D1441" s="22">
        <v>943088901</v>
      </c>
      <c r="E1441" s="1">
        <v>2020</v>
      </c>
      <c r="F1441" s="30">
        <v>142000</v>
      </c>
      <c r="G1441" s="29">
        <v>14064</v>
      </c>
      <c r="H1441" s="37">
        <v>1348386</v>
      </c>
      <c r="I1441" s="11">
        <f t="shared" si="66"/>
        <v>0.1505690501175774</v>
      </c>
      <c r="J1441" s="11">
        <f t="shared" si="67"/>
        <v>1.4912698034180343E-2</v>
      </c>
      <c r="K1441" s="11">
        <f t="shared" si="68"/>
        <v>1.4297549240270404</v>
      </c>
    </row>
    <row r="1442" spans="1:11">
      <c r="A1442" s="14" t="s">
        <v>91</v>
      </c>
      <c r="B1442" s="14" t="s">
        <v>25</v>
      </c>
      <c r="C1442" s="14" t="s">
        <v>13</v>
      </c>
      <c r="D1442" s="22">
        <v>955281267</v>
      </c>
      <c r="E1442" s="1">
        <v>2021</v>
      </c>
      <c r="F1442" s="30">
        <v>167606</v>
      </c>
      <c r="G1442" s="29">
        <v>36229</v>
      </c>
      <c r="H1442" s="37">
        <v>1479763</v>
      </c>
      <c r="I1442" s="11">
        <f t="shared" si="66"/>
        <v>0.17545199072766912</v>
      </c>
      <c r="J1442" s="11">
        <f t="shared" si="67"/>
        <v>3.7924955980530077E-2</v>
      </c>
      <c r="K1442" s="11">
        <f t="shared" si="68"/>
        <v>1.5490338302635218</v>
      </c>
    </row>
    <row r="1443" spans="1:11">
      <c r="A1443" s="14" t="s">
        <v>91</v>
      </c>
      <c r="B1443" s="14" t="s">
        <v>25</v>
      </c>
      <c r="C1443" s="14" t="s">
        <v>13</v>
      </c>
      <c r="D1443" s="22">
        <v>966626467</v>
      </c>
      <c r="E1443" s="1">
        <v>2022</v>
      </c>
      <c r="F1443" s="30">
        <v>173114</v>
      </c>
      <c r="G1443" s="29">
        <v>108178</v>
      </c>
      <c r="H1443" s="37">
        <v>1544699</v>
      </c>
      <c r="I1443" s="11">
        <f t="shared" si="66"/>
        <v>0.17909089592515781</v>
      </c>
      <c r="J1443" s="11">
        <f t="shared" si="67"/>
        <v>0.11191292985773377</v>
      </c>
      <c r="K1443" s="11">
        <f t="shared" si="68"/>
        <v>1.5980309382528008</v>
      </c>
    </row>
    <row r="1444" spans="1:11">
      <c r="A1444" s="14" t="s">
        <v>91</v>
      </c>
      <c r="B1444" s="14" t="s">
        <v>25</v>
      </c>
      <c r="C1444" s="14" t="s">
        <v>13</v>
      </c>
      <c r="D1444" s="22">
        <v>978190678</v>
      </c>
      <c r="E1444" s="1">
        <v>2023</v>
      </c>
      <c r="F1444" s="30">
        <v>165120</v>
      </c>
      <c r="G1444" s="29">
        <v>29502</v>
      </c>
      <c r="H1444" s="37">
        <v>1680317</v>
      </c>
      <c r="I1444" s="11">
        <f t="shared" si="66"/>
        <v>0.16880144506958794</v>
      </c>
      <c r="J1444" s="11">
        <f t="shared" si="67"/>
        <v>3.0159764004620785E-2</v>
      </c>
      <c r="K1444" s="11">
        <f t="shared" si="68"/>
        <v>1.7177806309047652</v>
      </c>
    </row>
    <row r="1445" spans="1:11">
      <c r="A1445" s="14" t="s">
        <v>91</v>
      </c>
      <c r="B1445" s="14" t="s">
        <v>25</v>
      </c>
      <c r="C1445" s="14" t="s">
        <v>13</v>
      </c>
      <c r="D1445" s="22">
        <v>989967399</v>
      </c>
      <c r="E1445" s="1">
        <v>2024</v>
      </c>
      <c r="F1445" s="30">
        <v>173712</v>
      </c>
      <c r="G1445" s="29">
        <v>22459</v>
      </c>
      <c r="H1445" s="37">
        <v>1831570</v>
      </c>
      <c r="I1445" s="11">
        <f t="shared" si="66"/>
        <v>0.17547244502745488</v>
      </c>
      <c r="J1445" s="11">
        <f t="shared" si="67"/>
        <v>2.2686605662657785E-2</v>
      </c>
      <c r="K1445" s="11">
        <f t="shared" si="68"/>
        <v>1.8501316324660102</v>
      </c>
    </row>
    <row r="1446" spans="1:11">
      <c r="A1446" s="16" t="s">
        <v>92</v>
      </c>
      <c r="B1446" s="14" t="s">
        <v>20</v>
      </c>
      <c r="C1446" s="14" t="s">
        <v>9</v>
      </c>
      <c r="D1446" s="22">
        <v>153426404</v>
      </c>
      <c r="E1446" s="1">
        <v>2006</v>
      </c>
      <c r="F1446" s="30">
        <v>23536</v>
      </c>
      <c r="G1446" s="29">
        <v>255</v>
      </c>
      <c r="H1446" s="30">
        <v>298370</v>
      </c>
      <c r="I1446" s="11">
        <f t="shared" si="66"/>
        <v>0.15340253950030661</v>
      </c>
      <c r="J1446" s="11">
        <f t="shared" si="67"/>
        <v>1.6620346521319758E-3</v>
      </c>
      <c r="K1446" s="11">
        <f t="shared" si="68"/>
        <v>1.9447108986534027</v>
      </c>
    </row>
    <row r="1447" spans="1:11">
      <c r="A1447" s="14" t="s">
        <v>92</v>
      </c>
      <c r="B1447" s="14" t="s">
        <v>20</v>
      </c>
      <c r="C1447" s="14" t="s">
        <v>9</v>
      </c>
      <c r="D1447" s="22">
        <v>155827570</v>
      </c>
      <c r="E1447" s="1">
        <v>2007</v>
      </c>
      <c r="F1447" s="30">
        <v>24966</v>
      </c>
      <c r="G1447" s="29">
        <v>320</v>
      </c>
      <c r="H1447" s="30">
        <v>323493</v>
      </c>
      <c r="I1447" s="11">
        <f t="shared" si="66"/>
        <v>0.16021555107353597</v>
      </c>
      <c r="J1447" s="11">
        <f t="shared" si="67"/>
        <v>2.0535518843039138E-3</v>
      </c>
      <c r="K1447" s="11">
        <f t="shared" si="68"/>
        <v>2.0759676865910186</v>
      </c>
    </row>
    <row r="1448" spans="1:11">
      <c r="A1448" s="14" t="s">
        <v>92</v>
      </c>
      <c r="B1448" s="14" t="s">
        <v>20</v>
      </c>
      <c r="C1448" s="14" t="s">
        <v>9</v>
      </c>
      <c r="D1448" s="22">
        <v>158210548</v>
      </c>
      <c r="E1448" s="1">
        <v>2008</v>
      </c>
      <c r="F1448" s="30">
        <v>39305</v>
      </c>
      <c r="G1448" s="29">
        <v>1137</v>
      </c>
      <c r="H1448" s="30">
        <v>366449</v>
      </c>
      <c r="I1448" s="11">
        <f t="shared" si="66"/>
        <v>0.24843476302224804</v>
      </c>
      <c r="J1448" s="11">
        <f t="shared" si="67"/>
        <v>7.1866257615137014E-3</v>
      </c>
      <c r="K1448" s="11">
        <f t="shared" si="68"/>
        <v>2.3162109267202591</v>
      </c>
    </row>
    <row r="1449" spans="1:11">
      <c r="A1449" s="14" t="s">
        <v>92</v>
      </c>
      <c r="B1449" s="14" t="s">
        <v>20</v>
      </c>
      <c r="C1449" s="14" t="s">
        <v>9</v>
      </c>
      <c r="D1449" s="22">
        <v>160614192</v>
      </c>
      <c r="E1449" s="1">
        <v>2009</v>
      </c>
      <c r="F1449" s="30">
        <v>29608</v>
      </c>
      <c r="G1449" s="29">
        <v>572</v>
      </c>
      <c r="H1449" s="29">
        <v>399176</v>
      </c>
      <c r="I1449" s="11">
        <f t="shared" si="66"/>
        <v>0.18434236496361417</v>
      </c>
      <c r="J1449" s="11">
        <f t="shared" si="67"/>
        <v>3.5613291258844671E-3</v>
      </c>
      <c r="K1449" s="11">
        <f t="shared" si="68"/>
        <v>2.4853096418777239</v>
      </c>
    </row>
    <row r="1450" spans="1:11">
      <c r="A1450" s="14" t="s">
        <v>92</v>
      </c>
      <c r="B1450" s="14" t="s">
        <v>20</v>
      </c>
      <c r="C1450" s="14" t="s">
        <v>9</v>
      </c>
      <c r="D1450" s="22">
        <v>163044947</v>
      </c>
      <c r="E1450" s="1">
        <v>2010</v>
      </c>
      <c r="F1450" s="30">
        <v>38110</v>
      </c>
      <c r="G1450" s="29">
        <v>422</v>
      </c>
      <c r="H1450" s="29">
        <v>438519</v>
      </c>
      <c r="I1450" s="11">
        <f t="shared" si="66"/>
        <v>0.23373922774803932</v>
      </c>
      <c r="J1450" s="11">
        <f t="shared" si="67"/>
        <v>2.5882433510803623E-3</v>
      </c>
      <c r="K1450" s="11">
        <f t="shared" si="68"/>
        <v>2.689558971735567</v>
      </c>
    </row>
    <row r="1451" spans="1:11">
      <c r="A1451" s="14" t="s">
        <v>92</v>
      </c>
      <c r="B1451" s="14" t="s">
        <v>20</v>
      </c>
      <c r="C1451" s="14" t="s">
        <v>9</v>
      </c>
      <c r="D1451" s="22">
        <v>165513248</v>
      </c>
      <c r="E1451" s="1">
        <v>2011</v>
      </c>
      <c r="F1451" s="30">
        <v>43905</v>
      </c>
      <c r="G1451" s="29">
        <v>305</v>
      </c>
      <c r="H1451" s="29">
        <v>483366</v>
      </c>
      <c r="I1451" s="11">
        <f t="shared" si="66"/>
        <v>0.265265774978931</v>
      </c>
      <c r="J1451" s="11">
        <f t="shared" si="67"/>
        <v>1.8427527928157146E-3</v>
      </c>
      <c r="K1451" s="11">
        <f t="shared" si="68"/>
        <v>2.9204067096792157</v>
      </c>
    </row>
    <row r="1452" spans="1:11">
      <c r="A1452" s="14" t="s">
        <v>92</v>
      </c>
      <c r="B1452" s="14" t="s">
        <v>20</v>
      </c>
      <c r="C1452" s="14" t="s">
        <v>9</v>
      </c>
      <c r="D1452" s="22">
        <v>168023153</v>
      </c>
      <c r="E1452" s="1">
        <v>2012</v>
      </c>
      <c r="F1452" s="30">
        <v>47715</v>
      </c>
      <c r="G1452" s="29">
        <v>148</v>
      </c>
      <c r="H1452" s="29">
        <v>531718</v>
      </c>
      <c r="I1452" s="11">
        <f t="shared" si="66"/>
        <v>0.28397872048026623</v>
      </c>
      <c r="J1452" s="11">
        <f t="shared" si="67"/>
        <v>8.8083098881021468E-4</v>
      </c>
      <c r="K1452" s="11">
        <f t="shared" si="68"/>
        <v>3.1645519710012824</v>
      </c>
    </row>
    <row r="1453" spans="1:11">
      <c r="A1453" s="14" t="s">
        <v>92</v>
      </c>
      <c r="B1453" s="14" t="s">
        <v>20</v>
      </c>
      <c r="C1453" s="14" t="s">
        <v>9</v>
      </c>
      <c r="D1453" s="22">
        <v>170518390</v>
      </c>
      <c r="E1453" s="1">
        <v>2013</v>
      </c>
      <c r="F1453" s="30">
        <v>51151</v>
      </c>
      <c r="G1453" s="29">
        <v>82</v>
      </c>
      <c r="H1453" s="29">
        <v>583523</v>
      </c>
      <c r="I1453" s="11">
        <f t="shared" si="66"/>
        <v>0.29997351018854918</v>
      </c>
      <c r="J1453" s="11">
        <f t="shared" si="67"/>
        <v>4.8088654836583899E-4</v>
      </c>
      <c r="K1453" s="11">
        <f t="shared" si="68"/>
        <v>3.4220531873424327</v>
      </c>
    </row>
    <row r="1454" spans="1:11">
      <c r="A1454" s="14" t="s">
        <v>92</v>
      </c>
      <c r="B1454" s="14" t="s">
        <v>20</v>
      </c>
      <c r="C1454" s="14" t="s">
        <v>9</v>
      </c>
      <c r="D1454" s="22">
        <v>172949301</v>
      </c>
      <c r="E1454" s="1">
        <v>2014</v>
      </c>
      <c r="F1454" s="30">
        <v>57954</v>
      </c>
      <c r="G1454" s="29">
        <v>771</v>
      </c>
      <c r="H1454" s="29">
        <v>641864</v>
      </c>
      <c r="I1454" s="11">
        <f t="shared" si="66"/>
        <v>0.33509242110206622</v>
      </c>
      <c r="J1454" s="11">
        <f t="shared" si="67"/>
        <v>4.4579538370033657E-3</v>
      </c>
      <c r="K1454" s="11">
        <f t="shared" si="68"/>
        <v>3.711284152573707</v>
      </c>
    </row>
    <row r="1455" spans="1:11">
      <c r="A1455" s="14" t="s">
        <v>92</v>
      </c>
      <c r="B1455" s="14" t="s">
        <v>20</v>
      </c>
      <c r="C1455" s="14" t="s">
        <v>9</v>
      </c>
      <c r="D1455" s="22">
        <v>175281115</v>
      </c>
      <c r="E1455" s="1">
        <v>2015</v>
      </c>
      <c r="F1455" s="30">
        <v>57194</v>
      </c>
      <c r="G1455" s="29">
        <v>1470</v>
      </c>
      <c r="H1455" s="29">
        <v>699137</v>
      </c>
      <c r="I1455" s="11">
        <f t="shared" si="66"/>
        <v>0.3262987002336219</v>
      </c>
      <c r="J1455" s="11">
        <f t="shared" si="67"/>
        <v>8.3865281208417696E-3</v>
      </c>
      <c r="K1455" s="11">
        <f t="shared" si="68"/>
        <v>3.9886612998781987</v>
      </c>
    </row>
    <row r="1456" spans="1:11">
      <c r="A1456" s="14" t="s">
        <v>92</v>
      </c>
      <c r="B1456" s="14" t="s">
        <v>20</v>
      </c>
      <c r="C1456" s="14" t="s">
        <v>9</v>
      </c>
      <c r="D1456" s="22">
        <v>177506245</v>
      </c>
      <c r="E1456" s="1">
        <v>2016</v>
      </c>
      <c r="F1456" s="30">
        <v>58461</v>
      </c>
      <c r="G1456" s="29">
        <v>2328</v>
      </c>
      <c r="H1456" s="29">
        <v>757665</v>
      </c>
      <c r="I1456" s="11">
        <f t="shared" si="66"/>
        <v>0.32934615906048825</v>
      </c>
      <c r="J1456" s="11">
        <f t="shared" si="67"/>
        <v>1.3115031530299118E-2</v>
      </c>
      <c r="K1456" s="11">
        <f t="shared" si="68"/>
        <v>4.2683850362560483</v>
      </c>
    </row>
    <row r="1457" spans="1:11">
      <c r="A1457" s="14" t="s">
        <v>92</v>
      </c>
      <c r="B1457" s="14" t="s">
        <v>20</v>
      </c>
      <c r="C1457" s="14" t="s">
        <v>9</v>
      </c>
      <c r="D1457" s="22">
        <v>179652374</v>
      </c>
      <c r="E1457" s="1">
        <v>2017</v>
      </c>
      <c r="F1457" s="30">
        <v>58337</v>
      </c>
      <c r="G1457" s="29">
        <v>2819</v>
      </c>
      <c r="H1457" s="29">
        <v>816061</v>
      </c>
      <c r="I1457" s="11">
        <f t="shared" si="66"/>
        <v>0.32472156477041603</v>
      </c>
      <c r="J1457" s="11">
        <f t="shared" si="67"/>
        <v>1.5691415243975566E-2</v>
      </c>
      <c r="K1457" s="11">
        <f t="shared" si="68"/>
        <v>4.542444844063124</v>
      </c>
    </row>
    <row r="1458" spans="1:11">
      <c r="A1458" s="14" t="s">
        <v>92</v>
      </c>
      <c r="B1458" s="14" t="s">
        <v>20</v>
      </c>
      <c r="C1458" s="14" t="s">
        <v>9</v>
      </c>
      <c r="D1458" s="22">
        <v>181715656</v>
      </c>
      <c r="E1458" s="1">
        <v>2018</v>
      </c>
      <c r="F1458" s="30">
        <v>61663</v>
      </c>
      <c r="G1458" s="29">
        <v>2196</v>
      </c>
      <c r="H1458" s="29">
        <v>877814</v>
      </c>
      <c r="I1458" s="11">
        <f t="shared" si="66"/>
        <v>0.33933784989885518</v>
      </c>
      <c r="J1458" s="11">
        <f t="shared" si="67"/>
        <v>1.2084814530235083E-2</v>
      </c>
      <c r="K1458" s="11">
        <f t="shared" si="68"/>
        <v>4.8307009936447081</v>
      </c>
    </row>
    <row r="1459" spans="1:11">
      <c r="A1459" s="14" t="s">
        <v>92</v>
      </c>
      <c r="B1459" s="14" t="s">
        <v>20</v>
      </c>
      <c r="C1459" s="14" t="s">
        <v>9</v>
      </c>
      <c r="D1459" s="22">
        <v>183718792</v>
      </c>
      <c r="E1459" s="1">
        <v>2019</v>
      </c>
      <c r="F1459" s="30">
        <v>69615</v>
      </c>
      <c r="G1459" s="29">
        <v>2465</v>
      </c>
      <c r="H1459" s="29">
        <v>947508</v>
      </c>
      <c r="I1459" s="11">
        <f t="shared" si="66"/>
        <v>0.37892149867826258</v>
      </c>
      <c r="J1459" s="11">
        <f t="shared" si="67"/>
        <v>1.3417244763943363E-2</v>
      </c>
      <c r="K1459" s="11">
        <f t="shared" si="68"/>
        <v>5.1573820494095122</v>
      </c>
    </row>
    <row r="1460" spans="1:11">
      <c r="A1460" s="14" t="s">
        <v>92</v>
      </c>
      <c r="B1460" s="14" t="s">
        <v>20</v>
      </c>
      <c r="C1460" s="14" t="s">
        <v>9</v>
      </c>
      <c r="D1460" s="22">
        <v>185658524</v>
      </c>
      <c r="E1460" s="1">
        <v>2020</v>
      </c>
      <c r="F1460" s="30">
        <v>70555</v>
      </c>
      <c r="G1460" s="29">
        <v>2349</v>
      </c>
      <c r="H1460" s="29">
        <v>1018093</v>
      </c>
      <c r="I1460" s="11">
        <f t="shared" si="66"/>
        <v>0.38002564320720333</v>
      </c>
      <c r="J1460" s="11">
        <f t="shared" si="67"/>
        <v>1.2652260447788543E-2</v>
      </c>
      <c r="K1460" s="11">
        <f t="shared" si="68"/>
        <v>5.4836857369392851</v>
      </c>
    </row>
    <row r="1461" spans="1:11">
      <c r="A1461" s="14" t="s">
        <v>92</v>
      </c>
      <c r="B1461" s="14" t="s">
        <v>20</v>
      </c>
      <c r="C1461" s="14" t="s">
        <v>9</v>
      </c>
      <c r="D1461" s="22">
        <v>187469916</v>
      </c>
      <c r="E1461" s="1">
        <v>2021</v>
      </c>
      <c r="F1461" s="30">
        <v>93426</v>
      </c>
      <c r="G1461" s="29">
        <v>2678</v>
      </c>
      <c r="H1461" s="29">
        <v>1110239</v>
      </c>
      <c r="I1461" s="11">
        <f t="shared" si="66"/>
        <v>0.49835195957520995</v>
      </c>
      <c r="J1461" s="11">
        <f t="shared" si="67"/>
        <v>1.4284958659713701E-2</v>
      </c>
      <c r="K1461" s="11">
        <f t="shared" si="68"/>
        <v>5.922224875803539</v>
      </c>
    </row>
    <row r="1462" spans="1:11">
      <c r="A1462" s="14" t="s">
        <v>92</v>
      </c>
      <c r="B1462" s="14" t="s">
        <v>20</v>
      </c>
      <c r="C1462" s="14" t="s">
        <v>9</v>
      </c>
      <c r="D1462" s="22">
        <v>189329461</v>
      </c>
      <c r="E1462" s="1">
        <v>2022</v>
      </c>
      <c r="F1462" s="30">
        <v>152316</v>
      </c>
      <c r="G1462" s="29">
        <v>4518</v>
      </c>
      <c r="H1462" s="29">
        <v>1257943</v>
      </c>
      <c r="I1462" s="11">
        <f t="shared" si="66"/>
        <v>0.8045023695493434</v>
      </c>
      <c r="J1462" s="11">
        <f t="shared" si="67"/>
        <v>2.3863164116861877E-2</v>
      </c>
      <c r="K1462" s="11">
        <f t="shared" si="68"/>
        <v>6.6442010311327087</v>
      </c>
    </row>
    <row r="1463" spans="1:11">
      <c r="A1463" s="14" t="s">
        <v>92</v>
      </c>
      <c r="B1463" s="14" t="s">
        <v>20</v>
      </c>
      <c r="C1463" s="14" t="s">
        <v>9</v>
      </c>
      <c r="D1463" s="22">
        <v>191256542</v>
      </c>
      <c r="E1463" s="1">
        <v>2023</v>
      </c>
      <c r="F1463" s="30">
        <v>185765</v>
      </c>
      <c r="G1463" s="29">
        <v>4826</v>
      </c>
      <c r="H1463" s="29">
        <v>1439573</v>
      </c>
      <c r="I1463" s="11">
        <f t="shared" si="66"/>
        <v>0.97128703707295938</v>
      </c>
      <c r="J1463" s="11">
        <f t="shared" si="67"/>
        <v>2.5233123790348568E-2</v>
      </c>
      <c r="K1463" s="11">
        <f t="shared" si="68"/>
        <v>7.5269216150525189</v>
      </c>
    </row>
    <row r="1464" spans="1:11">
      <c r="A1464" s="14" t="s">
        <v>92</v>
      </c>
      <c r="B1464" s="14" t="s">
        <v>20</v>
      </c>
      <c r="C1464" s="14" t="s">
        <v>9</v>
      </c>
      <c r="D1464" s="22">
        <v>193093840</v>
      </c>
      <c r="E1464" s="1">
        <v>2024</v>
      </c>
      <c r="F1464" s="30">
        <v>182200</v>
      </c>
      <c r="G1464" s="29">
        <v>6683</v>
      </c>
      <c r="H1464" s="29">
        <v>1621566</v>
      </c>
      <c r="I1464" s="11">
        <f t="shared" si="66"/>
        <v>0.94358266426313753</v>
      </c>
      <c r="J1464" s="11">
        <f t="shared" si="67"/>
        <v>3.4610114957577105E-2</v>
      </c>
      <c r="K1464" s="11">
        <f t="shared" si="68"/>
        <v>8.3978132083343517</v>
      </c>
    </row>
    <row r="1465" spans="1:11">
      <c r="A1465" s="16" t="s">
        <v>93</v>
      </c>
      <c r="B1465" s="14" t="s">
        <v>5</v>
      </c>
      <c r="C1465" s="14" t="s">
        <v>9</v>
      </c>
      <c r="D1465" s="22">
        <v>51334824</v>
      </c>
      <c r="E1465" s="1">
        <v>2006</v>
      </c>
      <c r="F1465" s="30"/>
      <c r="G1465" s="29"/>
      <c r="H1465" s="29"/>
      <c r="I1465" s="11">
        <f t="shared" si="66"/>
        <v>0</v>
      </c>
      <c r="J1465" s="11">
        <f t="shared" si="67"/>
        <v>0</v>
      </c>
      <c r="K1465" s="11">
        <f t="shared" si="68"/>
        <v>0</v>
      </c>
    </row>
    <row r="1466" spans="1:11">
      <c r="A1466" s="14" t="s">
        <v>93</v>
      </c>
      <c r="B1466" s="14" t="s">
        <v>5</v>
      </c>
      <c r="C1466" s="14" t="s">
        <v>9</v>
      </c>
      <c r="D1466" s="22">
        <v>52671852</v>
      </c>
      <c r="E1466" s="1">
        <v>2007</v>
      </c>
      <c r="F1466" s="30"/>
      <c r="G1466" s="29"/>
      <c r="H1466" s="29"/>
      <c r="I1466" s="11">
        <f t="shared" si="66"/>
        <v>0</v>
      </c>
      <c r="J1466" s="11">
        <f t="shared" si="67"/>
        <v>0</v>
      </c>
      <c r="K1466" s="11">
        <f t="shared" si="68"/>
        <v>0</v>
      </c>
    </row>
    <row r="1467" spans="1:11">
      <c r="A1467" s="14" t="s">
        <v>93</v>
      </c>
      <c r="B1467" s="14" t="s">
        <v>5</v>
      </c>
      <c r="C1467" s="14" t="s">
        <v>9</v>
      </c>
      <c r="D1467" s="22">
        <v>53648066</v>
      </c>
      <c r="E1467" s="1">
        <v>2008</v>
      </c>
      <c r="F1467" s="30"/>
      <c r="G1467" s="29"/>
      <c r="H1467" s="29"/>
      <c r="I1467" s="11">
        <f t="shared" si="66"/>
        <v>0</v>
      </c>
      <c r="J1467" s="11">
        <f t="shared" si="67"/>
        <v>0</v>
      </c>
      <c r="K1467" s="11">
        <f t="shared" si="68"/>
        <v>0</v>
      </c>
    </row>
    <row r="1468" spans="1:11">
      <c r="A1468" s="14" t="s">
        <v>93</v>
      </c>
      <c r="B1468" s="14" t="s">
        <v>5</v>
      </c>
      <c r="C1468" s="14" t="s">
        <v>9</v>
      </c>
      <c r="D1468" s="22">
        <v>54511909</v>
      </c>
      <c r="E1468" s="1">
        <v>2009</v>
      </c>
      <c r="F1468" s="30"/>
      <c r="G1468" s="29"/>
      <c r="H1468" s="29"/>
      <c r="I1468" s="11">
        <f t="shared" si="66"/>
        <v>0</v>
      </c>
      <c r="J1468" s="11">
        <f t="shared" si="67"/>
        <v>0</v>
      </c>
      <c r="K1468" s="11">
        <f t="shared" si="68"/>
        <v>0</v>
      </c>
    </row>
    <row r="1469" spans="1:11">
      <c r="A1469" s="14" t="s">
        <v>93</v>
      </c>
      <c r="B1469" s="14" t="s">
        <v>5</v>
      </c>
      <c r="C1469" s="14" t="s">
        <v>9</v>
      </c>
      <c r="D1469" s="22">
        <v>55275742</v>
      </c>
      <c r="E1469" s="1">
        <v>2010</v>
      </c>
      <c r="F1469" s="30"/>
      <c r="G1469" s="29"/>
      <c r="H1469" s="29"/>
      <c r="I1469" s="11">
        <f t="shared" si="66"/>
        <v>0</v>
      </c>
      <c r="J1469" s="11">
        <f t="shared" si="67"/>
        <v>0</v>
      </c>
      <c r="K1469" s="11">
        <f t="shared" si="68"/>
        <v>0</v>
      </c>
    </row>
    <row r="1470" spans="1:11">
      <c r="A1470" s="14" t="s">
        <v>93</v>
      </c>
      <c r="B1470" s="14" t="s">
        <v>5</v>
      </c>
      <c r="C1470" s="14" t="s">
        <v>9</v>
      </c>
      <c r="D1470" s="22">
        <v>55952885</v>
      </c>
      <c r="E1470" s="1">
        <v>2011</v>
      </c>
      <c r="F1470" s="30"/>
      <c r="G1470" s="29"/>
      <c r="H1470" s="29"/>
      <c r="I1470" s="11">
        <f t="shared" si="66"/>
        <v>0</v>
      </c>
      <c r="J1470" s="11">
        <f t="shared" si="67"/>
        <v>0</v>
      </c>
      <c r="K1470" s="11">
        <f t="shared" si="68"/>
        <v>0</v>
      </c>
    </row>
    <row r="1471" spans="1:11">
      <c r="A1471" s="14" t="s">
        <v>93</v>
      </c>
      <c r="B1471" s="14" t="s">
        <v>5</v>
      </c>
      <c r="C1471" s="14" t="s">
        <v>9</v>
      </c>
      <c r="D1471" s="22">
        <v>56585142</v>
      </c>
      <c r="E1471" s="1">
        <v>2012</v>
      </c>
      <c r="F1471" s="30"/>
      <c r="G1471" s="29"/>
      <c r="H1471" s="29"/>
      <c r="I1471" s="11">
        <f t="shared" si="66"/>
        <v>0</v>
      </c>
      <c r="J1471" s="11">
        <f t="shared" si="67"/>
        <v>0</v>
      </c>
      <c r="K1471" s="11">
        <f t="shared" si="68"/>
        <v>0</v>
      </c>
    </row>
    <row r="1472" spans="1:11">
      <c r="A1472" s="14" t="s">
        <v>93</v>
      </c>
      <c r="B1472" s="14" t="s">
        <v>5</v>
      </c>
      <c r="C1472" s="14" t="s">
        <v>9</v>
      </c>
      <c r="D1472" s="22">
        <v>57189592</v>
      </c>
      <c r="E1472" s="1">
        <v>2013</v>
      </c>
      <c r="F1472" s="30"/>
      <c r="G1472" s="29"/>
      <c r="H1472" s="29"/>
      <c r="I1472" s="11">
        <f t="shared" si="66"/>
        <v>0</v>
      </c>
      <c r="J1472" s="11">
        <f t="shared" si="67"/>
        <v>0</v>
      </c>
      <c r="K1472" s="11">
        <f t="shared" si="68"/>
        <v>0</v>
      </c>
    </row>
    <row r="1473" spans="1:11">
      <c r="A1473" s="14" t="s">
        <v>93</v>
      </c>
      <c r="B1473" s="14" t="s">
        <v>5</v>
      </c>
      <c r="C1473" s="14" t="s">
        <v>9</v>
      </c>
      <c r="D1473" s="22">
        <v>57717256</v>
      </c>
      <c r="E1473" s="1">
        <v>2014</v>
      </c>
      <c r="F1473" s="30"/>
      <c r="G1473" s="29"/>
      <c r="H1473" s="29"/>
      <c r="I1473" s="11">
        <f t="shared" si="66"/>
        <v>0</v>
      </c>
      <c r="J1473" s="11">
        <f t="shared" si="67"/>
        <v>0</v>
      </c>
      <c r="K1473" s="11">
        <f t="shared" si="68"/>
        <v>0</v>
      </c>
    </row>
    <row r="1474" spans="1:11">
      <c r="A1474" s="14" t="s">
        <v>93</v>
      </c>
      <c r="B1474" s="14" t="s">
        <v>5</v>
      </c>
      <c r="C1474" s="14" t="s">
        <v>9</v>
      </c>
      <c r="D1474" s="22">
        <v>58165971</v>
      </c>
      <c r="E1474" s="1">
        <v>2015</v>
      </c>
      <c r="F1474" s="30"/>
      <c r="G1474" s="29"/>
      <c r="H1474" s="29"/>
      <c r="I1474" s="11">
        <f t="shared" ref="I1474:I1537" si="69">(F1474/D1474)*1000</f>
        <v>0</v>
      </c>
      <c r="J1474" s="11">
        <f t="shared" ref="J1474:J1537" si="70">(G1474/D1474)*1000</f>
        <v>0</v>
      </c>
      <c r="K1474" s="11">
        <f t="shared" ref="K1474:K1537" si="71">(H1474/D1474)*1000</f>
        <v>0</v>
      </c>
    </row>
    <row r="1475" spans="1:11">
      <c r="A1475" s="14" t="s">
        <v>93</v>
      </c>
      <c r="B1475" s="14" t="s">
        <v>5</v>
      </c>
      <c r="C1475" s="14" t="s">
        <v>9</v>
      </c>
      <c r="D1475" s="22">
        <v>58653653</v>
      </c>
      <c r="E1475" s="1">
        <v>2016</v>
      </c>
      <c r="F1475" s="30"/>
      <c r="G1475" s="29"/>
      <c r="H1475" s="29"/>
      <c r="I1475" s="11">
        <f t="shared" si="69"/>
        <v>0</v>
      </c>
      <c r="J1475" s="11">
        <f t="shared" si="70"/>
        <v>0</v>
      </c>
      <c r="K1475" s="11">
        <f t="shared" si="71"/>
        <v>0</v>
      </c>
    </row>
    <row r="1476" spans="1:11">
      <c r="A1476" s="14" t="s">
        <v>93</v>
      </c>
      <c r="B1476" s="14" t="s">
        <v>5</v>
      </c>
      <c r="C1476" s="14" t="s">
        <v>9</v>
      </c>
      <c r="D1476" s="22">
        <v>59181768</v>
      </c>
      <c r="E1476" s="1">
        <v>2017</v>
      </c>
      <c r="F1476" s="30"/>
      <c r="G1476" s="29"/>
      <c r="H1476" s="29"/>
      <c r="I1476" s="11">
        <f t="shared" si="69"/>
        <v>0</v>
      </c>
      <c r="J1476" s="11">
        <f t="shared" si="70"/>
        <v>0</v>
      </c>
      <c r="K1476" s="11">
        <f t="shared" si="71"/>
        <v>0</v>
      </c>
    </row>
    <row r="1477" spans="1:11">
      <c r="A1477" s="14" t="s">
        <v>93</v>
      </c>
      <c r="B1477" s="14" t="s">
        <v>5</v>
      </c>
      <c r="C1477" s="14" t="s">
        <v>9</v>
      </c>
      <c r="D1477" s="22">
        <v>59663966</v>
      </c>
      <c r="E1477" s="1">
        <v>2018</v>
      </c>
      <c r="F1477" s="30"/>
      <c r="G1477" s="29"/>
      <c r="H1477" s="29"/>
      <c r="I1477" s="11">
        <f t="shared" si="69"/>
        <v>0</v>
      </c>
      <c r="J1477" s="11">
        <f t="shared" si="70"/>
        <v>0</v>
      </c>
      <c r="K1477" s="11">
        <f t="shared" si="71"/>
        <v>0</v>
      </c>
    </row>
    <row r="1478" spans="1:11">
      <c r="A1478" s="14" t="s">
        <v>93</v>
      </c>
      <c r="B1478" s="14" t="s">
        <v>5</v>
      </c>
      <c r="C1478" s="14" t="s">
        <v>9</v>
      </c>
      <c r="D1478" s="22">
        <v>60127389</v>
      </c>
      <c r="E1478" s="1">
        <v>2019</v>
      </c>
      <c r="F1478" s="30"/>
      <c r="G1478" s="29"/>
      <c r="H1478" s="29"/>
      <c r="I1478" s="11">
        <f t="shared" si="69"/>
        <v>0</v>
      </c>
      <c r="J1478" s="11">
        <f t="shared" si="70"/>
        <v>0</v>
      </c>
      <c r="K1478" s="11">
        <f t="shared" si="71"/>
        <v>0</v>
      </c>
    </row>
    <row r="1479" spans="1:11">
      <c r="A1479" s="14" t="s">
        <v>93</v>
      </c>
      <c r="B1479" s="14" t="s">
        <v>5</v>
      </c>
      <c r="C1479" s="14" t="s">
        <v>9</v>
      </c>
      <c r="D1479" s="22">
        <v>60526092</v>
      </c>
      <c r="E1479" s="1">
        <v>2020</v>
      </c>
      <c r="F1479" s="30">
        <v>36158</v>
      </c>
      <c r="G1479" s="29">
        <v>4727</v>
      </c>
      <c r="H1479" s="29">
        <v>585548</v>
      </c>
      <c r="I1479" s="11">
        <f t="shared" si="69"/>
        <v>0.59739525228227197</v>
      </c>
      <c r="J1479" s="11">
        <f t="shared" si="70"/>
        <v>7.8098549630463504E-2</v>
      </c>
      <c r="K1479" s="11">
        <f t="shared" si="71"/>
        <v>9.674307074046677</v>
      </c>
    </row>
    <row r="1480" spans="1:11">
      <c r="A1480" s="14" t="s">
        <v>93</v>
      </c>
      <c r="B1480" s="14" t="s">
        <v>5</v>
      </c>
      <c r="C1480" s="14" t="s">
        <v>9</v>
      </c>
      <c r="D1480" s="22">
        <v>61073582</v>
      </c>
      <c r="E1480" s="1">
        <v>2021</v>
      </c>
      <c r="F1480" s="30"/>
      <c r="G1480" s="29"/>
      <c r="H1480" s="29"/>
      <c r="I1480" s="11">
        <f t="shared" si="69"/>
        <v>0</v>
      </c>
      <c r="J1480" s="11">
        <f t="shared" si="70"/>
        <v>0</v>
      </c>
      <c r="K1480" s="11">
        <f t="shared" si="71"/>
        <v>0</v>
      </c>
    </row>
    <row r="1481" spans="1:11">
      <c r="A1481" s="14" t="s">
        <v>93</v>
      </c>
      <c r="B1481" s="14" t="s">
        <v>5</v>
      </c>
      <c r="C1481" s="14" t="s">
        <v>9</v>
      </c>
      <c r="D1481" s="22">
        <v>61905803</v>
      </c>
      <c r="E1481" s="1">
        <v>2022</v>
      </c>
      <c r="F1481" s="30"/>
      <c r="G1481" s="29"/>
      <c r="H1481" s="29"/>
      <c r="I1481" s="11">
        <f t="shared" si="69"/>
        <v>0</v>
      </c>
      <c r="J1481" s="11">
        <f t="shared" si="70"/>
        <v>0</v>
      </c>
      <c r="K1481" s="11">
        <f t="shared" si="71"/>
        <v>0</v>
      </c>
    </row>
    <row r="1482" spans="1:11">
      <c r="A1482" s="14" t="s">
        <v>93</v>
      </c>
      <c r="B1482" s="14" t="s">
        <v>5</v>
      </c>
      <c r="C1482" s="14" t="s">
        <v>9</v>
      </c>
      <c r="D1482" s="22">
        <v>62742120</v>
      </c>
      <c r="E1482" s="1">
        <v>2023</v>
      </c>
      <c r="F1482" s="30"/>
      <c r="G1482" s="29"/>
      <c r="H1482" s="29"/>
      <c r="I1482" s="11">
        <f t="shared" si="69"/>
        <v>0</v>
      </c>
      <c r="J1482" s="11">
        <f t="shared" si="70"/>
        <v>0</v>
      </c>
      <c r="K1482" s="11">
        <f t="shared" si="71"/>
        <v>0</v>
      </c>
    </row>
    <row r="1483" spans="1:11">
      <c r="A1483" s="14" t="s">
        <v>93</v>
      </c>
      <c r="B1483" s="14" t="s">
        <v>5</v>
      </c>
      <c r="C1483" s="14" t="s">
        <v>9</v>
      </c>
      <c r="D1483" s="22">
        <v>63475136</v>
      </c>
      <c r="E1483" s="1">
        <v>2024</v>
      </c>
      <c r="F1483" s="30"/>
      <c r="G1483" s="29"/>
      <c r="H1483" s="29"/>
      <c r="I1483" s="11">
        <f t="shared" si="69"/>
        <v>0</v>
      </c>
      <c r="J1483" s="11">
        <f t="shared" si="70"/>
        <v>0</v>
      </c>
      <c r="K1483" s="11">
        <f t="shared" si="71"/>
        <v>0</v>
      </c>
    </row>
    <row r="1484" spans="1:11">
      <c r="A1484" s="16" t="s">
        <v>94</v>
      </c>
      <c r="B1484" s="14" t="s">
        <v>5</v>
      </c>
      <c r="C1484" s="14" t="s">
        <v>9</v>
      </c>
      <c r="D1484" s="22">
        <v>15643329</v>
      </c>
      <c r="E1484" s="1">
        <v>2006</v>
      </c>
      <c r="F1484" s="30">
        <v>3842</v>
      </c>
      <c r="G1484" s="29"/>
      <c r="H1484" s="29">
        <v>32019</v>
      </c>
      <c r="I1484" s="11">
        <f t="shared" si="69"/>
        <v>0.24559989756656017</v>
      </c>
      <c r="J1484" s="11">
        <f t="shared" si="70"/>
        <v>0</v>
      </c>
      <c r="K1484" s="11">
        <f t="shared" si="71"/>
        <v>2.04681497141689</v>
      </c>
    </row>
    <row r="1485" spans="1:11">
      <c r="A1485" s="14" t="s">
        <v>94</v>
      </c>
      <c r="B1485" s="14" t="s">
        <v>5</v>
      </c>
      <c r="C1485" s="14" t="s">
        <v>9</v>
      </c>
      <c r="D1485" s="22">
        <v>15601072</v>
      </c>
      <c r="E1485" s="1">
        <v>2007</v>
      </c>
      <c r="F1485" s="30">
        <v>3585</v>
      </c>
      <c r="G1485" s="29"/>
      <c r="H1485" s="29">
        <v>35527</v>
      </c>
      <c r="I1485" s="11">
        <f t="shared" si="69"/>
        <v>0.22979190147959064</v>
      </c>
      <c r="J1485" s="11">
        <f t="shared" si="70"/>
        <v>0</v>
      </c>
      <c r="K1485" s="11">
        <f t="shared" si="71"/>
        <v>2.2772153093069503</v>
      </c>
    </row>
    <row r="1486" spans="1:11">
      <c r="A1486" s="14" t="s">
        <v>94</v>
      </c>
      <c r="B1486" s="14" t="s">
        <v>5</v>
      </c>
      <c r="C1486" s="14" t="s">
        <v>9</v>
      </c>
      <c r="D1486" s="22">
        <v>16003389</v>
      </c>
      <c r="E1486" s="1">
        <v>2008</v>
      </c>
      <c r="F1486" s="30">
        <v>5381</v>
      </c>
      <c r="G1486" s="29"/>
      <c r="H1486" s="29">
        <v>40820</v>
      </c>
      <c r="I1486" s="11">
        <f t="shared" si="69"/>
        <v>0.33624127989390246</v>
      </c>
      <c r="J1486" s="11">
        <f t="shared" si="70"/>
        <v>0</v>
      </c>
      <c r="K1486" s="11">
        <f t="shared" si="71"/>
        <v>2.5507097277957809</v>
      </c>
    </row>
    <row r="1487" spans="1:11">
      <c r="A1487" s="14" t="s">
        <v>94</v>
      </c>
      <c r="B1487" s="14" t="s">
        <v>5</v>
      </c>
      <c r="C1487" s="14" t="s">
        <v>9</v>
      </c>
      <c r="D1487" s="22">
        <v>16688356</v>
      </c>
      <c r="E1487" s="1">
        <v>2009</v>
      </c>
      <c r="F1487" s="30">
        <v>4786</v>
      </c>
      <c r="G1487" s="29"/>
      <c r="H1487" s="29">
        <v>45527</v>
      </c>
      <c r="I1487" s="11">
        <f t="shared" si="69"/>
        <v>0.28678678714667882</v>
      </c>
      <c r="J1487" s="11">
        <f t="shared" si="70"/>
        <v>0</v>
      </c>
      <c r="K1487" s="11">
        <f t="shared" si="71"/>
        <v>2.7280697990862612</v>
      </c>
    </row>
    <row r="1488" spans="1:11">
      <c r="A1488" s="14" t="s">
        <v>94</v>
      </c>
      <c r="B1488" s="14" t="s">
        <v>5</v>
      </c>
      <c r="C1488" s="14" t="s">
        <v>9</v>
      </c>
      <c r="D1488" s="22">
        <v>17310396</v>
      </c>
      <c r="E1488" s="1">
        <v>2010</v>
      </c>
      <c r="F1488" s="30">
        <v>2603</v>
      </c>
      <c r="G1488" s="29"/>
      <c r="H1488" s="29">
        <v>48059</v>
      </c>
      <c r="I1488" s="11">
        <f t="shared" si="69"/>
        <v>0.15037206543397391</v>
      </c>
      <c r="J1488" s="11">
        <f t="shared" si="70"/>
        <v>0</v>
      </c>
      <c r="K1488" s="11">
        <f t="shared" si="71"/>
        <v>2.7763085258130431</v>
      </c>
    </row>
    <row r="1489" spans="1:11">
      <c r="A1489" s="14" t="s">
        <v>94</v>
      </c>
      <c r="B1489" s="14" t="s">
        <v>5</v>
      </c>
      <c r="C1489" s="14" t="s">
        <v>9</v>
      </c>
      <c r="D1489" s="22">
        <v>17984666</v>
      </c>
      <c r="E1489" s="1">
        <v>2011</v>
      </c>
      <c r="F1489" s="30">
        <v>2017</v>
      </c>
      <c r="G1489" s="29"/>
      <c r="H1489" s="29">
        <v>50068</v>
      </c>
      <c r="I1489" s="11">
        <f t="shared" si="69"/>
        <v>0.1121510958279681</v>
      </c>
      <c r="J1489" s="11">
        <f t="shared" si="70"/>
        <v>0</v>
      </c>
      <c r="K1489" s="11">
        <f t="shared" si="71"/>
        <v>2.7839271521639599</v>
      </c>
    </row>
    <row r="1490" spans="1:11">
      <c r="A1490" s="14" t="s">
        <v>94</v>
      </c>
      <c r="B1490" s="14" t="s">
        <v>5</v>
      </c>
      <c r="C1490" s="14" t="s">
        <v>9</v>
      </c>
      <c r="D1490" s="22">
        <v>18863929</v>
      </c>
      <c r="E1490" s="1">
        <v>2012</v>
      </c>
      <c r="F1490" s="30">
        <v>2529</v>
      </c>
      <c r="G1490" s="29"/>
      <c r="H1490" s="29">
        <v>52476</v>
      </c>
      <c r="I1490" s="11">
        <f t="shared" si="69"/>
        <v>0.13406539008920146</v>
      </c>
      <c r="J1490" s="11">
        <f t="shared" si="70"/>
        <v>0</v>
      </c>
      <c r="K1490" s="11">
        <f t="shared" si="71"/>
        <v>2.7818170859315683</v>
      </c>
    </row>
    <row r="1491" spans="1:11">
      <c r="A1491" s="14" t="s">
        <v>94</v>
      </c>
      <c r="B1491" s="14" t="s">
        <v>5</v>
      </c>
      <c r="C1491" s="14" t="s">
        <v>9</v>
      </c>
      <c r="D1491" s="22">
        <v>19825847</v>
      </c>
      <c r="E1491" s="1">
        <v>2013</v>
      </c>
      <c r="F1491" s="30">
        <v>3140</v>
      </c>
      <c r="G1491" s="29"/>
      <c r="H1491" s="29">
        <v>55520</v>
      </c>
      <c r="I1491" s="11">
        <f t="shared" si="69"/>
        <v>0.15837910985593706</v>
      </c>
      <c r="J1491" s="11">
        <f t="shared" si="70"/>
        <v>0</v>
      </c>
      <c r="K1491" s="11">
        <f t="shared" si="71"/>
        <v>2.8003847704463771</v>
      </c>
    </row>
    <row r="1492" spans="1:11">
      <c r="A1492" s="14" t="s">
        <v>94</v>
      </c>
      <c r="B1492" s="14" t="s">
        <v>5</v>
      </c>
      <c r="C1492" s="14" t="s">
        <v>9</v>
      </c>
      <c r="D1492" s="22">
        <v>20599443</v>
      </c>
      <c r="E1492" s="1">
        <v>2014</v>
      </c>
      <c r="F1492" s="30">
        <v>1996</v>
      </c>
      <c r="G1492" s="29"/>
      <c r="H1492" s="29">
        <v>57478</v>
      </c>
      <c r="I1492" s="11">
        <f t="shared" si="69"/>
        <v>9.6895823833683267E-2</v>
      </c>
      <c r="J1492" s="11">
        <f t="shared" si="70"/>
        <v>0</v>
      </c>
      <c r="K1492" s="11">
        <f t="shared" si="71"/>
        <v>2.7902696203970172</v>
      </c>
    </row>
    <row r="1493" spans="1:11">
      <c r="A1493" s="14" t="s">
        <v>94</v>
      </c>
      <c r="B1493" s="14" t="s">
        <v>5</v>
      </c>
      <c r="C1493" s="14" t="s">
        <v>9</v>
      </c>
      <c r="D1493" s="22">
        <v>21251165</v>
      </c>
      <c r="E1493" s="1">
        <v>2015</v>
      </c>
      <c r="F1493" s="30">
        <v>1841</v>
      </c>
      <c r="G1493" s="29"/>
      <c r="H1493" s="29">
        <v>59279</v>
      </c>
      <c r="I1493" s="11">
        <f t="shared" si="69"/>
        <v>8.6630544725430345E-2</v>
      </c>
      <c r="J1493" s="11">
        <f t="shared" si="70"/>
        <v>0</v>
      </c>
      <c r="K1493" s="11">
        <f t="shared" si="71"/>
        <v>2.7894470726663689</v>
      </c>
    </row>
    <row r="1494" spans="1:11">
      <c r="A1494" s="14" t="s">
        <v>94</v>
      </c>
      <c r="B1494" s="14" t="s">
        <v>5</v>
      </c>
      <c r="C1494" s="14" t="s">
        <v>9</v>
      </c>
      <c r="D1494" s="22">
        <v>21865053</v>
      </c>
      <c r="E1494" s="1">
        <v>2016</v>
      </c>
      <c r="F1494" s="30">
        <v>2054</v>
      </c>
      <c r="G1494" s="29"/>
      <c r="H1494" s="29">
        <v>61299</v>
      </c>
      <c r="I1494" s="11">
        <f t="shared" si="69"/>
        <v>9.3939859189913696E-2</v>
      </c>
      <c r="J1494" s="11">
        <f t="shared" si="70"/>
        <v>0</v>
      </c>
      <c r="K1494" s="11">
        <f t="shared" si="71"/>
        <v>2.8035148142563386</v>
      </c>
    </row>
    <row r="1495" spans="1:11">
      <c r="A1495" s="14" t="s">
        <v>94</v>
      </c>
      <c r="B1495" s="14" t="s">
        <v>5</v>
      </c>
      <c r="C1495" s="14" t="s">
        <v>9</v>
      </c>
      <c r="D1495" s="22">
        <v>22470795</v>
      </c>
      <c r="E1495" s="1">
        <v>2017</v>
      </c>
      <c r="F1495" s="30">
        <v>2826</v>
      </c>
      <c r="G1495" s="29"/>
      <c r="H1495" s="29"/>
      <c r="I1495" s="11">
        <f t="shared" si="69"/>
        <v>0.12576324068641098</v>
      </c>
      <c r="J1495" s="11">
        <f t="shared" si="70"/>
        <v>0</v>
      </c>
      <c r="K1495" s="11">
        <f t="shared" si="71"/>
        <v>0</v>
      </c>
    </row>
    <row r="1496" spans="1:11">
      <c r="A1496" s="14" t="s">
        <v>94</v>
      </c>
      <c r="B1496" s="14" t="s">
        <v>5</v>
      </c>
      <c r="C1496" s="14" t="s">
        <v>9</v>
      </c>
      <c r="D1496" s="22">
        <v>23127004</v>
      </c>
      <c r="E1496" s="1">
        <v>2018</v>
      </c>
      <c r="F1496" s="30">
        <v>2398</v>
      </c>
      <c r="G1496" s="29"/>
      <c r="H1496" s="29"/>
      <c r="I1496" s="11">
        <f t="shared" si="69"/>
        <v>0.10368831172425101</v>
      </c>
      <c r="J1496" s="11">
        <f t="shared" si="70"/>
        <v>0</v>
      </c>
      <c r="K1496" s="11">
        <f t="shared" si="71"/>
        <v>0</v>
      </c>
    </row>
    <row r="1497" spans="1:11">
      <c r="A1497" s="14" t="s">
        <v>94</v>
      </c>
      <c r="B1497" s="14" t="s">
        <v>5</v>
      </c>
      <c r="C1497" s="14" t="s">
        <v>9</v>
      </c>
      <c r="D1497" s="22">
        <v>23797416</v>
      </c>
      <c r="E1497" s="1">
        <v>2019</v>
      </c>
      <c r="F1497" s="30">
        <v>2547</v>
      </c>
      <c r="G1497" s="29"/>
      <c r="H1497" s="29"/>
      <c r="I1497" s="11">
        <f t="shared" si="69"/>
        <v>0.10702842695190098</v>
      </c>
      <c r="J1497" s="11">
        <f t="shared" si="70"/>
        <v>0</v>
      </c>
      <c r="K1497" s="11">
        <f t="shared" si="71"/>
        <v>0</v>
      </c>
    </row>
    <row r="1498" spans="1:11">
      <c r="A1498" s="14" t="s">
        <v>94</v>
      </c>
      <c r="B1498" s="14" t="s">
        <v>5</v>
      </c>
      <c r="C1498" s="14" t="s">
        <v>9</v>
      </c>
      <c r="D1498" s="22">
        <v>24488669</v>
      </c>
      <c r="E1498" s="1">
        <v>2020</v>
      </c>
      <c r="F1498" s="30">
        <v>1984</v>
      </c>
      <c r="G1498" s="29"/>
      <c r="H1498" s="29"/>
      <c r="I1498" s="11">
        <f t="shared" si="69"/>
        <v>8.1017061400927917E-2</v>
      </c>
      <c r="J1498" s="11">
        <f t="shared" si="70"/>
        <v>0</v>
      </c>
      <c r="K1498" s="11">
        <f t="shared" si="71"/>
        <v>0</v>
      </c>
    </row>
    <row r="1499" spans="1:11">
      <c r="A1499" s="14" t="s">
        <v>94</v>
      </c>
      <c r="B1499" s="14" t="s">
        <v>5</v>
      </c>
      <c r="C1499" s="14" t="s">
        <v>9</v>
      </c>
      <c r="D1499" s="22">
        <v>25221090</v>
      </c>
      <c r="E1499" s="1">
        <v>2021</v>
      </c>
      <c r="F1499" s="30">
        <v>2437</v>
      </c>
      <c r="G1499" s="29"/>
      <c r="H1499" s="29"/>
      <c r="I1499" s="11">
        <f t="shared" si="69"/>
        <v>9.6625482879605915E-2</v>
      </c>
      <c r="J1499" s="11">
        <f t="shared" si="70"/>
        <v>0</v>
      </c>
      <c r="K1499" s="11">
        <f t="shared" si="71"/>
        <v>0</v>
      </c>
    </row>
    <row r="1500" spans="1:11">
      <c r="A1500" s="14" t="s">
        <v>94</v>
      </c>
      <c r="B1500" s="14" t="s">
        <v>5</v>
      </c>
      <c r="C1500" s="14" t="s">
        <v>9</v>
      </c>
      <c r="D1500" s="22">
        <v>26008388</v>
      </c>
      <c r="E1500" s="1">
        <v>2022</v>
      </c>
      <c r="F1500" s="30">
        <v>3037</v>
      </c>
      <c r="G1500" s="29"/>
      <c r="H1500" s="29"/>
      <c r="I1500" s="11">
        <f t="shared" si="69"/>
        <v>0.11677002050261631</v>
      </c>
      <c r="J1500" s="11">
        <f t="shared" si="70"/>
        <v>0</v>
      </c>
      <c r="K1500" s="11">
        <f t="shared" si="71"/>
        <v>0</v>
      </c>
    </row>
    <row r="1501" spans="1:11">
      <c r="A1501" s="14" t="s">
        <v>94</v>
      </c>
      <c r="B1501" s="14" t="s">
        <v>5</v>
      </c>
      <c r="C1501" s="14" t="s">
        <v>9</v>
      </c>
      <c r="D1501" s="22">
        <v>26824423</v>
      </c>
      <c r="E1501" s="1">
        <v>2023</v>
      </c>
      <c r="F1501" s="30"/>
      <c r="G1501" s="29"/>
      <c r="H1501" s="29"/>
      <c r="I1501" s="11">
        <f t="shared" si="69"/>
        <v>0</v>
      </c>
      <c r="J1501" s="11">
        <f t="shared" si="70"/>
        <v>0</v>
      </c>
      <c r="K1501" s="11">
        <f t="shared" si="71"/>
        <v>0</v>
      </c>
    </row>
    <row r="1502" spans="1:11">
      <c r="A1502" s="14" t="s">
        <v>94</v>
      </c>
      <c r="B1502" s="14" t="s">
        <v>5</v>
      </c>
      <c r="C1502" s="14" t="s">
        <v>9</v>
      </c>
      <c r="D1502" s="22">
        <v>27627172</v>
      </c>
      <c r="E1502" s="1">
        <v>2024</v>
      </c>
      <c r="F1502" s="30"/>
      <c r="G1502" s="29"/>
      <c r="H1502" s="29"/>
      <c r="I1502" s="11">
        <f t="shared" si="69"/>
        <v>0</v>
      </c>
      <c r="J1502" s="11">
        <f t="shared" si="70"/>
        <v>0</v>
      </c>
      <c r="K1502" s="11">
        <f t="shared" si="71"/>
        <v>0</v>
      </c>
    </row>
    <row r="1503" spans="1:11">
      <c r="A1503" s="16" t="s">
        <v>95</v>
      </c>
      <c r="B1503" s="14" t="s">
        <v>8</v>
      </c>
      <c r="C1503" s="14" t="s">
        <v>16</v>
      </c>
      <c r="D1503" s="22">
        <v>2937782</v>
      </c>
      <c r="E1503" s="1">
        <v>2006</v>
      </c>
      <c r="F1503" s="30">
        <v>19075</v>
      </c>
      <c r="G1503" s="29">
        <v>10140</v>
      </c>
      <c r="H1503" s="29">
        <v>167574</v>
      </c>
      <c r="I1503" s="11">
        <f t="shared" si="69"/>
        <v>6.4929936938819832</v>
      </c>
      <c r="J1503" s="11">
        <f t="shared" si="70"/>
        <v>3.451583541597028</v>
      </c>
      <c r="K1503" s="11">
        <f t="shared" si="71"/>
        <v>57.040992149859996</v>
      </c>
    </row>
    <row r="1504" spans="1:11">
      <c r="A1504" s="14" t="s">
        <v>95</v>
      </c>
      <c r="B1504" s="14" t="s">
        <v>8</v>
      </c>
      <c r="C1504" s="14" t="s">
        <v>16</v>
      </c>
      <c r="D1504" s="22">
        <v>3031842</v>
      </c>
      <c r="E1504" s="1">
        <v>2007</v>
      </c>
      <c r="F1504" s="30">
        <v>18526</v>
      </c>
      <c r="G1504" s="29">
        <v>9333</v>
      </c>
      <c r="H1504" s="29">
        <v>177513</v>
      </c>
      <c r="I1504" s="11">
        <f t="shared" si="69"/>
        <v>6.1104767332862329</v>
      </c>
      <c r="J1504" s="11">
        <f t="shared" si="70"/>
        <v>3.0783266410320858</v>
      </c>
      <c r="K1504" s="11">
        <f t="shared" si="71"/>
        <v>58.549555022986027</v>
      </c>
    </row>
    <row r="1505" spans="1:11">
      <c r="A1505" s="14" t="s">
        <v>95</v>
      </c>
      <c r="B1505" s="14" t="s">
        <v>8</v>
      </c>
      <c r="C1505" s="14" t="s">
        <v>16</v>
      </c>
      <c r="D1505" s="22">
        <v>3084371</v>
      </c>
      <c r="E1505" s="1">
        <v>2008</v>
      </c>
      <c r="F1505" s="30">
        <v>14590</v>
      </c>
      <c r="G1505" s="29">
        <v>11650</v>
      </c>
      <c r="H1505" s="29">
        <v>180668</v>
      </c>
      <c r="I1505" s="11">
        <f t="shared" si="69"/>
        <v>4.7302999541883901</v>
      </c>
      <c r="J1505" s="11">
        <f t="shared" si="70"/>
        <v>3.7771072286699625</v>
      </c>
      <c r="K1505" s="11">
        <f t="shared" si="71"/>
        <v>58.57531405917122</v>
      </c>
    </row>
    <row r="1506" spans="1:11">
      <c r="A1506" s="14" t="s">
        <v>95</v>
      </c>
      <c r="B1506" s="14" t="s">
        <v>8</v>
      </c>
      <c r="C1506" s="14" t="s">
        <v>16</v>
      </c>
      <c r="D1506" s="22">
        <v>3092078</v>
      </c>
      <c r="E1506" s="1">
        <v>2009</v>
      </c>
      <c r="F1506" s="30">
        <v>13145</v>
      </c>
      <c r="G1506" s="29">
        <v>12513</v>
      </c>
      <c r="H1506" s="29">
        <v>181307</v>
      </c>
      <c r="I1506" s="11">
        <f t="shared" si="69"/>
        <v>4.2511864189713204</v>
      </c>
      <c r="J1506" s="11">
        <f t="shared" si="70"/>
        <v>4.0467931274696172</v>
      </c>
      <c r="K1506" s="11">
        <f t="shared" si="71"/>
        <v>58.635972313764398</v>
      </c>
    </row>
    <row r="1507" spans="1:11">
      <c r="A1507" s="14" t="s">
        <v>95</v>
      </c>
      <c r="B1507" s="14" t="s">
        <v>8</v>
      </c>
      <c r="C1507" s="14" t="s">
        <v>16</v>
      </c>
      <c r="D1507" s="22">
        <v>3079628</v>
      </c>
      <c r="E1507" s="1">
        <v>2010</v>
      </c>
      <c r="F1507" s="30">
        <v>13793</v>
      </c>
      <c r="G1507" s="29">
        <v>13399</v>
      </c>
      <c r="H1507" s="29">
        <v>181681</v>
      </c>
      <c r="I1507" s="11">
        <f t="shared" si="69"/>
        <v>4.4787876977349219</v>
      </c>
      <c r="J1507" s="11">
        <f t="shared" si="70"/>
        <v>4.3508501676176472</v>
      </c>
      <c r="K1507" s="11">
        <f t="shared" si="71"/>
        <v>58.99446296760518</v>
      </c>
    </row>
    <row r="1508" spans="1:11">
      <c r="A1508" s="14" t="s">
        <v>95</v>
      </c>
      <c r="B1508" s="14" t="s">
        <v>8</v>
      </c>
      <c r="C1508" s="14" t="s">
        <v>16</v>
      </c>
      <c r="D1508" s="22">
        <v>3065296</v>
      </c>
      <c r="E1508" s="1">
        <v>2011</v>
      </c>
      <c r="F1508" s="30">
        <v>14322</v>
      </c>
      <c r="G1508" s="29">
        <v>15023</v>
      </c>
      <c r="H1508" s="29">
        <v>181055</v>
      </c>
      <c r="I1508" s="11">
        <f t="shared" si="69"/>
        <v>4.6723057088124609</v>
      </c>
      <c r="J1508" s="11">
        <f t="shared" si="70"/>
        <v>4.9009948794504679</v>
      </c>
      <c r="K1508" s="11">
        <f t="shared" si="71"/>
        <v>59.066073879977658</v>
      </c>
    </row>
    <row r="1509" spans="1:11">
      <c r="A1509" s="14" t="s">
        <v>95</v>
      </c>
      <c r="B1509" s="14" t="s">
        <v>8</v>
      </c>
      <c r="C1509" s="14" t="s">
        <v>16</v>
      </c>
      <c r="D1509" s="22">
        <v>3055418</v>
      </c>
      <c r="E1509" s="1">
        <v>2012</v>
      </c>
      <c r="F1509" s="30">
        <v>13774</v>
      </c>
      <c r="G1509" s="29">
        <v>14049</v>
      </c>
      <c r="H1509" s="29">
        <v>180347</v>
      </c>
      <c r="I1509" s="11">
        <f t="shared" si="69"/>
        <v>4.5080574900062773</v>
      </c>
      <c r="J1509" s="11">
        <f t="shared" si="70"/>
        <v>4.5980615418250466</v>
      </c>
      <c r="K1509" s="11">
        <f t="shared" si="71"/>
        <v>59.025311757671126</v>
      </c>
    </row>
    <row r="1510" spans="1:11">
      <c r="A1510" s="14" t="s">
        <v>95</v>
      </c>
      <c r="B1510" s="14" t="s">
        <v>8</v>
      </c>
      <c r="C1510" s="14" t="s">
        <v>16</v>
      </c>
      <c r="D1510" s="22">
        <v>3054080</v>
      </c>
      <c r="E1510" s="1">
        <v>2013</v>
      </c>
      <c r="F1510" s="30">
        <v>15326</v>
      </c>
      <c r="G1510" s="29">
        <v>13583</v>
      </c>
      <c r="H1510" s="29">
        <v>182815</v>
      </c>
      <c r="I1510" s="11">
        <f t="shared" si="69"/>
        <v>5.0182051550712492</v>
      </c>
      <c r="J1510" s="11">
        <f t="shared" si="70"/>
        <v>4.4474931894383909</v>
      </c>
      <c r="K1510" s="11">
        <f t="shared" si="71"/>
        <v>59.859270222129084</v>
      </c>
    </row>
    <row r="1511" spans="1:11">
      <c r="A1511" s="14" t="s">
        <v>95</v>
      </c>
      <c r="B1511" s="14" t="s">
        <v>8</v>
      </c>
      <c r="C1511" s="14" t="s">
        <v>16</v>
      </c>
      <c r="D1511" s="22">
        <v>3063367</v>
      </c>
      <c r="E1511" s="1">
        <v>2014</v>
      </c>
      <c r="F1511" s="30">
        <v>17547</v>
      </c>
      <c r="G1511" s="29">
        <v>13006</v>
      </c>
      <c r="H1511" s="29">
        <v>188009</v>
      </c>
      <c r="I1511" s="11">
        <f t="shared" si="69"/>
        <v>5.7280110414455727</v>
      </c>
      <c r="J1511" s="11">
        <f t="shared" si="70"/>
        <v>4.2456551892084757</v>
      </c>
      <c r="K1511" s="11">
        <f t="shared" si="71"/>
        <v>61.373318965700165</v>
      </c>
    </row>
    <row r="1512" spans="1:11">
      <c r="A1512" s="14" t="s">
        <v>95</v>
      </c>
      <c r="B1512" s="14" t="s">
        <v>8</v>
      </c>
      <c r="C1512" s="14" t="s">
        <v>16</v>
      </c>
      <c r="D1512" s="22">
        <v>3083156</v>
      </c>
      <c r="E1512" s="1">
        <v>2015</v>
      </c>
      <c r="F1512" s="30">
        <v>19207</v>
      </c>
      <c r="G1512" s="29">
        <v>9128</v>
      </c>
      <c r="H1512" s="29">
        <v>196585</v>
      </c>
      <c r="I1512" s="11">
        <f t="shared" si="69"/>
        <v>6.2296555866780663</v>
      </c>
      <c r="J1512" s="11">
        <f t="shared" si="70"/>
        <v>2.9606027070962351</v>
      </c>
      <c r="K1512" s="11">
        <f t="shared" si="71"/>
        <v>63.760964414385782</v>
      </c>
    </row>
    <row r="1513" spans="1:11">
      <c r="A1513" s="14" t="s">
        <v>95</v>
      </c>
      <c r="B1513" s="14" t="s">
        <v>8</v>
      </c>
      <c r="C1513" s="14" t="s">
        <v>16</v>
      </c>
      <c r="D1513" s="22">
        <v>3117425</v>
      </c>
      <c r="E1513" s="1">
        <v>2016</v>
      </c>
      <c r="F1513" s="30">
        <v>20754</v>
      </c>
      <c r="G1513" s="29">
        <v>15221</v>
      </c>
      <c r="H1513" s="29">
        <v>203111</v>
      </c>
      <c r="I1513" s="11">
        <f t="shared" si="69"/>
        <v>6.6574175802144397</v>
      </c>
      <c r="J1513" s="11">
        <f t="shared" si="70"/>
        <v>4.8825553140813334</v>
      </c>
      <c r="K1513" s="11">
        <f t="shared" si="71"/>
        <v>65.153451967569382</v>
      </c>
    </row>
    <row r="1514" spans="1:11">
      <c r="A1514" s="14" t="s">
        <v>95</v>
      </c>
      <c r="B1514" s="14" t="s">
        <v>8</v>
      </c>
      <c r="C1514" s="14" t="s">
        <v>16</v>
      </c>
      <c r="D1514" s="22">
        <v>3156397</v>
      </c>
      <c r="E1514" s="1">
        <v>2017</v>
      </c>
      <c r="F1514" s="30">
        <v>22048</v>
      </c>
      <c r="G1514" s="29">
        <v>12748</v>
      </c>
      <c r="H1514" s="29">
        <v>213011</v>
      </c>
      <c r="I1514" s="11">
        <f t="shared" si="69"/>
        <v>6.9851796209412189</v>
      </c>
      <c r="J1514" s="11">
        <f t="shared" si="70"/>
        <v>4.0387821937481245</v>
      </c>
      <c r="K1514" s="11">
        <f t="shared" si="71"/>
        <v>67.485490576755709</v>
      </c>
    </row>
    <row r="1515" spans="1:11">
      <c r="A1515" s="14" t="s">
        <v>95</v>
      </c>
      <c r="B1515" s="14" t="s">
        <v>8</v>
      </c>
      <c r="C1515" s="14" t="s">
        <v>16</v>
      </c>
      <c r="D1515" s="22">
        <v>3200720</v>
      </c>
      <c r="E1515" s="1">
        <v>2018</v>
      </c>
      <c r="F1515" s="30">
        <v>22217</v>
      </c>
      <c r="G1515" s="29">
        <v>15138</v>
      </c>
      <c r="H1515" s="29">
        <v>221092</v>
      </c>
      <c r="I1515" s="11">
        <f t="shared" si="69"/>
        <v>6.9412507185883179</v>
      </c>
      <c r="J1515" s="11">
        <f t="shared" si="70"/>
        <v>4.7295608488090179</v>
      </c>
      <c r="K1515" s="11">
        <f t="shared" si="71"/>
        <v>69.075707965707721</v>
      </c>
    </row>
    <row r="1516" spans="1:11">
      <c r="A1516" s="14" t="s">
        <v>95</v>
      </c>
      <c r="B1516" s="14" t="s">
        <v>8</v>
      </c>
      <c r="C1516" s="14" t="s">
        <v>16</v>
      </c>
      <c r="D1516" s="22">
        <v>3251795</v>
      </c>
      <c r="E1516" s="1">
        <v>2019</v>
      </c>
      <c r="F1516" s="30">
        <v>22561</v>
      </c>
      <c r="G1516" s="29">
        <v>13233</v>
      </c>
      <c r="H1516" s="29">
        <v>231232</v>
      </c>
      <c r="I1516" s="11">
        <f t="shared" si="69"/>
        <v>6.9380142352147045</v>
      </c>
      <c r="J1516" s="11">
        <f t="shared" si="70"/>
        <v>4.0694447220688881</v>
      </c>
      <c r="K1516" s="11">
        <f t="shared" si="71"/>
        <v>71.109033626043455</v>
      </c>
    </row>
    <row r="1517" spans="1:11">
      <c r="A1517" s="14" t="s">
        <v>95</v>
      </c>
      <c r="B1517" s="14" t="s">
        <v>8</v>
      </c>
      <c r="C1517" s="14" t="s">
        <v>16</v>
      </c>
      <c r="D1517" s="22">
        <v>3292799</v>
      </c>
      <c r="E1517" s="1">
        <v>2020</v>
      </c>
      <c r="F1517" s="30">
        <v>21679</v>
      </c>
      <c r="G1517" s="29">
        <v>6745</v>
      </c>
      <c r="H1517" s="29">
        <v>249518</v>
      </c>
      <c r="I1517" s="11">
        <f t="shared" si="69"/>
        <v>6.5837605028427184</v>
      </c>
      <c r="J1517" s="11">
        <f t="shared" si="70"/>
        <v>2.0484092712613191</v>
      </c>
      <c r="K1517" s="11">
        <f t="shared" si="71"/>
        <v>75.776869465764534</v>
      </c>
    </row>
    <row r="1518" spans="1:11">
      <c r="A1518" s="14" t="s">
        <v>95</v>
      </c>
      <c r="B1518" s="14" t="s">
        <v>8</v>
      </c>
      <c r="C1518" s="14" t="s">
        <v>16</v>
      </c>
      <c r="D1518" s="22">
        <v>3339274</v>
      </c>
      <c r="E1518" s="1">
        <v>2021</v>
      </c>
      <c r="F1518" s="30">
        <v>25282</v>
      </c>
      <c r="G1518" s="29">
        <v>9032</v>
      </c>
      <c r="H1518" s="29">
        <v>265965</v>
      </c>
      <c r="I1518" s="11">
        <f t="shared" si="69"/>
        <v>7.5711067735082533</v>
      </c>
      <c r="J1518" s="11">
        <f t="shared" si="70"/>
        <v>2.7047795419004252</v>
      </c>
      <c r="K1518" s="11">
        <f t="shared" si="71"/>
        <v>79.647552132589297</v>
      </c>
    </row>
    <row r="1519" spans="1:11">
      <c r="A1519" s="14" t="s">
        <v>95</v>
      </c>
      <c r="B1519" s="14" t="s">
        <v>8</v>
      </c>
      <c r="C1519" s="14" t="s">
        <v>16</v>
      </c>
      <c r="D1519" s="22">
        <v>3408271</v>
      </c>
      <c r="E1519" s="1">
        <v>2022</v>
      </c>
      <c r="F1519" s="30">
        <v>21263</v>
      </c>
      <c r="G1519" s="29">
        <v>6276</v>
      </c>
      <c r="H1519" s="29">
        <v>282836</v>
      </c>
      <c r="I1519" s="11">
        <f t="shared" si="69"/>
        <v>6.2386471028858912</v>
      </c>
      <c r="J1519" s="11">
        <f t="shared" si="70"/>
        <v>1.8414028696661739</v>
      </c>
      <c r="K1519" s="11">
        <f t="shared" si="71"/>
        <v>82.985185156931465</v>
      </c>
    </row>
    <row r="1520" spans="1:11">
      <c r="A1520" s="14" t="s">
        <v>95</v>
      </c>
      <c r="B1520" s="14" t="s">
        <v>8</v>
      </c>
      <c r="C1520" s="14" t="s">
        <v>16</v>
      </c>
      <c r="D1520" s="22">
        <v>3473360</v>
      </c>
      <c r="E1520" s="1">
        <v>2023</v>
      </c>
      <c r="F1520" s="30">
        <v>22162</v>
      </c>
      <c r="G1520" s="29">
        <v>6227</v>
      </c>
      <c r="H1520" s="29">
        <v>272328</v>
      </c>
      <c r="I1520" s="11">
        <f t="shared" si="69"/>
        <v>6.3805652163898934</v>
      </c>
      <c r="J1520" s="11">
        <f t="shared" si="70"/>
        <v>1.7927885390515235</v>
      </c>
      <c r="K1520" s="11">
        <f t="shared" si="71"/>
        <v>78.404772324204799</v>
      </c>
    </row>
    <row r="1521" spans="1:11">
      <c r="A1521" s="14" t="s">
        <v>95</v>
      </c>
      <c r="B1521" s="14" t="s">
        <v>8</v>
      </c>
      <c r="C1521" s="14" t="s">
        <v>16</v>
      </c>
      <c r="D1521" s="22">
        <v>3526890</v>
      </c>
      <c r="E1521" s="1">
        <v>2024</v>
      </c>
      <c r="F1521" s="30">
        <v>23440</v>
      </c>
      <c r="G1521" s="29">
        <v>6737</v>
      </c>
      <c r="H1521" s="29">
        <v>305508</v>
      </c>
      <c r="I1521" s="11">
        <f t="shared" si="69"/>
        <v>6.646081958892962</v>
      </c>
      <c r="J1521" s="11">
        <f t="shared" si="70"/>
        <v>1.9101814913422308</v>
      </c>
      <c r="K1521" s="11">
        <f t="shared" si="71"/>
        <v>86.622491770369933</v>
      </c>
    </row>
    <row r="1522" spans="1:11">
      <c r="A1522" s="16" t="s">
        <v>96</v>
      </c>
      <c r="B1522" s="14" t="s">
        <v>8</v>
      </c>
      <c r="C1522" s="14" t="s">
        <v>16</v>
      </c>
      <c r="D1522" s="22">
        <v>52976</v>
      </c>
      <c r="E1522" s="1">
        <v>2006</v>
      </c>
      <c r="F1522" s="30">
        <v>3694</v>
      </c>
      <c r="G1522" s="29"/>
      <c r="H1522" s="29"/>
      <c r="I1522" s="11">
        <f t="shared" si="69"/>
        <v>69.729688915735423</v>
      </c>
      <c r="J1522" s="11">
        <f t="shared" si="70"/>
        <v>0</v>
      </c>
      <c r="K1522" s="11">
        <f t="shared" si="71"/>
        <v>0</v>
      </c>
    </row>
    <row r="1523" spans="1:11">
      <c r="A1523" s="14" t="s">
        <v>96</v>
      </c>
      <c r="B1523" s="14" t="s">
        <v>8</v>
      </c>
      <c r="C1523" s="14" t="s">
        <v>16</v>
      </c>
      <c r="D1523" s="22">
        <v>53583</v>
      </c>
      <c r="E1523" s="1">
        <v>2007</v>
      </c>
      <c r="F1523" s="30">
        <v>4112</v>
      </c>
      <c r="G1523" s="29"/>
      <c r="H1523" s="29"/>
      <c r="I1523" s="11">
        <f t="shared" si="69"/>
        <v>76.74075732975011</v>
      </c>
      <c r="J1523" s="11">
        <f t="shared" si="70"/>
        <v>0</v>
      </c>
      <c r="K1523" s="11">
        <f t="shared" si="71"/>
        <v>0</v>
      </c>
    </row>
    <row r="1524" spans="1:11">
      <c r="A1524" s="14" t="s">
        <v>96</v>
      </c>
      <c r="B1524" s="14" t="s">
        <v>8</v>
      </c>
      <c r="C1524" s="14" t="s">
        <v>16</v>
      </c>
      <c r="D1524" s="22">
        <v>54150</v>
      </c>
      <c r="E1524" s="1">
        <v>2008</v>
      </c>
      <c r="F1524" s="30">
        <v>4164</v>
      </c>
      <c r="G1524" s="29"/>
      <c r="H1524" s="29"/>
      <c r="I1524" s="11">
        <f t="shared" si="69"/>
        <v>76.897506925207765</v>
      </c>
      <c r="J1524" s="11">
        <f t="shared" si="70"/>
        <v>0</v>
      </c>
      <c r="K1524" s="11">
        <f t="shared" si="71"/>
        <v>0</v>
      </c>
    </row>
    <row r="1525" spans="1:11">
      <c r="A1525" s="14" t="s">
        <v>96</v>
      </c>
      <c r="B1525" s="14" t="s">
        <v>8</v>
      </c>
      <c r="C1525" s="14" t="s">
        <v>16</v>
      </c>
      <c r="D1525" s="22">
        <v>54670</v>
      </c>
      <c r="E1525" s="1">
        <v>2009</v>
      </c>
      <c r="F1525" s="30">
        <v>2136</v>
      </c>
      <c r="G1525" s="29"/>
      <c r="H1525" s="29"/>
      <c r="I1525" s="11">
        <f t="shared" si="69"/>
        <v>39.070788366563008</v>
      </c>
      <c r="J1525" s="11">
        <f t="shared" si="70"/>
        <v>0</v>
      </c>
      <c r="K1525" s="11">
        <f t="shared" si="71"/>
        <v>0</v>
      </c>
    </row>
    <row r="1526" spans="1:11">
      <c r="A1526" s="14" t="s">
        <v>96</v>
      </c>
      <c r="B1526" s="14" t="s">
        <v>8</v>
      </c>
      <c r="C1526" s="14" t="s">
        <v>16</v>
      </c>
      <c r="D1526" s="22">
        <v>55157</v>
      </c>
      <c r="E1526" s="1">
        <v>2010</v>
      </c>
      <c r="F1526" s="30">
        <v>2480</v>
      </c>
      <c r="G1526" s="29"/>
      <c r="H1526" s="29"/>
      <c r="I1526" s="11">
        <f t="shared" si="69"/>
        <v>44.962561415595481</v>
      </c>
      <c r="J1526" s="11">
        <f t="shared" si="70"/>
        <v>0</v>
      </c>
      <c r="K1526" s="11">
        <f t="shared" si="71"/>
        <v>0</v>
      </c>
    </row>
    <row r="1527" spans="1:11">
      <c r="A1527" s="14" t="s">
        <v>96</v>
      </c>
      <c r="B1527" s="14" t="s">
        <v>8</v>
      </c>
      <c r="C1527" s="14" t="s">
        <v>16</v>
      </c>
      <c r="D1527" s="22">
        <v>55214</v>
      </c>
      <c r="E1527" s="1">
        <v>2011</v>
      </c>
      <c r="F1527" s="30">
        <v>2265</v>
      </c>
      <c r="G1527" s="29"/>
      <c r="H1527" s="29"/>
      <c r="I1527" s="11">
        <f t="shared" si="69"/>
        <v>41.022204513348065</v>
      </c>
      <c r="J1527" s="11">
        <f t="shared" si="70"/>
        <v>0</v>
      </c>
      <c r="K1527" s="11">
        <f t="shared" si="71"/>
        <v>0</v>
      </c>
    </row>
    <row r="1528" spans="1:11">
      <c r="A1528" s="14" t="s">
        <v>96</v>
      </c>
      <c r="B1528" s="14" t="s">
        <v>8</v>
      </c>
      <c r="C1528" s="14" t="s">
        <v>16</v>
      </c>
      <c r="D1528" s="22">
        <v>54744</v>
      </c>
      <c r="E1528" s="1">
        <v>2012</v>
      </c>
      <c r="F1528" s="30">
        <v>2019</v>
      </c>
      <c r="G1528" s="29"/>
      <c r="H1528" s="29"/>
      <c r="I1528" s="11">
        <f t="shared" si="69"/>
        <v>36.880754055238931</v>
      </c>
      <c r="J1528" s="11">
        <f t="shared" si="70"/>
        <v>0</v>
      </c>
      <c r="K1528" s="11">
        <f t="shared" si="71"/>
        <v>0</v>
      </c>
    </row>
    <row r="1529" spans="1:11">
      <c r="A1529" s="14" t="s">
        <v>96</v>
      </c>
      <c r="B1529" s="14" t="s">
        <v>8</v>
      </c>
      <c r="C1529" s="14" t="s">
        <v>16</v>
      </c>
      <c r="D1529" s="22">
        <v>54206</v>
      </c>
      <c r="E1529" s="1">
        <v>2013</v>
      </c>
      <c r="F1529" s="30">
        <v>2202</v>
      </c>
      <c r="G1529" s="29"/>
      <c r="H1529" s="29"/>
      <c r="I1529" s="11">
        <f t="shared" si="69"/>
        <v>40.622809283105191</v>
      </c>
      <c r="J1529" s="11">
        <f t="shared" si="70"/>
        <v>0</v>
      </c>
      <c r="K1529" s="11">
        <f t="shared" si="71"/>
        <v>0</v>
      </c>
    </row>
    <row r="1530" spans="1:11">
      <c r="A1530" s="14" t="s">
        <v>96</v>
      </c>
      <c r="B1530" s="14" t="s">
        <v>8</v>
      </c>
      <c r="C1530" s="14" t="s">
        <v>16</v>
      </c>
      <c r="D1530" s="22">
        <v>53719</v>
      </c>
      <c r="E1530" s="1">
        <v>2014</v>
      </c>
      <c r="F1530" s="30">
        <v>2092</v>
      </c>
      <c r="G1530" s="29"/>
      <c r="H1530" s="29"/>
      <c r="I1530" s="11">
        <f t="shared" si="69"/>
        <v>38.943390606675472</v>
      </c>
      <c r="J1530" s="11">
        <f t="shared" si="70"/>
        <v>0</v>
      </c>
      <c r="K1530" s="11">
        <f t="shared" si="71"/>
        <v>0</v>
      </c>
    </row>
    <row r="1531" spans="1:11">
      <c r="A1531" s="14" t="s">
        <v>96</v>
      </c>
      <c r="B1531" s="14" t="s">
        <v>8</v>
      </c>
      <c r="C1531" s="14" t="s">
        <v>16</v>
      </c>
      <c r="D1531" s="22">
        <v>53212</v>
      </c>
      <c r="E1531" s="1">
        <v>2015</v>
      </c>
      <c r="F1531" s="30">
        <v>1960</v>
      </c>
      <c r="G1531" s="29"/>
      <c r="H1531" s="29"/>
      <c r="I1531" s="11">
        <f t="shared" si="69"/>
        <v>36.833796887920016</v>
      </c>
      <c r="J1531" s="11">
        <f t="shared" si="70"/>
        <v>0</v>
      </c>
      <c r="K1531" s="11">
        <f t="shared" si="71"/>
        <v>0</v>
      </c>
    </row>
    <row r="1532" spans="1:11">
      <c r="A1532" s="14" t="s">
        <v>96</v>
      </c>
      <c r="B1532" s="14" t="s">
        <v>8</v>
      </c>
      <c r="C1532" s="14" t="s">
        <v>16</v>
      </c>
      <c r="D1532" s="22">
        <v>52880</v>
      </c>
      <c r="E1532" s="1">
        <v>2016</v>
      </c>
      <c r="F1532" s="30">
        <v>1832</v>
      </c>
      <c r="G1532" s="29"/>
      <c r="H1532" s="29"/>
      <c r="I1532" s="11">
        <f t="shared" si="69"/>
        <v>34.644478063540092</v>
      </c>
      <c r="J1532" s="11">
        <f t="shared" si="70"/>
        <v>0</v>
      </c>
      <c r="K1532" s="11">
        <f t="shared" si="71"/>
        <v>0</v>
      </c>
    </row>
    <row r="1533" spans="1:11">
      <c r="A1533" s="14" t="s">
        <v>96</v>
      </c>
      <c r="B1533" s="14" t="s">
        <v>8</v>
      </c>
      <c r="C1533" s="14" t="s">
        <v>16</v>
      </c>
      <c r="D1533" s="22">
        <v>52827</v>
      </c>
      <c r="E1533" s="1">
        <v>2017</v>
      </c>
      <c r="F1533" s="30">
        <v>2218</v>
      </c>
      <c r="G1533" s="29"/>
      <c r="H1533" s="29"/>
      <c r="I1533" s="11">
        <f t="shared" si="69"/>
        <v>41.986105589944536</v>
      </c>
      <c r="J1533" s="11">
        <f t="shared" si="70"/>
        <v>0</v>
      </c>
      <c r="K1533" s="11">
        <f t="shared" si="71"/>
        <v>0</v>
      </c>
    </row>
    <row r="1534" spans="1:11">
      <c r="A1534" s="14" t="s">
        <v>96</v>
      </c>
      <c r="B1534" s="14" t="s">
        <v>8</v>
      </c>
      <c r="C1534" s="14" t="s">
        <v>16</v>
      </c>
      <c r="D1534" s="22">
        <v>52854</v>
      </c>
      <c r="E1534" s="1">
        <v>2018</v>
      </c>
      <c r="F1534" s="30">
        <v>1672</v>
      </c>
      <c r="G1534" s="29">
        <v>1526</v>
      </c>
      <c r="H1534" s="29">
        <v>25059</v>
      </c>
      <c r="I1534" s="11">
        <f t="shared" si="69"/>
        <v>31.634313391607069</v>
      </c>
      <c r="J1534" s="11">
        <f t="shared" si="70"/>
        <v>28.871986983009801</v>
      </c>
      <c r="K1534" s="11">
        <f t="shared" si="71"/>
        <v>474.11737995232153</v>
      </c>
    </row>
    <row r="1535" spans="1:11">
      <c r="A1535" s="14" t="s">
        <v>96</v>
      </c>
      <c r="B1535" s="14" t="s">
        <v>8</v>
      </c>
      <c r="C1535" s="14" t="s">
        <v>16</v>
      </c>
      <c r="D1535" s="22">
        <v>52899</v>
      </c>
      <c r="E1535" s="1">
        <v>2019</v>
      </c>
      <c r="F1535" s="30">
        <v>1543</v>
      </c>
      <c r="G1535" s="29">
        <v>2199</v>
      </c>
      <c r="H1535" s="29">
        <v>25648</v>
      </c>
      <c r="I1535" s="11">
        <f t="shared" si="69"/>
        <v>29.168793360933098</v>
      </c>
      <c r="J1535" s="11">
        <f t="shared" si="70"/>
        <v>41.569783927862531</v>
      </c>
      <c r="K1535" s="11">
        <f t="shared" si="71"/>
        <v>484.84848484848487</v>
      </c>
    </row>
    <row r="1536" spans="1:11">
      <c r="A1536" s="14" t="s">
        <v>96</v>
      </c>
      <c r="B1536" s="14" t="s">
        <v>8</v>
      </c>
      <c r="C1536" s="14" t="s">
        <v>16</v>
      </c>
      <c r="D1536" s="22">
        <v>52956</v>
      </c>
      <c r="E1536" s="1">
        <v>2020</v>
      </c>
      <c r="F1536" s="30">
        <v>1628</v>
      </c>
      <c r="G1536" s="29">
        <v>1926</v>
      </c>
      <c r="H1536" s="29">
        <v>25305</v>
      </c>
      <c r="I1536" s="11">
        <f t="shared" si="69"/>
        <v>30.742503210212252</v>
      </c>
      <c r="J1536" s="11">
        <f t="shared" si="70"/>
        <v>36.369816451393611</v>
      </c>
      <c r="K1536" s="11">
        <f t="shared" si="71"/>
        <v>477.84953546340358</v>
      </c>
    </row>
    <row r="1537" spans="1:11">
      <c r="A1537" s="14" t="s">
        <v>96</v>
      </c>
      <c r="B1537" s="14" t="s">
        <v>8</v>
      </c>
      <c r="C1537" s="14" t="s">
        <v>16</v>
      </c>
      <c r="D1537" s="22">
        <v>52987</v>
      </c>
      <c r="E1537" s="1">
        <v>2021</v>
      </c>
      <c r="F1537" s="30">
        <v>1727</v>
      </c>
      <c r="G1537" s="29">
        <v>1900</v>
      </c>
      <c r="H1537" s="29">
        <v>25221</v>
      </c>
      <c r="I1537" s="11">
        <f t="shared" si="69"/>
        <v>32.592900145318659</v>
      </c>
      <c r="J1537" s="11">
        <f t="shared" si="70"/>
        <v>35.857851925944104</v>
      </c>
      <c r="K1537" s="11">
        <f t="shared" si="71"/>
        <v>475.9846754864401</v>
      </c>
    </row>
    <row r="1538" spans="1:11">
      <c r="A1538" s="14" t="s">
        <v>96</v>
      </c>
      <c r="B1538" s="14" t="s">
        <v>8</v>
      </c>
      <c r="C1538" s="14" t="s">
        <v>16</v>
      </c>
      <c r="D1538" s="22">
        <v>52935</v>
      </c>
      <c r="E1538" s="1">
        <v>2022</v>
      </c>
      <c r="F1538" s="30">
        <v>1680</v>
      </c>
      <c r="G1538" s="29">
        <v>1886</v>
      </c>
      <c r="H1538" s="29">
        <v>25107</v>
      </c>
      <c r="I1538" s="11">
        <f t="shared" ref="I1538:I1601" si="72">(F1538/D1538)*1000</f>
        <v>31.737035987531879</v>
      </c>
      <c r="J1538" s="11">
        <f t="shared" ref="J1538:J1601" si="73">(G1538/D1538)*1000</f>
        <v>35.628601114574479</v>
      </c>
      <c r="K1538" s="11">
        <f t="shared" ref="K1538:K1601" si="74">(H1538/D1538)*1000</f>
        <v>474.29866817795408</v>
      </c>
    </row>
    <row r="1539" spans="1:11">
      <c r="A1539" s="14" t="s">
        <v>96</v>
      </c>
      <c r="B1539" s="14" t="s">
        <v>8</v>
      </c>
      <c r="C1539" s="14" t="s">
        <v>16</v>
      </c>
      <c r="D1539" s="22">
        <v>52825</v>
      </c>
      <c r="E1539" s="1">
        <v>2023</v>
      </c>
      <c r="F1539" s="30">
        <v>1798</v>
      </c>
      <c r="G1539" s="29">
        <v>2055</v>
      </c>
      <c r="H1539" s="29">
        <v>24958</v>
      </c>
      <c r="I1539" s="11">
        <f t="shared" si="72"/>
        <v>34.036914339801228</v>
      </c>
      <c r="J1539" s="11">
        <f t="shared" si="73"/>
        <v>38.90203502129674</v>
      </c>
      <c r="K1539" s="11">
        <f t="shared" si="74"/>
        <v>472.4656885944155</v>
      </c>
    </row>
    <row r="1540" spans="1:11">
      <c r="A1540" s="14" t="s">
        <v>96</v>
      </c>
      <c r="B1540" s="14" t="s">
        <v>8</v>
      </c>
      <c r="C1540" s="14" t="s">
        <v>16</v>
      </c>
      <c r="D1540" s="22">
        <v>52704</v>
      </c>
      <c r="E1540" s="1">
        <v>2024</v>
      </c>
      <c r="F1540" s="30">
        <v>1770</v>
      </c>
      <c r="G1540" s="29">
        <v>1909</v>
      </c>
      <c r="H1540" s="29"/>
      <c r="I1540" s="11">
        <f t="shared" si="72"/>
        <v>33.583788706739526</v>
      </c>
      <c r="J1540" s="11">
        <f t="shared" si="73"/>
        <v>36.22115968427444</v>
      </c>
      <c r="K1540" s="11">
        <f t="shared" si="74"/>
        <v>0</v>
      </c>
    </row>
    <row r="1541" spans="1:11">
      <c r="A1541" s="16" t="s">
        <v>97</v>
      </c>
      <c r="B1541" s="14" t="s">
        <v>5</v>
      </c>
      <c r="C1541" s="14" t="s">
        <v>16</v>
      </c>
      <c r="D1541" s="22">
        <v>4389944</v>
      </c>
      <c r="E1541" s="1">
        <v>2006</v>
      </c>
      <c r="F1541" s="30">
        <v>14035</v>
      </c>
      <c r="G1541" s="29"/>
      <c r="H1541" s="29">
        <v>238570</v>
      </c>
      <c r="I1541" s="11">
        <f t="shared" si="72"/>
        <v>3.1970795071645561</v>
      </c>
      <c r="J1541" s="11">
        <f t="shared" si="73"/>
        <v>0</v>
      </c>
      <c r="K1541" s="11">
        <f t="shared" si="74"/>
        <v>54.344656788332607</v>
      </c>
    </row>
    <row r="1542" spans="1:11">
      <c r="A1542" s="14" t="s">
        <v>97</v>
      </c>
      <c r="B1542" s="14" t="s">
        <v>5</v>
      </c>
      <c r="C1542" s="14" t="s">
        <v>16</v>
      </c>
      <c r="D1542" s="22">
        <v>4472747</v>
      </c>
      <c r="E1542" s="1">
        <v>2007</v>
      </c>
      <c r="F1542" s="30">
        <v>15680</v>
      </c>
      <c r="G1542" s="29"/>
      <c r="H1542" s="29">
        <v>252686</v>
      </c>
      <c r="I1542" s="11">
        <f t="shared" si="72"/>
        <v>3.505675594886096</v>
      </c>
      <c r="J1542" s="11">
        <f t="shared" si="73"/>
        <v>0</v>
      </c>
      <c r="K1542" s="11">
        <f t="shared" si="74"/>
        <v>56.494588225088521</v>
      </c>
    </row>
    <row r="1543" spans="1:11">
      <c r="A1543" s="14" t="s">
        <v>97</v>
      </c>
      <c r="B1543" s="14" t="s">
        <v>5</v>
      </c>
      <c r="C1543" s="14" t="s">
        <v>16</v>
      </c>
      <c r="D1543" s="22">
        <v>4556435</v>
      </c>
      <c r="E1543" s="1">
        <v>2008</v>
      </c>
      <c r="F1543" s="30">
        <v>14607</v>
      </c>
      <c r="G1543" s="29"/>
      <c r="H1543" s="29">
        <v>265621</v>
      </c>
      <c r="I1543" s="11">
        <f t="shared" si="72"/>
        <v>3.2057957591845376</v>
      </c>
      <c r="J1543" s="11">
        <f t="shared" si="73"/>
        <v>0</v>
      </c>
      <c r="K1543" s="11">
        <f t="shared" si="74"/>
        <v>58.295794848384759</v>
      </c>
    </row>
    <row r="1544" spans="1:11">
      <c r="A1544" s="14" t="s">
        <v>97</v>
      </c>
      <c r="B1544" s="14" t="s">
        <v>5</v>
      </c>
      <c r="C1544" s="14" t="s">
        <v>16</v>
      </c>
      <c r="D1544" s="22">
        <v>4663381</v>
      </c>
      <c r="E1544" s="1">
        <v>2009</v>
      </c>
      <c r="F1544" s="30">
        <v>14462</v>
      </c>
      <c r="G1544" s="29"/>
      <c r="H1544" s="29">
        <v>278175</v>
      </c>
      <c r="I1544" s="11">
        <f t="shared" si="72"/>
        <v>3.1011834546651884</v>
      </c>
      <c r="J1544" s="11">
        <f t="shared" si="73"/>
        <v>0</v>
      </c>
      <c r="K1544" s="11">
        <f t="shared" si="74"/>
        <v>59.650927084876834</v>
      </c>
    </row>
    <row r="1545" spans="1:11">
      <c r="A1545" s="14" t="s">
        <v>97</v>
      </c>
      <c r="B1545" s="14" t="s">
        <v>5</v>
      </c>
      <c r="C1545" s="14" t="s">
        <v>16</v>
      </c>
      <c r="D1545" s="22">
        <v>4736585</v>
      </c>
      <c r="E1545" s="1">
        <v>2010</v>
      </c>
      <c r="F1545" s="30">
        <v>16276</v>
      </c>
      <c r="G1545" s="29"/>
      <c r="H1545" s="29">
        <v>292400</v>
      </c>
      <c r="I1545" s="11">
        <f t="shared" si="72"/>
        <v>3.4362309554246364</v>
      </c>
      <c r="J1545" s="11">
        <f t="shared" si="73"/>
        <v>0</v>
      </c>
      <c r="K1545" s="11">
        <f t="shared" si="74"/>
        <v>61.732239577670413</v>
      </c>
    </row>
    <row r="1546" spans="1:11">
      <c r="A1546" s="14" t="s">
        <v>97</v>
      </c>
      <c r="B1546" s="14" t="s">
        <v>5</v>
      </c>
      <c r="C1546" s="14" t="s">
        <v>16</v>
      </c>
      <c r="D1546" s="22">
        <v>4804080</v>
      </c>
      <c r="E1546" s="1">
        <v>2011</v>
      </c>
      <c r="F1546" s="30">
        <v>15833</v>
      </c>
      <c r="G1546" s="29"/>
      <c r="H1546" s="29">
        <v>304883</v>
      </c>
      <c r="I1546" s="11">
        <f t="shared" si="72"/>
        <v>3.2957402874223578</v>
      </c>
      <c r="J1546" s="11">
        <f t="shared" si="73"/>
        <v>0</v>
      </c>
      <c r="K1546" s="11">
        <f t="shared" si="74"/>
        <v>63.4633478210188</v>
      </c>
    </row>
    <row r="1547" spans="1:11">
      <c r="A1547" s="14" t="s">
        <v>97</v>
      </c>
      <c r="B1547" s="14" t="s">
        <v>5</v>
      </c>
      <c r="C1547" s="14" t="s">
        <v>16</v>
      </c>
      <c r="D1547" s="22">
        <v>4866494</v>
      </c>
      <c r="E1547" s="1">
        <v>2012</v>
      </c>
      <c r="F1547" s="30">
        <v>14246</v>
      </c>
      <c r="G1547" s="29"/>
      <c r="H1547" s="29">
        <v>315071</v>
      </c>
      <c r="I1547" s="11">
        <f t="shared" si="72"/>
        <v>2.9273641352480864</v>
      </c>
      <c r="J1547" s="11">
        <f t="shared" si="73"/>
        <v>0</v>
      </c>
      <c r="K1547" s="11">
        <f t="shared" si="74"/>
        <v>64.742913481450927</v>
      </c>
    </row>
    <row r="1548" spans="1:11">
      <c r="A1548" s="14" t="s">
        <v>97</v>
      </c>
      <c r="B1548" s="14" t="s">
        <v>5</v>
      </c>
      <c r="C1548" s="14" t="s">
        <v>16</v>
      </c>
      <c r="D1548" s="22">
        <v>4934000</v>
      </c>
      <c r="E1548" s="1">
        <v>2013</v>
      </c>
      <c r="F1548" s="30">
        <v>14201</v>
      </c>
      <c r="G1548" s="29"/>
      <c r="H1548" s="29">
        <v>323893</v>
      </c>
      <c r="I1548" s="11">
        <f t="shared" si="72"/>
        <v>2.8781921361978111</v>
      </c>
      <c r="J1548" s="11">
        <f t="shared" si="73"/>
        <v>0</v>
      </c>
      <c r="K1548" s="11">
        <f t="shared" si="74"/>
        <v>65.645115524929068</v>
      </c>
    </row>
    <row r="1549" spans="1:11">
      <c r="A1549" s="14" t="s">
        <v>97</v>
      </c>
      <c r="B1549" s="14" t="s">
        <v>5</v>
      </c>
      <c r="C1549" s="14" t="s">
        <v>16</v>
      </c>
      <c r="D1549" s="22">
        <v>5010233</v>
      </c>
      <c r="E1549" s="1">
        <v>2014</v>
      </c>
      <c r="F1549" s="30">
        <v>15409</v>
      </c>
      <c r="G1549" s="29"/>
      <c r="H1549" s="29">
        <v>334886</v>
      </c>
      <c r="I1549" s="11">
        <f t="shared" si="72"/>
        <v>3.0755056700955823</v>
      </c>
      <c r="J1549" s="11">
        <f t="shared" si="73"/>
        <v>0</v>
      </c>
      <c r="K1549" s="11">
        <f t="shared" si="74"/>
        <v>66.840404428297049</v>
      </c>
    </row>
    <row r="1550" spans="1:11">
      <c r="A1550" s="14" t="s">
        <v>97</v>
      </c>
      <c r="B1550" s="14" t="s">
        <v>5</v>
      </c>
      <c r="C1550" s="14" t="s">
        <v>16</v>
      </c>
      <c r="D1550" s="22">
        <v>5090003</v>
      </c>
      <c r="E1550" s="1">
        <v>2015</v>
      </c>
      <c r="F1550" s="30">
        <v>16587</v>
      </c>
      <c r="G1550" s="29"/>
      <c r="H1550" s="29">
        <v>347284</v>
      </c>
      <c r="I1550" s="11">
        <f t="shared" si="72"/>
        <v>3.2587407119406415</v>
      </c>
      <c r="J1550" s="11">
        <f t="shared" si="73"/>
        <v>0</v>
      </c>
      <c r="K1550" s="11">
        <f t="shared" si="74"/>
        <v>68.228643480170845</v>
      </c>
    </row>
    <row r="1551" spans="1:11">
      <c r="A1551" s="14" t="s">
        <v>97</v>
      </c>
      <c r="B1551" s="14" t="s">
        <v>5</v>
      </c>
      <c r="C1551" s="14" t="s">
        <v>16</v>
      </c>
      <c r="D1551" s="22">
        <v>5169199</v>
      </c>
      <c r="E1551" s="1">
        <v>2016</v>
      </c>
      <c r="F1551" s="30">
        <v>17624</v>
      </c>
      <c r="G1551" s="29"/>
      <c r="H1551" s="29">
        <v>360359</v>
      </c>
      <c r="I1551" s="11">
        <f t="shared" si="72"/>
        <v>3.4094257156669729</v>
      </c>
      <c r="J1551" s="11">
        <f t="shared" si="73"/>
        <v>0</v>
      </c>
      <c r="K1551" s="11">
        <f t="shared" si="74"/>
        <v>69.712734990469514</v>
      </c>
    </row>
    <row r="1552" spans="1:11">
      <c r="A1552" s="14" t="s">
        <v>97</v>
      </c>
      <c r="B1552" s="14" t="s">
        <v>5</v>
      </c>
      <c r="C1552" s="14" t="s">
        <v>16</v>
      </c>
      <c r="D1552" s="22">
        <v>5250514</v>
      </c>
      <c r="E1552" s="1">
        <v>2017</v>
      </c>
      <c r="F1552" s="30">
        <v>17213</v>
      </c>
      <c r="G1552" s="29"/>
      <c r="H1552" s="29">
        <v>370609</v>
      </c>
      <c r="I1552" s="11">
        <f t="shared" si="72"/>
        <v>3.2783457010113675</v>
      </c>
      <c r="J1552" s="11">
        <f t="shared" si="73"/>
        <v>0</v>
      </c>
      <c r="K1552" s="11">
        <f t="shared" si="74"/>
        <v>70.585279841173644</v>
      </c>
    </row>
    <row r="1553" spans="1:11">
      <c r="A1553" s="14" t="s">
        <v>97</v>
      </c>
      <c r="B1553" s="14" t="s">
        <v>5</v>
      </c>
      <c r="C1553" s="14" t="s">
        <v>16</v>
      </c>
      <c r="D1553" s="22">
        <v>5338168</v>
      </c>
      <c r="E1553" s="1">
        <v>2018</v>
      </c>
      <c r="F1553" s="30">
        <v>17456</v>
      </c>
      <c r="G1553" s="29"/>
      <c r="H1553" s="29">
        <v>380744</v>
      </c>
      <c r="I1553" s="11">
        <f t="shared" si="72"/>
        <v>3.2700357126265041</v>
      </c>
      <c r="J1553" s="11">
        <f t="shared" si="73"/>
        <v>0</v>
      </c>
      <c r="K1553" s="11">
        <f t="shared" si="74"/>
        <v>71.32484402888781</v>
      </c>
    </row>
    <row r="1554" spans="1:11">
      <c r="A1554" s="14" t="s">
        <v>97</v>
      </c>
      <c r="B1554" s="14" t="s">
        <v>5</v>
      </c>
      <c r="C1554" s="14" t="s">
        <v>16</v>
      </c>
      <c r="D1554" s="22">
        <v>5431498</v>
      </c>
      <c r="E1554" s="1">
        <v>2019</v>
      </c>
      <c r="F1554" s="30">
        <v>17303</v>
      </c>
      <c r="G1554" s="29">
        <v>7356</v>
      </c>
      <c r="H1554" s="29">
        <v>379527</v>
      </c>
      <c r="I1554" s="11">
        <f t="shared" si="72"/>
        <v>3.1856773214313989</v>
      </c>
      <c r="J1554" s="11">
        <f t="shared" si="73"/>
        <v>1.3543225091862319</v>
      </c>
      <c r="K1554" s="11">
        <f t="shared" si="74"/>
        <v>69.875198333866649</v>
      </c>
    </row>
    <row r="1555" spans="1:11">
      <c r="A1555" s="14" t="s">
        <v>97</v>
      </c>
      <c r="B1555" s="14" t="s">
        <v>5</v>
      </c>
      <c r="C1555" s="14" t="s">
        <v>16</v>
      </c>
      <c r="D1555" s="22">
        <v>5521012</v>
      </c>
      <c r="E1555" s="1">
        <v>2020</v>
      </c>
      <c r="F1555" s="30">
        <v>16898</v>
      </c>
      <c r="G1555" s="29">
        <v>7785</v>
      </c>
      <c r="H1555" s="29">
        <v>410995</v>
      </c>
      <c r="I1555" s="11">
        <f t="shared" si="72"/>
        <v>3.0606707610851052</v>
      </c>
      <c r="J1555" s="11">
        <f t="shared" si="73"/>
        <v>1.410067574567851</v>
      </c>
      <c r="K1555" s="11">
        <f t="shared" si="74"/>
        <v>74.441968247850212</v>
      </c>
    </row>
    <row r="1556" spans="1:11">
      <c r="A1556" s="14" t="s">
        <v>97</v>
      </c>
      <c r="B1556" s="14" t="s">
        <v>5</v>
      </c>
      <c r="C1556" s="14" t="s">
        <v>16</v>
      </c>
      <c r="D1556" s="22">
        <v>5609567</v>
      </c>
      <c r="E1556" s="1">
        <v>2021</v>
      </c>
      <c r="F1556" s="30"/>
      <c r="G1556" s="29"/>
      <c r="H1556" s="29"/>
      <c r="I1556" s="11">
        <f t="shared" si="72"/>
        <v>0</v>
      </c>
      <c r="J1556" s="11">
        <f t="shared" si="73"/>
        <v>0</v>
      </c>
      <c r="K1556" s="11">
        <f t="shared" si="74"/>
        <v>0</v>
      </c>
    </row>
    <row r="1557" spans="1:11">
      <c r="A1557" s="14" t="s">
        <v>97</v>
      </c>
      <c r="B1557" s="14" t="s">
        <v>5</v>
      </c>
      <c r="C1557" s="14" t="s">
        <v>16</v>
      </c>
      <c r="D1557" s="22">
        <v>5724315</v>
      </c>
      <c r="E1557" s="1">
        <v>2022</v>
      </c>
      <c r="F1557" s="30"/>
      <c r="G1557" s="29"/>
      <c r="H1557" s="29"/>
      <c r="I1557" s="11">
        <f t="shared" si="72"/>
        <v>0</v>
      </c>
      <c r="J1557" s="11">
        <f t="shared" si="73"/>
        <v>0</v>
      </c>
      <c r="K1557" s="11">
        <f t="shared" si="74"/>
        <v>0</v>
      </c>
    </row>
    <row r="1558" spans="1:11">
      <c r="A1558" s="14" t="s">
        <v>97</v>
      </c>
      <c r="B1558" s="14" t="s">
        <v>5</v>
      </c>
      <c r="C1558" s="14" t="s">
        <v>16</v>
      </c>
      <c r="D1558" s="22">
        <v>5906413</v>
      </c>
      <c r="E1558" s="1">
        <v>2023</v>
      </c>
      <c r="F1558" s="30">
        <v>17436</v>
      </c>
      <c r="G1558" s="29"/>
      <c r="H1558" s="29"/>
      <c r="I1558" s="11">
        <f t="shared" si="72"/>
        <v>2.9520455139185153</v>
      </c>
      <c r="J1558" s="11">
        <f t="shared" si="73"/>
        <v>0</v>
      </c>
      <c r="K1558" s="11">
        <f t="shared" si="74"/>
        <v>0</v>
      </c>
    </row>
    <row r="1559" spans="1:11">
      <c r="A1559" s="14" t="s">
        <v>97</v>
      </c>
      <c r="B1559" s="14" t="s">
        <v>5</v>
      </c>
      <c r="C1559" s="14" t="s">
        <v>16</v>
      </c>
      <c r="D1559" s="22">
        <v>5988435</v>
      </c>
      <c r="E1559" s="1">
        <v>2024</v>
      </c>
      <c r="F1559" s="30">
        <v>17470</v>
      </c>
      <c r="G1559" s="29"/>
      <c r="H1559" s="29"/>
      <c r="I1559" s="11">
        <f t="shared" si="72"/>
        <v>2.9172897426456159</v>
      </c>
      <c r="J1559" s="11">
        <f t="shared" si="73"/>
        <v>0</v>
      </c>
      <c r="K1559" s="11">
        <f t="shared" si="74"/>
        <v>0</v>
      </c>
    </row>
    <row r="1560" spans="1:11">
      <c r="A1560" s="16" t="s">
        <v>98</v>
      </c>
      <c r="B1560" s="14" t="s">
        <v>8</v>
      </c>
      <c r="C1560" s="14" t="s">
        <v>16</v>
      </c>
      <c r="D1560" s="22">
        <v>38532117</v>
      </c>
      <c r="E1560" s="1">
        <v>2006</v>
      </c>
      <c r="F1560" s="30">
        <v>89056</v>
      </c>
      <c r="G1560" s="29">
        <v>40224</v>
      </c>
      <c r="H1560" s="29">
        <v>1222554</v>
      </c>
      <c r="I1560" s="11">
        <f t="shared" si="72"/>
        <v>2.3112148237274375</v>
      </c>
      <c r="J1560" s="11">
        <f t="shared" si="73"/>
        <v>1.0439083842707111</v>
      </c>
      <c r="K1560" s="11">
        <f t="shared" si="74"/>
        <v>31.728181454447466</v>
      </c>
    </row>
    <row r="1561" spans="1:11">
      <c r="A1561" s="14" t="s">
        <v>98</v>
      </c>
      <c r="B1561" s="14" t="s">
        <v>8</v>
      </c>
      <c r="C1561" s="14" t="s">
        <v>16</v>
      </c>
      <c r="D1561" s="22">
        <v>38680128</v>
      </c>
      <c r="E1561" s="1">
        <v>2007</v>
      </c>
      <c r="F1561" s="30">
        <v>92887</v>
      </c>
      <c r="G1561" s="29">
        <v>48850</v>
      </c>
      <c r="H1561" s="29">
        <v>1269461</v>
      </c>
      <c r="I1561" s="11">
        <f t="shared" si="72"/>
        <v>2.4014139767065923</v>
      </c>
      <c r="J1561" s="11">
        <f t="shared" si="73"/>
        <v>1.2629223977748989</v>
      </c>
      <c r="K1561" s="11">
        <f t="shared" si="74"/>
        <v>32.819462231355594</v>
      </c>
    </row>
    <row r="1562" spans="1:11">
      <c r="A1562" s="14" t="s">
        <v>98</v>
      </c>
      <c r="B1562" s="14" t="s">
        <v>8</v>
      </c>
      <c r="C1562" s="14" t="s">
        <v>16</v>
      </c>
      <c r="D1562" s="22">
        <v>38942666</v>
      </c>
      <c r="E1562" s="1">
        <v>2008</v>
      </c>
      <c r="F1562" s="30">
        <v>89494</v>
      </c>
      <c r="G1562" s="29">
        <v>61143</v>
      </c>
      <c r="H1562" s="29">
        <v>1301396</v>
      </c>
      <c r="I1562" s="11">
        <f t="shared" si="72"/>
        <v>2.2980963861077202</v>
      </c>
      <c r="J1562" s="11">
        <f t="shared" si="73"/>
        <v>1.5700774055890268</v>
      </c>
      <c r="K1562" s="11">
        <f t="shared" si="74"/>
        <v>33.418256469652071</v>
      </c>
    </row>
    <row r="1563" spans="1:11">
      <c r="A1563" s="14" t="s">
        <v>98</v>
      </c>
      <c r="B1563" s="14" t="s">
        <v>8</v>
      </c>
      <c r="C1563" s="14" t="s">
        <v>16</v>
      </c>
      <c r="D1563" s="22">
        <v>39096968</v>
      </c>
      <c r="E1563" s="1">
        <v>2009</v>
      </c>
      <c r="F1563" s="30">
        <v>84084</v>
      </c>
      <c r="G1563" s="29">
        <v>48723</v>
      </c>
      <c r="H1563" s="29">
        <v>1341070</v>
      </c>
      <c r="I1563" s="11">
        <f t="shared" si="72"/>
        <v>2.1506527053453355</v>
      </c>
      <c r="J1563" s="11">
        <f t="shared" si="73"/>
        <v>1.2462091689565287</v>
      </c>
      <c r="K1563" s="11">
        <f t="shared" si="74"/>
        <v>34.301125345576672</v>
      </c>
    </row>
    <row r="1564" spans="1:11">
      <c r="A1564" s="14" t="s">
        <v>98</v>
      </c>
      <c r="B1564" s="14" t="s">
        <v>8</v>
      </c>
      <c r="C1564" s="14" t="s">
        <v>16</v>
      </c>
      <c r="D1564" s="22">
        <v>39184696</v>
      </c>
      <c r="E1564" s="1">
        <v>2010</v>
      </c>
      <c r="F1564" s="30">
        <v>88357</v>
      </c>
      <c r="G1564" s="29">
        <v>51816</v>
      </c>
      <c r="H1564" s="29">
        <v>1381673</v>
      </c>
      <c r="I1564" s="11">
        <f t="shared" si="72"/>
        <v>2.2548854277190258</v>
      </c>
      <c r="J1564" s="11">
        <f t="shared" si="73"/>
        <v>1.3223529920967105</v>
      </c>
      <c r="K1564" s="11">
        <f t="shared" si="74"/>
        <v>35.260526201351674</v>
      </c>
    </row>
    <row r="1565" spans="1:11">
      <c r="A1565" s="14" t="s">
        <v>98</v>
      </c>
      <c r="B1565" s="14" t="s">
        <v>8</v>
      </c>
      <c r="C1565" s="14" t="s">
        <v>16</v>
      </c>
      <c r="D1565" s="22">
        <v>39200655</v>
      </c>
      <c r="E1565" s="1">
        <v>2011</v>
      </c>
      <c r="F1565" s="30">
        <v>80797</v>
      </c>
      <c r="G1565" s="29">
        <v>56726</v>
      </c>
      <c r="H1565" s="29">
        <v>1410587</v>
      </c>
      <c r="I1565" s="11">
        <f t="shared" si="72"/>
        <v>2.0611135196593016</v>
      </c>
      <c r="J1565" s="11">
        <f t="shared" si="73"/>
        <v>1.4470676574154182</v>
      </c>
      <c r="K1565" s="11">
        <f t="shared" si="74"/>
        <v>35.98376098562639</v>
      </c>
    </row>
    <row r="1566" spans="1:11">
      <c r="A1566" s="14" t="s">
        <v>98</v>
      </c>
      <c r="B1566" s="14" t="s">
        <v>8</v>
      </c>
      <c r="C1566" s="14" t="s">
        <v>16</v>
      </c>
      <c r="D1566" s="22">
        <v>39143485</v>
      </c>
      <c r="E1566" s="1">
        <v>2012</v>
      </c>
      <c r="F1566" s="30">
        <v>76446</v>
      </c>
      <c r="G1566" s="29">
        <v>59227</v>
      </c>
      <c r="H1566" s="29">
        <v>1433012</v>
      </c>
      <c r="I1566" s="11">
        <f t="shared" si="72"/>
        <v>1.9529686740973626</v>
      </c>
      <c r="J1566" s="11">
        <f t="shared" si="73"/>
        <v>1.5130742702138043</v>
      </c>
      <c r="K1566" s="11">
        <f t="shared" si="74"/>
        <v>36.609208403390753</v>
      </c>
    </row>
    <row r="1567" spans="1:11">
      <c r="A1567" s="14" t="s">
        <v>98</v>
      </c>
      <c r="B1567" s="14" t="s">
        <v>8</v>
      </c>
      <c r="C1567" s="14" t="s">
        <v>16</v>
      </c>
      <c r="D1567" s="22">
        <v>39052725</v>
      </c>
      <c r="E1567" s="1">
        <v>2013</v>
      </c>
      <c r="F1567" s="30">
        <v>84146</v>
      </c>
      <c r="G1567" s="29">
        <v>57856</v>
      </c>
      <c r="H1567" s="29">
        <v>1461640</v>
      </c>
      <c r="I1567" s="11">
        <f t="shared" si="72"/>
        <v>2.1546767863190084</v>
      </c>
      <c r="J1567" s="11">
        <f t="shared" si="73"/>
        <v>1.4814843266378979</v>
      </c>
      <c r="K1567" s="11">
        <f t="shared" si="74"/>
        <v>37.427349820018961</v>
      </c>
    </row>
    <row r="1568" spans="1:11">
      <c r="A1568" s="14" t="s">
        <v>98</v>
      </c>
      <c r="B1568" s="14" t="s">
        <v>8</v>
      </c>
      <c r="C1568" s="14" t="s">
        <v>16</v>
      </c>
      <c r="D1568" s="22">
        <v>38891519</v>
      </c>
      <c r="E1568" s="1">
        <v>2014</v>
      </c>
      <c r="F1568" s="30">
        <v>92504</v>
      </c>
      <c r="G1568" s="29">
        <v>56898</v>
      </c>
      <c r="H1568" s="29">
        <v>1501115</v>
      </c>
      <c r="I1568" s="11">
        <f t="shared" si="72"/>
        <v>2.3785134234535814</v>
      </c>
      <c r="J1568" s="11">
        <f t="shared" si="73"/>
        <v>1.4629924842997262</v>
      </c>
      <c r="K1568" s="11">
        <f t="shared" si="74"/>
        <v>38.597489596639306</v>
      </c>
    </row>
    <row r="1569" spans="1:11">
      <c r="A1569" s="14" t="s">
        <v>98</v>
      </c>
      <c r="B1569" s="14" t="s">
        <v>8</v>
      </c>
      <c r="C1569" s="14" t="s">
        <v>16</v>
      </c>
      <c r="D1569" s="22">
        <v>38706320</v>
      </c>
      <c r="E1569" s="1">
        <v>2015</v>
      </c>
      <c r="F1569" s="30">
        <v>100624</v>
      </c>
      <c r="G1569" s="29">
        <v>52003</v>
      </c>
      <c r="H1569" s="29">
        <v>1554174</v>
      </c>
      <c r="I1569" s="11">
        <f t="shared" si="72"/>
        <v>2.5996788121423062</v>
      </c>
      <c r="J1569" s="11">
        <f t="shared" si="73"/>
        <v>1.3435273619398589</v>
      </c>
      <c r="K1569" s="11">
        <f t="shared" si="74"/>
        <v>40.152977601590642</v>
      </c>
    </row>
    <row r="1570" spans="1:11">
      <c r="A1570" s="14" t="s">
        <v>98</v>
      </c>
      <c r="B1570" s="14" t="s">
        <v>8</v>
      </c>
      <c r="C1570" s="14" t="s">
        <v>16</v>
      </c>
      <c r="D1570" s="22">
        <v>38555229</v>
      </c>
      <c r="E1570" s="1">
        <v>2016</v>
      </c>
      <c r="F1570" s="30">
        <v>102696</v>
      </c>
      <c r="G1570" s="29">
        <v>54500</v>
      </c>
      <c r="H1570" s="29">
        <v>1605899</v>
      </c>
      <c r="I1570" s="11">
        <f t="shared" si="72"/>
        <v>2.6636075744745282</v>
      </c>
      <c r="J1570" s="11">
        <f t="shared" si="73"/>
        <v>1.4135566410460174</v>
      </c>
      <c r="K1570" s="11">
        <f t="shared" si="74"/>
        <v>41.651911858700153</v>
      </c>
    </row>
    <row r="1571" spans="1:11">
      <c r="A1571" s="14" t="s">
        <v>98</v>
      </c>
      <c r="B1571" s="14" t="s">
        <v>8</v>
      </c>
      <c r="C1571" s="14" t="s">
        <v>16</v>
      </c>
      <c r="D1571" s="22">
        <v>38430960</v>
      </c>
      <c r="E1571" s="1">
        <v>2017</v>
      </c>
      <c r="F1571" s="30">
        <v>111241</v>
      </c>
      <c r="G1571" s="29">
        <v>56544</v>
      </c>
      <c r="H1571" s="29">
        <v>1664101</v>
      </c>
      <c r="I1571" s="11">
        <f t="shared" si="72"/>
        <v>2.8945672967836349</v>
      </c>
      <c r="J1571" s="11">
        <f t="shared" si="73"/>
        <v>1.4713137532864127</v>
      </c>
      <c r="K1571" s="11">
        <f t="shared" si="74"/>
        <v>43.301052068436491</v>
      </c>
    </row>
    <row r="1572" spans="1:11">
      <c r="A1572" s="14" t="s">
        <v>98</v>
      </c>
      <c r="B1572" s="14" t="s">
        <v>8</v>
      </c>
      <c r="C1572" s="14" t="s">
        <v>16</v>
      </c>
      <c r="D1572" s="22">
        <v>38480881</v>
      </c>
      <c r="E1572" s="1">
        <v>2018</v>
      </c>
      <c r="F1572" s="30">
        <v>114812</v>
      </c>
      <c r="G1572" s="29">
        <v>57767</v>
      </c>
      <c r="H1572" s="29">
        <v>1725972</v>
      </c>
      <c r="I1572" s="11">
        <f t="shared" si="72"/>
        <v>2.9836115238629799</v>
      </c>
      <c r="J1572" s="11">
        <f t="shared" si="73"/>
        <v>1.5011870440284358</v>
      </c>
      <c r="K1572" s="11">
        <f t="shared" si="74"/>
        <v>44.852715300359158</v>
      </c>
    </row>
    <row r="1573" spans="1:11">
      <c r="A1573" s="14" t="s">
        <v>98</v>
      </c>
      <c r="B1573" s="14" t="s">
        <v>8</v>
      </c>
      <c r="C1573" s="14" t="s">
        <v>16</v>
      </c>
      <c r="D1573" s="22">
        <v>38150120</v>
      </c>
      <c r="E1573" s="1">
        <v>2019</v>
      </c>
      <c r="F1573" s="30">
        <v>110017</v>
      </c>
      <c r="G1573" s="29">
        <v>66396</v>
      </c>
      <c r="H1573" s="29">
        <v>1774087</v>
      </c>
      <c r="I1573" s="11">
        <f t="shared" si="72"/>
        <v>2.8837917154651151</v>
      </c>
      <c r="J1573" s="11">
        <f t="shared" si="73"/>
        <v>1.7403877104449477</v>
      </c>
      <c r="K1573" s="11">
        <f t="shared" si="74"/>
        <v>46.502789506297752</v>
      </c>
    </row>
    <row r="1574" spans="1:11">
      <c r="A1574" s="14" t="s">
        <v>98</v>
      </c>
      <c r="B1574" s="14" t="s">
        <v>8</v>
      </c>
      <c r="C1574" s="14" t="s">
        <v>16</v>
      </c>
      <c r="D1574" s="22">
        <v>37918891</v>
      </c>
      <c r="E1574" s="1">
        <v>2020</v>
      </c>
      <c r="F1574" s="30">
        <v>93045</v>
      </c>
      <c r="G1574" s="29">
        <v>67848</v>
      </c>
      <c r="H1574" s="29">
        <v>1803268</v>
      </c>
      <c r="I1574" s="11">
        <f t="shared" si="72"/>
        <v>2.4537901174377699</v>
      </c>
      <c r="J1574" s="11">
        <f t="shared" si="73"/>
        <v>1.7892928355947963</v>
      </c>
      <c r="K1574" s="11">
        <f t="shared" si="74"/>
        <v>47.555926675176231</v>
      </c>
    </row>
    <row r="1575" spans="1:11">
      <c r="A1575" s="14" t="s">
        <v>98</v>
      </c>
      <c r="B1575" s="14" t="s">
        <v>8</v>
      </c>
      <c r="C1575" s="14" t="s">
        <v>16</v>
      </c>
      <c r="D1575" s="22">
        <v>37681637</v>
      </c>
      <c r="E1575" s="1">
        <v>2021</v>
      </c>
      <c r="F1575" s="30">
        <v>113217</v>
      </c>
      <c r="G1575" s="29">
        <v>93373</v>
      </c>
      <c r="H1575" s="29">
        <v>1828040</v>
      </c>
      <c r="I1575" s="11">
        <f t="shared" si="72"/>
        <v>3.0045669194255016</v>
      </c>
      <c r="J1575" s="11">
        <f t="shared" si="73"/>
        <v>2.4779443631920768</v>
      </c>
      <c r="K1575" s="11">
        <f t="shared" si="74"/>
        <v>48.512754368925108</v>
      </c>
    </row>
    <row r="1576" spans="1:11">
      <c r="A1576" s="14" t="s">
        <v>98</v>
      </c>
      <c r="B1576" s="14" t="s">
        <v>8</v>
      </c>
      <c r="C1576" s="14" t="s">
        <v>16</v>
      </c>
      <c r="D1576" s="22">
        <v>37580511</v>
      </c>
      <c r="E1576" s="1">
        <v>2022</v>
      </c>
      <c r="F1576" s="30">
        <v>106357</v>
      </c>
      <c r="G1576" s="29">
        <v>75672</v>
      </c>
      <c r="H1576" s="29">
        <v>1863500</v>
      </c>
      <c r="I1576" s="11">
        <f t="shared" si="72"/>
        <v>2.8301105325576867</v>
      </c>
      <c r="J1576" s="11">
        <f t="shared" si="73"/>
        <v>2.013596888025285</v>
      </c>
      <c r="K1576" s="11">
        <f t="shared" si="74"/>
        <v>49.586872301975887</v>
      </c>
    </row>
    <row r="1577" spans="1:11">
      <c r="A1577" s="14" t="s">
        <v>98</v>
      </c>
      <c r="B1577" s="14" t="s">
        <v>8</v>
      </c>
      <c r="C1577" s="14" t="s">
        <v>16</v>
      </c>
      <c r="D1577" s="22">
        <v>37541549</v>
      </c>
      <c r="E1577" s="1">
        <v>2023</v>
      </c>
      <c r="F1577" s="30">
        <v>107066</v>
      </c>
      <c r="G1577" s="29">
        <v>86164</v>
      </c>
      <c r="H1577" s="29">
        <v>1888158</v>
      </c>
      <c r="I1577" s="11">
        <f t="shared" si="72"/>
        <v>2.8519334671033416</v>
      </c>
      <c r="J1577" s="11">
        <f t="shared" si="73"/>
        <v>2.2951636865063825</v>
      </c>
      <c r="K1577" s="11">
        <f t="shared" si="74"/>
        <v>50.295154310228376</v>
      </c>
    </row>
    <row r="1578" spans="1:11">
      <c r="A1578" s="14" t="s">
        <v>98</v>
      </c>
      <c r="B1578" s="14" t="s">
        <v>8</v>
      </c>
      <c r="C1578" s="14" t="s">
        <v>16</v>
      </c>
      <c r="D1578" s="22">
        <v>37446049</v>
      </c>
      <c r="E1578" s="1">
        <v>2024</v>
      </c>
      <c r="F1578" s="30">
        <v>115689</v>
      </c>
      <c r="G1578" s="29">
        <v>78264</v>
      </c>
      <c r="H1578" s="29">
        <v>1903327</v>
      </c>
      <c r="I1578" s="11">
        <f t="shared" si="72"/>
        <v>3.0894848212157173</v>
      </c>
      <c r="J1578" s="11">
        <f t="shared" si="73"/>
        <v>2.0900469365940313</v>
      </c>
      <c r="K1578" s="11">
        <f t="shared" si="74"/>
        <v>50.828513309908878</v>
      </c>
    </row>
    <row r="1579" spans="1:11">
      <c r="A1579" s="16" t="s">
        <v>99</v>
      </c>
      <c r="B1579" s="14" t="s">
        <v>15</v>
      </c>
      <c r="C1579" s="14" t="s">
        <v>9</v>
      </c>
      <c r="D1579" s="22">
        <v>1737363</v>
      </c>
      <c r="E1579" s="1">
        <v>2006</v>
      </c>
      <c r="F1579" s="30">
        <v>1963</v>
      </c>
      <c r="G1579" s="29"/>
      <c r="H1579" s="29">
        <v>63296</v>
      </c>
      <c r="I1579" s="11">
        <f t="shared" si="72"/>
        <v>1.1298732619492875</v>
      </c>
      <c r="J1579" s="11">
        <f t="shared" si="73"/>
        <v>0</v>
      </c>
      <c r="K1579" s="11">
        <f t="shared" si="74"/>
        <v>36.432225159624096</v>
      </c>
    </row>
    <row r="1580" spans="1:11">
      <c r="A1580" s="14" t="s">
        <v>99</v>
      </c>
      <c r="B1580" s="14" t="s">
        <v>15</v>
      </c>
      <c r="C1580" s="14" t="s">
        <v>9</v>
      </c>
      <c r="D1580" s="22">
        <v>1763930</v>
      </c>
      <c r="E1580" s="1">
        <v>2007</v>
      </c>
      <c r="F1580" s="30">
        <v>2028</v>
      </c>
      <c r="G1580" s="29"/>
      <c r="H1580" s="29">
        <v>65324</v>
      </c>
      <c r="I1580" s="11">
        <f t="shared" si="72"/>
        <v>1.1497054871791965</v>
      </c>
      <c r="J1580" s="11">
        <f t="shared" si="73"/>
        <v>0</v>
      </c>
      <c r="K1580" s="11">
        <f t="shared" si="74"/>
        <v>37.033215603793799</v>
      </c>
    </row>
    <row r="1581" spans="1:11">
      <c r="A1581" s="14" t="s">
        <v>99</v>
      </c>
      <c r="B1581" s="14" t="s">
        <v>15</v>
      </c>
      <c r="C1581" s="14" t="s">
        <v>9</v>
      </c>
      <c r="D1581" s="22">
        <v>1790585</v>
      </c>
      <c r="E1581" s="1">
        <v>2008</v>
      </c>
      <c r="F1581" s="30">
        <v>2137</v>
      </c>
      <c r="G1581" s="29">
        <v>161</v>
      </c>
      <c r="H1581" s="29">
        <v>67461</v>
      </c>
      <c r="I1581" s="11">
        <f t="shared" si="72"/>
        <v>1.1934647056688177</v>
      </c>
      <c r="J1581" s="11">
        <f t="shared" si="73"/>
        <v>8.9914748531904384E-2</v>
      </c>
      <c r="K1581" s="11">
        <f t="shared" si="74"/>
        <v>37.675396588265848</v>
      </c>
    </row>
    <row r="1582" spans="1:11">
      <c r="A1582" s="14" t="s">
        <v>99</v>
      </c>
      <c r="B1582" s="14" t="s">
        <v>15</v>
      </c>
      <c r="C1582" s="14" t="s">
        <v>9</v>
      </c>
      <c r="D1582" s="22">
        <v>1816970</v>
      </c>
      <c r="E1582" s="1">
        <v>2009</v>
      </c>
      <c r="F1582" s="30">
        <v>2058</v>
      </c>
      <c r="G1582" s="29">
        <v>1529</v>
      </c>
      <c r="H1582" s="29">
        <v>69562</v>
      </c>
      <c r="I1582" s="11">
        <f t="shared" si="72"/>
        <v>1.1326549145005147</v>
      </c>
      <c r="J1582" s="11">
        <f t="shared" si="73"/>
        <v>0.84151086699285071</v>
      </c>
      <c r="K1582" s="11">
        <f t="shared" si="74"/>
        <v>38.284616697028568</v>
      </c>
    </row>
    <row r="1583" spans="1:11">
      <c r="A1583" s="14" t="s">
        <v>99</v>
      </c>
      <c r="B1583" s="14" t="s">
        <v>15</v>
      </c>
      <c r="C1583" s="14" t="s">
        <v>9</v>
      </c>
      <c r="D1583" s="22">
        <v>1843404</v>
      </c>
      <c r="E1583" s="1">
        <v>2010</v>
      </c>
      <c r="F1583" s="30">
        <v>2020</v>
      </c>
      <c r="G1583" s="29">
        <v>1581</v>
      </c>
      <c r="H1583" s="29">
        <v>71539</v>
      </c>
      <c r="I1583" s="11">
        <f t="shared" si="72"/>
        <v>1.0957988590672474</v>
      </c>
      <c r="J1583" s="11">
        <f t="shared" si="73"/>
        <v>0.85765247335906825</v>
      </c>
      <c r="K1583" s="11">
        <f t="shared" si="74"/>
        <v>38.808096326144458</v>
      </c>
    </row>
    <row r="1584" spans="1:11">
      <c r="A1584" s="14" t="s">
        <v>99</v>
      </c>
      <c r="B1584" s="14" t="s">
        <v>15</v>
      </c>
      <c r="C1584" s="14" t="s">
        <v>9</v>
      </c>
      <c r="D1584" s="22">
        <v>1869976</v>
      </c>
      <c r="E1584" s="1">
        <v>2011</v>
      </c>
      <c r="F1584" s="30">
        <v>1898</v>
      </c>
      <c r="G1584" s="29">
        <v>1295</v>
      </c>
      <c r="H1584" s="29">
        <v>73437</v>
      </c>
      <c r="I1584" s="11">
        <f t="shared" si="72"/>
        <v>1.0149862885940781</v>
      </c>
      <c r="J1584" s="11">
        <f t="shared" si="73"/>
        <v>0.69252225697014291</v>
      </c>
      <c r="K1584" s="11">
        <f t="shared" si="74"/>
        <v>39.271627015533888</v>
      </c>
    </row>
    <row r="1585" spans="1:11">
      <c r="A1585" s="14" t="s">
        <v>99</v>
      </c>
      <c r="B1585" s="14" t="s">
        <v>15</v>
      </c>
      <c r="C1585" s="14" t="s">
        <v>9</v>
      </c>
      <c r="D1585" s="22">
        <v>1896369</v>
      </c>
      <c r="E1585" s="1">
        <v>2012</v>
      </c>
      <c r="F1585" s="30">
        <v>1946</v>
      </c>
      <c r="G1585" s="29">
        <v>975</v>
      </c>
      <c r="H1585" s="29">
        <v>75383</v>
      </c>
      <c r="I1585" s="11">
        <f t="shared" si="72"/>
        <v>1.026171594241416</v>
      </c>
      <c r="J1585" s="11">
        <f t="shared" si="73"/>
        <v>0.51414044418570437</v>
      </c>
      <c r="K1585" s="11">
        <f t="shared" si="74"/>
        <v>39.751229850308668</v>
      </c>
    </row>
    <row r="1586" spans="1:11">
      <c r="A1586" s="14" t="s">
        <v>99</v>
      </c>
      <c r="B1586" s="14" t="s">
        <v>15</v>
      </c>
      <c r="C1586" s="14" t="s">
        <v>9</v>
      </c>
      <c r="D1586" s="22">
        <v>1921732</v>
      </c>
      <c r="E1586" s="1">
        <v>2013</v>
      </c>
      <c r="F1586" s="30">
        <v>1948</v>
      </c>
      <c r="G1586" s="29">
        <v>1245</v>
      </c>
      <c r="H1586" s="29">
        <v>77331</v>
      </c>
      <c r="I1586" s="11">
        <f t="shared" si="72"/>
        <v>1.0136689194955384</v>
      </c>
      <c r="J1586" s="11">
        <f t="shared" si="73"/>
        <v>0.64785308253179941</v>
      </c>
      <c r="K1586" s="11">
        <f t="shared" si="74"/>
        <v>40.240262429932997</v>
      </c>
    </row>
    <row r="1587" spans="1:11">
      <c r="A1587" s="14" t="s">
        <v>99</v>
      </c>
      <c r="B1587" s="14" t="s">
        <v>15</v>
      </c>
      <c r="C1587" s="14" t="s">
        <v>9</v>
      </c>
      <c r="D1587" s="22">
        <v>1945829</v>
      </c>
      <c r="E1587" s="1">
        <v>2014</v>
      </c>
      <c r="F1587" s="30">
        <v>1775</v>
      </c>
      <c r="G1587" s="29">
        <v>924</v>
      </c>
      <c r="H1587" s="29">
        <v>79106</v>
      </c>
      <c r="I1587" s="11">
        <f t="shared" si="72"/>
        <v>0.91220759892056291</v>
      </c>
      <c r="J1587" s="11">
        <f t="shared" si="73"/>
        <v>0.47486187121273249</v>
      </c>
      <c r="K1587" s="11">
        <f t="shared" si="74"/>
        <v>40.654137645188761</v>
      </c>
    </row>
    <row r="1588" spans="1:11">
      <c r="A1588" s="14" t="s">
        <v>99</v>
      </c>
      <c r="B1588" s="14" t="s">
        <v>15</v>
      </c>
      <c r="C1588" s="14" t="s">
        <v>9</v>
      </c>
      <c r="D1588" s="22">
        <v>1967143</v>
      </c>
      <c r="E1588" s="1">
        <v>2015</v>
      </c>
      <c r="F1588" s="30">
        <v>2226</v>
      </c>
      <c r="G1588" s="29">
        <v>2321</v>
      </c>
      <c r="H1588" s="29">
        <v>81332</v>
      </c>
      <c r="I1588" s="11">
        <f t="shared" si="72"/>
        <v>1.1315903317654079</v>
      </c>
      <c r="J1588" s="11">
        <f t="shared" si="73"/>
        <v>1.1798837196889091</v>
      </c>
      <c r="K1588" s="11">
        <f t="shared" si="74"/>
        <v>41.345240279938977</v>
      </c>
    </row>
    <row r="1589" spans="1:11">
      <c r="A1589" s="14" t="s">
        <v>99</v>
      </c>
      <c r="B1589" s="14" t="s">
        <v>15</v>
      </c>
      <c r="C1589" s="14" t="s">
        <v>9</v>
      </c>
      <c r="D1589" s="22">
        <v>1985195</v>
      </c>
      <c r="E1589" s="1">
        <v>2016</v>
      </c>
      <c r="F1589" s="30">
        <v>2543</v>
      </c>
      <c r="G1589" s="29">
        <v>1552</v>
      </c>
      <c r="H1589" s="29">
        <v>83875</v>
      </c>
      <c r="I1589" s="11">
        <f t="shared" si="72"/>
        <v>1.2809824727545658</v>
      </c>
      <c r="J1589" s="11">
        <f t="shared" si="73"/>
        <v>0.78178717959696653</v>
      </c>
      <c r="K1589" s="11">
        <f t="shared" si="74"/>
        <v>42.250257531376015</v>
      </c>
    </row>
    <row r="1590" spans="1:11">
      <c r="A1590" s="14" t="s">
        <v>99</v>
      </c>
      <c r="B1590" s="14" t="s">
        <v>15</v>
      </c>
      <c r="C1590" s="14" t="s">
        <v>9</v>
      </c>
      <c r="D1590" s="22">
        <v>2001788</v>
      </c>
      <c r="E1590" s="1">
        <v>2017</v>
      </c>
      <c r="F1590" s="30">
        <v>2733</v>
      </c>
      <c r="G1590" s="29">
        <v>1432</v>
      </c>
      <c r="H1590" s="29">
        <v>86607</v>
      </c>
      <c r="I1590" s="11">
        <f t="shared" si="72"/>
        <v>1.3652794401804786</v>
      </c>
      <c r="J1590" s="11">
        <f t="shared" si="73"/>
        <v>0.71536046774183881</v>
      </c>
      <c r="K1590" s="11">
        <f t="shared" si="74"/>
        <v>43.264821249802672</v>
      </c>
    </row>
    <row r="1591" spans="1:11">
      <c r="A1591" s="14" t="s">
        <v>99</v>
      </c>
      <c r="B1591" s="14" t="s">
        <v>15</v>
      </c>
      <c r="C1591" s="14" t="s">
        <v>9</v>
      </c>
      <c r="D1591" s="22">
        <v>2017091</v>
      </c>
      <c r="E1591" s="1">
        <v>2018</v>
      </c>
      <c r="F1591" s="30">
        <v>3159</v>
      </c>
      <c r="G1591" s="29">
        <v>2825</v>
      </c>
      <c r="H1591" s="29">
        <v>89765</v>
      </c>
      <c r="I1591" s="11">
        <f t="shared" si="72"/>
        <v>1.5661167493186972</v>
      </c>
      <c r="J1591" s="11">
        <f t="shared" si="73"/>
        <v>1.4005317558801262</v>
      </c>
      <c r="K1591" s="11">
        <f t="shared" si="74"/>
        <v>44.502206395249395</v>
      </c>
    </row>
    <row r="1592" spans="1:11">
      <c r="A1592" s="14" t="s">
        <v>99</v>
      </c>
      <c r="B1592" s="14" t="s">
        <v>15</v>
      </c>
      <c r="C1592" s="14" t="s">
        <v>9</v>
      </c>
      <c r="D1592" s="22">
        <v>2030608</v>
      </c>
      <c r="E1592" s="1">
        <v>2019</v>
      </c>
      <c r="F1592" s="30">
        <v>3820</v>
      </c>
      <c r="G1592" s="29">
        <v>3221</v>
      </c>
      <c r="H1592" s="29">
        <v>93586</v>
      </c>
      <c r="I1592" s="11">
        <f t="shared" si="72"/>
        <v>1.8812099627303744</v>
      </c>
      <c r="J1592" s="11">
        <f t="shared" si="73"/>
        <v>1.5862244214540671</v>
      </c>
      <c r="K1592" s="11">
        <f t="shared" si="74"/>
        <v>46.087674233530059</v>
      </c>
    </row>
    <row r="1593" spans="1:11">
      <c r="A1593" s="14" t="s">
        <v>99</v>
      </c>
      <c r="B1593" s="14" t="s">
        <v>15</v>
      </c>
      <c r="C1593" s="14" t="s">
        <v>9</v>
      </c>
      <c r="D1593" s="22">
        <v>2046447</v>
      </c>
      <c r="E1593" s="1">
        <v>2020</v>
      </c>
      <c r="F1593" s="30">
        <v>3975</v>
      </c>
      <c r="G1593" s="29">
        <v>3359</v>
      </c>
      <c r="H1593" s="29">
        <v>97561</v>
      </c>
      <c r="I1593" s="11">
        <f t="shared" si="72"/>
        <v>1.9423908852757976</v>
      </c>
      <c r="J1593" s="11">
        <f t="shared" si="73"/>
        <v>1.6413813795324286</v>
      </c>
      <c r="K1593" s="11">
        <f t="shared" si="74"/>
        <v>47.673357775696118</v>
      </c>
    </row>
    <row r="1594" spans="1:11">
      <c r="A1594" s="14" t="s">
        <v>99</v>
      </c>
      <c r="B1594" s="14" t="s">
        <v>15</v>
      </c>
      <c r="C1594" s="14" t="s">
        <v>9</v>
      </c>
      <c r="D1594" s="22">
        <v>2061294</v>
      </c>
      <c r="E1594" s="1">
        <v>2021</v>
      </c>
      <c r="F1594" s="30">
        <v>4915</v>
      </c>
      <c r="G1594" s="29">
        <v>2071</v>
      </c>
      <c r="H1594" s="29">
        <v>102476</v>
      </c>
      <c r="I1594" s="11">
        <f t="shared" si="72"/>
        <v>2.384424541089238</v>
      </c>
      <c r="J1594" s="11">
        <f t="shared" si="73"/>
        <v>1.0047086926949771</v>
      </c>
      <c r="K1594" s="11">
        <f t="shared" si="74"/>
        <v>49.714402700439628</v>
      </c>
    </row>
    <row r="1595" spans="1:11">
      <c r="A1595" s="14" t="s">
        <v>99</v>
      </c>
      <c r="B1595" s="14" t="s">
        <v>15</v>
      </c>
      <c r="C1595" s="14" t="s">
        <v>9</v>
      </c>
      <c r="D1595" s="22">
        <v>2069255</v>
      </c>
      <c r="E1595" s="1">
        <v>2022</v>
      </c>
      <c r="F1595" s="30">
        <v>5485</v>
      </c>
      <c r="G1595" s="29">
        <v>2841</v>
      </c>
      <c r="H1595" s="29">
        <v>108017</v>
      </c>
      <c r="I1595" s="11">
        <f t="shared" si="72"/>
        <v>2.6507124544824103</v>
      </c>
      <c r="J1595" s="11">
        <f t="shared" si="73"/>
        <v>1.3729579003071153</v>
      </c>
      <c r="K1595" s="11">
        <f t="shared" si="74"/>
        <v>52.200912888938284</v>
      </c>
    </row>
    <row r="1596" spans="1:11">
      <c r="A1596" s="14" t="s">
        <v>99</v>
      </c>
      <c r="B1596" s="14" t="s">
        <v>15</v>
      </c>
      <c r="C1596" s="14" t="s">
        <v>9</v>
      </c>
      <c r="D1596" s="22">
        <v>2073149</v>
      </c>
      <c r="E1596" s="1">
        <v>2023</v>
      </c>
      <c r="F1596" s="30">
        <v>5346</v>
      </c>
      <c r="G1596" s="29">
        <v>2091</v>
      </c>
      <c r="H1596" s="29">
        <v>107960</v>
      </c>
      <c r="I1596" s="11">
        <f t="shared" si="72"/>
        <v>2.57868585422466</v>
      </c>
      <c r="J1596" s="11">
        <f t="shared" si="73"/>
        <v>1.0086105726120023</v>
      </c>
      <c r="K1596" s="11">
        <f t="shared" si="74"/>
        <v>52.075369401813376</v>
      </c>
    </row>
    <row r="1597" spans="1:11">
      <c r="A1597" s="14" t="s">
        <v>99</v>
      </c>
      <c r="B1597" s="14" t="s">
        <v>15</v>
      </c>
      <c r="C1597" s="14" t="s">
        <v>9</v>
      </c>
      <c r="D1597" s="22">
        <v>2075097</v>
      </c>
      <c r="E1597" s="1">
        <v>2024</v>
      </c>
      <c r="F1597" s="30">
        <v>5393</v>
      </c>
      <c r="G1597" s="29">
        <v>2082</v>
      </c>
      <c r="H1597" s="29">
        <v>118700</v>
      </c>
      <c r="I1597" s="11">
        <f t="shared" si="72"/>
        <v>2.5989146531463345</v>
      </c>
      <c r="J1597" s="11">
        <f t="shared" si="73"/>
        <v>1.00332659147982</v>
      </c>
      <c r="K1597" s="11">
        <f t="shared" si="74"/>
        <v>57.202145249113656</v>
      </c>
    </row>
    <row r="1598" spans="1:11">
      <c r="A1598" s="16" t="s">
        <v>100</v>
      </c>
      <c r="B1598" s="14" t="s">
        <v>20</v>
      </c>
      <c r="C1598" s="14" t="s">
        <v>16</v>
      </c>
      <c r="D1598" s="22">
        <v>83556704</v>
      </c>
      <c r="E1598" s="1">
        <v>2006</v>
      </c>
      <c r="F1598" s="30">
        <v>3450</v>
      </c>
      <c r="G1598" s="29">
        <v>12</v>
      </c>
      <c r="H1598" s="29"/>
      <c r="I1598" s="11">
        <f t="shared" si="72"/>
        <v>4.1289326108411364E-2</v>
      </c>
      <c r="J1598" s="11">
        <f t="shared" si="73"/>
        <v>1.4361504733360474E-4</v>
      </c>
      <c r="K1598" s="11">
        <f t="shared" si="74"/>
        <v>0</v>
      </c>
    </row>
    <row r="1599" spans="1:11">
      <c r="A1599" s="14" t="s">
        <v>100</v>
      </c>
      <c r="B1599" s="14" t="s">
        <v>20</v>
      </c>
      <c r="C1599" s="14" t="s">
        <v>16</v>
      </c>
      <c r="D1599" s="22">
        <v>82918195</v>
      </c>
      <c r="E1599" s="1">
        <v>2007</v>
      </c>
      <c r="F1599" s="30">
        <v>6187</v>
      </c>
      <c r="G1599" s="29">
        <v>218</v>
      </c>
      <c r="H1599" s="29"/>
      <c r="I1599" s="11">
        <f t="shared" si="72"/>
        <v>7.4615710098368648E-2</v>
      </c>
      <c r="J1599" s="11">
        <f t="shared" si="73"/>
        <v>2.6290972686995903E-3</v>
      </c>
      <c r="K1599" s="11">
        <f t="shared" si="74"/>
        <v>0</v>
      </c>
    </row>
    <row r="1600" spans="1:11">
      <c r="A1600" s="14" t="s">
        <v>100</v>
      </c>
      <c r="B1600" s="14" t="s">
        <v>20</v>
      </c>
      <c r="C1600" s="14" t="s">
        <v>16</v>
      </c>
      <c r="D1600" s="22">
        <v>82234517</v>
      </c>
      <c r="E1600" s="1">
        <v>2008</v>
      </c>
      <c r="F1600" s="30">
        <v>5503</v>
      </c>
      <c r="G1600" s="29">
        <v>590</v>
      </c>
      <c r="H1600" s="29"/>
      <c r="I1600" s="11">
        <f t="shared" si="72"/>
        <v>6.6918372001868745E-2</v>
      </c>
      <c r="J1600" s="11">
        <f t="shared" si="73"/>
        <v>7.1746028495552538E-3</v>
      </c>
      <c r="K1600" s="11">
        <f t="shared" si="74"/>
        <v>0</v>
      </c>
    </row>
    <row r="1601" spans="1:11">
      <c r="A1601" s="14" t="s">
        <v>100</v>
      </c>
      <c r="B1601" s="14" t="s">
        <v>20</v>
      </c>
      <c r="C1601" s="14" t="s">
        <v>16</v>
      </c>
      <c r="D1601" s="22">
        <v>81669561</v>
      </c>
      <c r="E1601" s="1">
        <v>2009</v>
      </c>
      <c r="F1601" s="30">
        <v>5884</v>
      </c>
      <c r="G1601" s="29">
        <v>903</v>
      </c>
      <c r="H1601" s="29">
        <v>19324</v>
      </c>
      <c r="I1601" s="11">
        <f t="shared" si="72"/>
        <v>7.2046426207678524E-2</v>
      </c>
      <c r="J1601" s="11">
        <f t="shared" si="73"/>
        <v>1.1056750996861609E-2</v>
      </c>
      <c r="K1601" s="11">
        <f t="shared" si="74"/>
        <v>0.23661202244003735</v>
      </c>
    </row>
    <row r="1602" spans="1:11">
      <c r="A1602" s="14" t="s">
        <v>100</v>
      </c>
      <c r="B1602" s="14" t="s">
        <v>20</v>
      </c>
      <c r="C1602" s="14" t="s">
        <v>16</v>
      </c>
      <c r="D1602" s="22">
        <v>81364210</v>
      </c>
      <c r="E1602" s="1">
        <v>2010</v>
      </c>
      <c r="F1602" s="30">
        <v>7269</v>
      </c>
      <c r="G1602" s="29">
        <v>1020</v>
      </c>
      <c r="H1602" s="29">
        <v>25590</v>
      </c>
      <c r="I1602" s="11">
        <f t="shared" ref="I1602:I1665" si="75">(F1602/D1602)*1000</f>
        <v>8.9339034939317913E-2</v>
      </c>
      <c r="J1602" s="11">
        <f t="shared" ref="J1602:J1665" si="76">(G1602/D1602)*1000</f>
        <v>1.2536224465277792E-2</v>
      </c>
      <c r="K1602" s="11">
        <f t="shared" ref="K1602:K1665" si="77">(H1602/D1602)*1000</f>
        <v>0.31451174908476343</v>
      </c>
    </row>
    <row r="1603" spans="1:11">
      <c r="A1603" s="14" t="s">
        <v>100</v>
      </c>
      <c r="B1603" s="14" t="s">
        <v>20</v>
      </c>
      <c r="C1603" s="14" t="s">
        <v>16</v>
      </c>
      <c r="D1603" s="22">
        <v>80608631</v>
      </c>
      <c r="E1603" s="1">
        <v>2011</v>
      </c>
      <c r="F1603" s="30">
        <v>9246</v>
      </c>
      <c r="G1603" s="29">
        <v>1083</v>
      </c>
      <c r="H1603" s="29">
        <v>33774</v>
      </c>
      <c r="I1603" s="11">
        <f t="shared" si="75"/>
        <v>0.11470235736915071</v>
      </c>
      <c r="J1603" s="11">
        <f t="shared" si="76"/>
        <v>1.3435285856672098E-2</v>
      </c>
      <c r="K1603" s="11">
        <f t="shared" si="77"/>
        <v>0.41898739106486005</v>
      </c>
    </row>
    <row r="1604" spans="1:11">
      <c r="A1604" s="14" t="s">
        <v>100</v>
      </c>
      <c r="B1604" s="14" t="s">
        <v>20</v>
      </c>
      <c r="C1604" s="14" t="s">
        <v>16</v>
      </c>
      <c r="D1604" s="22">
        <v>79501672</v>
      </c>
      <c r="E1604" s="1">
        <v>2012</v>
      </c>
      <c r="F1604" s="30">
        <v>11031</v>
      </c>
      <c r="G1604" s="29">
        <v>1376</v>
      </c>
      <c r="H1604" s="29">
        <v>43448</v>
      </c>
      <c r="I1604" s="11">
        <f t="shared" si="75"/>
        <v>0.13875179883009253</v>
      </c>
      <c r="J1604" s="11">
        <f t="shared" si="76"/>
        <v>1.7307812092304174E-2</v>
      </c>
      <c r="K1604" s="11">
        <f t="shared" si="77"/>
        <v>0.54650422949595323</v>
      </c>
    </row>
    <row r="1605" spans="1:11">
      <c r="A1605" s="14" t="s">
        <v>100</v>
      </c>
      <c r="B1605" s="14" t="s">
        <v>20</v>
      </c>
      <c r="C1605" s="14" t="s">
        <v>16</v>
      </c>
      <c r="D1605" s="22">
        <v>78375939</v>
      </c>
      <c r="E1605" s="1">
        <v>2013</v>
      </c>
      <c r="F1605" s="30">
        <v>14729</v>
      </c>
      <c r="G1605" s="29">
        <v>1636</v>
      </c>
      <c r="H1605" s="29">
        <v>56583</v>
      </c>
      <c r="I1605" s="11">
        <f t="shared" si="75"/>
        <v>0.18792757302722715</v>
      </c>
      <c r="J1605" s="11">
        <f t="shared" si="76"/>
        <v>2.087375310425308E-2</v>
      </c>
      <c r="K1605" s="11">
        <f t="shared" si="77"/>
        <v>0.72194350360510517</v>
      </c>
    </row>
    <row r="1606" spans="1:11">
      <c r="A1606" s="14" t="s">
        <v>100</v>
      </c>
      <c r="B1606" s="14" t="s">
        <v>20</v>
      </c>
      <c r="C1606" s="14" t="s">
        <v>16</v>
      </c>
      <c r="D1606" s="22">
        <v>77387735</v>
      </c>
      <c r="E1606" s="1">
        <v>2014</v>
      </c>
      <c r="F1606" s="30">
        <v>19972</v>
      </c>
      <c r="G1606" s="29">
        <v>2025</v>
      </c>
      <c r="H1606" s="29">
        <v>74586</v>
      </c>
      <c r="I1606" s="11">
        <f t="shared" si="75"/>
        <v>0.25807707125683416</v>
      </c>
      <c r="J1606" s="11">
        <f t="shared" si="76"/>
        <v>2.6166937176801984E-2</v>
      </c>
      <c r="K1606" s="11">
        <f t="shared" si="77"/>
        <v>0.96379613642911244</v>
      </c>
    </row>
    <row r="1607" spans="1:11">
      <c r="A1607" s="14" t="s">
        <v>100</v>
      </c>
      <c r="B1607" s="14" t="s">
        <v>20</v>
      </c>
      <c r="C1607" s="14" t="s">
        <v>16</v>
      </c>
      <c r="D1607" s="22">
        <v>76580356</v>
      </c>
      <c r="E1607" s="1">
        <v>2015</v>
      </c>
      <c r="F1607" s="30">
        <v>22387</v>
      </c>
      <c r="G1607" s="29">
        <v>2457</v>
      </c>
      <c r="H1607" s="29">
        <v>94595</v>
      </c>
      <c r="I1607" s="11">
        <f t="shared" si="75"/>
        <v>0.29233345428689306</v>
      </c>
      <c r="J1607" s="11">
        <f t="shared" si="76"/>
        <v>3.2083945914275984E-2</v>
      </c>
      <c r="K1607" s="11">
        <f t="shared" si="77"/>
        <v>1.2352384467891477</v>
      </c>
    </row>
    <row r="1608" spans="1:11">
      <c r="A1608" s="14" t="s">
        <v>100</v>
      </c>
      <c r="B1608" s="14" t="s">
        <v>20</v>
      </c>
      <c r="C1608" s="14" t="s">
        <v>16</v>
      </c>
      <c r="D1608" s="22">
        <v>75946619</v>
      </c>
      <c r="E1608" s="1">
        <v>2016</v>
      </c>
      <c r="F1608" s="30">
        <v>23944</v>
      </c>
      <c r="G1608" s="29">
        <v>3450</v>
      </c>
      <c r="H1608" s="29">
        <v>115229</v>
      </c>
      <c r="I1608" s="11">
        <f t="shared" si="75"/>
        <v>0.31527407428104209</v>
      </c>
      <c r="J1608" s="11">
        <f t="shared" si="76"/>
        <v>4.5426643679819377E-2</v>
      </c>
      <c r="K1608" s="11">
        <f t="shared" si="77"/>
        <v>1.5172367317628717</v>
      </c>
    </row>
    <row r="1609" spans="1:11">
      <c r="A1609" s="14" t="s">
        <v>100</v>
      </c>
      <c r="B1609" s="14" t="s">
        <v>20</v>
      </c>
      <c r="C1609" s="14" t="s">
        <v>16</v>
      </c>
      <c r="D1609" s="22">
        <v>75439583</v>
      </c>
      <c r="E1609" s="1">
        <v>2017</v>
      </c>
      <c r="F1609" s="30">
        <v>27442</v>
      </c>
      <c r="G1609" s="29">
        <v>3397</v>
      </c>
      <c r="H1609" s="29">
        <v>139386</v>
      </c>
      <c r="I1609" s="11">
        <f t="shared" si="75"/>
        <v>0.36376128961370319</v>
      </c>
      <c r="J1609" s="11">
        <f t="shared" si="76"/>
        <v>4.5029411151437569E-2</v>
      </c>
      <c r="K1609" s="11">
        <f t="shared" si="77"/>
        <v>1.8476507220354068</v>
      </c>
    </row>
    <row r="1610" spans="1:11">
      <c r="A1610" s="14" t="s">
        <v>100</v>
      </c>
      <c r="B1610" s="14" t="s">
        <v>20</v>
      </c>
      <c r="C1610" s="14" t="s">
        <v>16</v>
      </c>
      <c r="D1610" s="22">
        <v>75025904</v>
      </c>
      <c r="E1610" s="1">
        <v>2018</v>
      </c>
      <c r="F1610" s="30">
        <v>29243</v>
      </c>
      <c r="G1610" s="29">
        <v>3741</v>
      </c>
      <c r="H1610" s="29">
        <v>165005</v>
      </c>
      <c r="I1610" s="11">
        <f t="shared" si="75"/>
        <v>0.38977204459942261</v>
      </c>
      <c r="J1610" s="11">
        <f t="shared" si="76"/>
        <v>4.9862778061294674E-2</v>
      </c>
      <c r="K1610" s="11">
        <f t="shared" si="77"/>
        <v>2.1993070553338483</v>
      </c>
    </row>
    <row r="1611" spans="1:11">
      <c r="A1611" s="14" t="s">
        <v>100</v>
      </c>
      <c r="B1611" s="14" t="s">
        <v>20</v>
      </c>
      <c r="C1611" s="14" t="s">
        <v>16</v>
      </c>
      <c r="D1611" s="22">
        <v>74719384</v>
      </c>
      <c r="E1611" s="1">
        <v>2019</v>
      </c>
      <c r="F1611" s="30">
        <v>30733</v>
      </c>
      <c r="G1611" s="29">
        <v>4362</v>
      </c>
      <c r="H1611" s="29">
        <v>191565</v>
      </c>
      <c r="I1611" s="11">
        <f t="shared" si="75"/>
        <v>0.41131227741385018</v>
      </c>
      <c r="J1611" s="11">
        <f t="shared" si="76"/>
        <v>5.8378425603722861E-2</v>
      </c>
      <c r="K1611" s="11">
        <f t="shared" si="77"/>
        <v>2.5637925494674851</v>
      </c>
    </row>
    <row r="1612" spans="1:11">
      <c r="A1612" s="14" t="s">
        <v>100</v>
      </c>
      <c r="B1612" s="14" t="s">
        <v>20</v>
      </c>
      <c r="C1612" s="14" t="s">
        <v>16</v>
      </c>
      <c r="D1612" s="22">
        <v>74318579</v>
      </c>
      <c r="E1612" s="1">
        <v>2020</v>
      </c>
      <c r="F1612" s="30">
        <v>33411</v>
      </c>
      <c r="G1612" s="29">
        <v>4501</v>
      </c>
      <c r="H1612" s="29">
        <v>220736</v>
      </c>
      <c r="I1612" s="11">
        <f t="shared" si="75"/>
        <v>0.44956456985002363</v>
      </c>
      <c r="J1612" s="11">
        <f t="shared" si="76"/>
        <v>6.0563590700516493E-2</v>
      </c>
      <c r="K1612" s="11">
        <f t="shared" si="77"/>
        <v>2.9701321388289728</v>
      </c>
    </row>
    <row r="1613" spans="1:11">
      <c r="A1613" s="14" t="s">
        <v>100</v>
      </c>
      <c r="B1613" s="14" t="s">
        <v>20</v>
      </c>
      <c r="C1613" s="14" t="s">
        <v>16</v>
      </c>
      <c r="D1613" s="22">
        <v>73818755</v>
      </c>
      <c r="E1613" s="1">
        <v>2021</v>
      </c>
      <c r="F1613" s="30">
        <v>37275</v>
      </c>
      <c r="G1613" s="29">
        <v>5127</v>
      </c>
      <c r="H1613" s="29">
        <v>253018</v>
      </c>
      <c r="I1613" s="11">
        <f t="shared" si="75"/>
        <v>0.50495297570380315</v>
      </c>
      <c r="J1613" s="11">
        <f t="shared" si="76"/>
        <v>6.9453894203444638E-2</v>
      </c>
      <c r="K1613" s="11">
        <f t="shared" si="77"/>
        <v>3.4275571296210563</v>
      </c>
    </row>
    <row r="1614" spans="1:11">
      <c r="A1614" s="14" t="s">
        <v>100</v>
      </c>
      <c r="B1614" s="14" t="s">
        <v>20</v>
      </c>
      <c r="C1614" s="14" t="s">
        <v>16</v>
      </c>
      <c r="D1614" s="22">
        <v>73496437</v>
      </c>
      <c r="E1614" s="1">
        <v>2022</v>
      </c>
      <c r="F1614" s="30">
        <v>37312</v>
      </c>
      <c r="G1614" s="29">
        <v>5766</v>
      </c>
      <c r="H1614" s="29">
        <v>284891</v>
      </c>
      <c r="I1614" s="11">
        <f t="shared" si="75"/>
        <v>0.50767086845311971</v>
      </c>
      <c r="J1614" s="11">
        <f t="shared" si="76"/>
        <v>7.8452782683873512E-2</v>
      </c>
      <c r="K1614" s="11">
        <f t="shared" si="77"/>
        <v>3.8762559333318429</v>
      </c>
    </row>
    <row r="1615" spans="1:11">
      <c r="A1615" s="14" t="s">
        <v>100</v>
      </c>
      <c r="B1615" s="14" t="s">
        <v>20</v>
      </c>
      <c r="C1615" s="14" t="s">
        <v>16</v>
      </c>
      <c r="D1615" s="22">
        <v>73201968</v>
      </c>
      <c r="E1615" s="1">
        <v>2023</v>
      </c>
      <c r="F1615" s="30">
        <v>40946</v>
      </c>
      <c r="G1615" s="29">
        <v>6986</v>
      </c>
      <c r="H1615" s="29">
        <v>319169</v>
      </c>
      <c r="I1615" s="11">
        <f t="shared" si="75"/>
        <v>0.5593565462611606</v>
      </c>
      <c r="J1615" s="11">
        <f t="shared" si="76"/>
        <v>9.5434592687453426E-2</v>
      </c>
      <c r="K1615" s="11">
        <f t="shared" si="77"/>
        <v>4.360115017672749</v>
      </c>
    </row>
    <row r="1616" spans="1:11">
      <c r="A1616" s="14" t="s">
        <v>100</v>
      </c>
      <c r="B1616" s="14" t="s">
        <v>20</v>
      </c>
      <c r="C1616" s="14" t="s">
        <v>16</v>
      </c>
      <c r="D1616" s="22">
        <v>72876601</v>
      </c>
      <c r="E1616" s="1">
        <v>2024</v>
      </c>
      <c r="F1616" s="30">
        <v>41946</v>
      </c>
      <c r="G1616" s="29">
        <v>8114</v>
      </c>
      <c r="H1616" s="29">
        <v>353457</v>
      </c>
      <c r="I1616" s="11">
        <f t="shared" si="75"/>
        <v>0.57557569129767727</v>
      </c>
      <c r="J1616" s="11">
        <f t="shared" si="76"/>
        <v>0.1113388918893185</v>
      </c>
      <c r="K1616" s="11">
        <f t="shared" si="77"/>
        <v>4.8500752662709949</v>
      </c>
    </row>
    <row r="1617" spans="1:11">
      <c r="A1617" s="16" t="s">
        <v>101</v>
      </c>
      <c r="B1617" s="14" t="s">
        <v>8</v>
      </c>
      <c r="C1617" s="14" t="s">
        <v>16</v>
      </c>
      <c r="D1617" s="22"/>
      <c r="E1617" s="1">
        <v>2006</v>
      </c>
      <c r="F1617" s="30"/>
      <c r="G1617" s="29"/>
      <c r="H1617" s="29"/>
      <c r="I1617" s="11" t="e">
        <f t="shared" si="75"/>
        <v>#DIV/0!</v>
      </c>
      <c r="J1617" s="11" t="e">
        <f t="shared" si="76"/>
        <v>#DIV/0!</v>
      </c>
      <c r="K1617" s="11" t="e">
        <f t="shared" si="77"/>
        <v>#DIV/0!</v>
      </c>
    </row>
    <row r="1618" spans="1:11">
      <c r="A1618" s="14" t="s">
        <v>101</v>
      </c>
      <c r="B1618" s="14" t="s">
        <v>8</v>
      </c>
      <c r="C1618" s="14" t="s">
        <v>16</v>
      </c>
      <c r="D1618" s="22"/>
      <c r="E1618" s="1">
        <v>2007</v>
      </c>
      <c r="F1618" s="30"/>
      <c r="G1618" s="29"/>
      <c r="H1618" s="29"/>
      <c r="I1618" s="11" t="e">
        <f t="shared" si="75"/>
        <v>#DIV/0!</v>
      </c>
      <c r="J1618" s="11" t="e">
        <f t="shared" si="76"/>
        <v>#DIV/0!</v>
      </c>
      <c r="K1618" s="11" t="e">
        <f t="shared" si="77"/>
        <v>#DIV/0!</v>
      </c>
    </row>
    <row r="1619" spans="1:11">
      <c r="A1619" s="14" t="s">
        <v>101</v>
      </c>
      <c r="B1619" s="14" t="s">
        <v>8</v>
      </c>
      <c r="C1619" s="14" t="s">
        <v>16</v>
      </c>
      <c r="D1619" s="22"/>
      <c r="E1619" s="1">
        <v>2008</v>
      </c>
      <c r="F1619" s="30"/>
      <c r="G1619" s="29"/>
      <c r="H1619" s="29"/>
      <c r="I1619" s="11" t="e">
        <f t="shared" si="75"/>
        <v>#DIV/0!</v>
      </c>
      <c r="J1619" s="11" t="e">
        <f t="shared" si="76"/>
        <v>#DIV/0!</v>
      </c>
      <c r="K1619" s="11" t="e">
        <f t="shared" si="77"/>
        <v>#DIV/0!</v>
      </c>
    </row>
    <row r="1620" spans="1:11">
      <c r="A1620" s="14" t="s">
        <v>101</v>
      </c>
      <c r="B1620" s="14" t="s">
        <v>8</v>
      </c>
      <c r="C1620" s="14" t="s">
        <v>16</v>
      </c>
      <c r="D1620" s="22"/>
      <c r="E1620" s="1">
        <v>2009</v>
      </c>
      <c r="F1620" s="30"/>
      <c r="G1620" s="29"/>
      <c r="H1620" s="29"/>
      <c r="I1620" s="11" t="e">
        <f t="shared" si="75"/>
        <v>#DIV/0!</v>
      </c>
      <c r="J1620" s="11" t="e">
        <f t="shared" si="76"/>
        <v>#DIV/0!</v>
      </c>
      <c r="K1620" s="11" t="e">
        <f t="shared" si="77"/>
        <v>#DIV/0!</v>
      </c>
    </row>
    <row r="1621" spans="1:11">
      <c r="A1621" s="14" t="s">
        <v>101</v>
      </c>
      <c r="B1621" s="14" t="s">
        <v>8</v>
      </c>
      <c r="C1621" s="14" t="s">
        <v>16</v>
      </c>
      <c r="D1621" s="22"/>
      <c r="E1621" s="1">
        <v>2010</v>
      </c>
      <c r="F1621" s="30"/>
      <c r="G1621" s="29"/>
      <c r="H1621" s="29"/>
      <c r="I1621" s="11" t="e">
        <f t="shared" si="75"/>
        <v>#DIV/0!</v>
      </c>
      <c r="J1621" s="11" t="e">
        <f t="shared" si="76"/>
        <v>#DIV/0!</v>
      </c>
      <c r="K1621" s="11" t="e">
        <f t="shared" si="77"/>
        <v>#DIV/0!</v>
      </c>
    </row>
    <row r="1622" spans="1:11">
      <c r="A1622" s="14" t="s">
        <v>101</v>
      </c>
      <c r="B1622" s="14" t="s">
        <v>8</v>
      </c>
      <c r="C1622" s="14" t="s">
        <v>16</v>
      </c>
      <c r="D1622" s="22"/>
      <c r="E1622" s="1">
        <v>2011</v>
      </c>
      <c r="F1622" s="30"/>
      <c r="G1622" s="29"/>
      <c r="H1622" s="29"/>
      <c r="I1622" s="11" t="e">
        <f t="shared" si="75"/>
        <v>#DIV/0!</v>
      </c>
      <c r="J1622" s="11" t="e">
        <f t="shared" si="76"/>
        <v>#DIV/0!</v>
      </c>
      <c r="K1622" s="11" t="e">
        <f t="shared" si="77"/>
        <v>#DIV/0!</v>
      </c>
    </row>
    <row r="1623" spans="1:11">
      <c r="A1623" s="14" t="s">
        <v>101</v>
      </c>
      <c r="B1623" s="14" t="s">
        <v>8</v>
      </c>
      <c r="C1623" s="14" t="s">
        <v>16</v>
      </c>
      <c r="D1623" s="22"/>
      <c r="E1623" s="1">
        <v>2012</v>
      </c>
      <c r="F1623" s="30"/>
      <c r="G1623" s="29"/>
      <c r="H1623" s="29"/>
      <c r="I1623" s="11" t="e">
        <f t="shared" si="75"/>
        <v>#DIV/0!</v>
      </c>
      <c r="J1623" s="11" t="e">
        <f t="shared" si="76"/>
        <v>#DIV/0!</v>
      </c>
      <c r="K1623" s="11" t="e">
        <f t="shared" si="77"/>
        <v>#DIV/0!</v>
      </c>
    </row>
    <row r="1624" spans="1:11">
      <c r="A1624" s="14" t="s">
        <v>101</v>
      </c>
      <c r="B1624" s="14" t="s">
        <v>8</v>
      </c>
      <c r="C1624" s="14" t="s">
        <v>16</v>
      </c>
      <c r="D1624" s="22"/>
      <c r="E1624" s="1">
        <v>2013</v>
      </c>
      <c r="F1624" s="30"/>
      <c r="G1624" s="29"/>
      <c r="H1624" s="29"/>
      <c r="I1624" s="11" t="e">
        <f t="shared" si="75"/>
        <v>#DIV/0!</v>
      </c>
      <c r="J1624" s="11" t="e">
        <f t="shared" si="76"/>
        <v>#DIV/0!</v>
      </c>
      <c r="K1624" s="11" t="e">
        <f t="shared" si="77"/>
        <v>#DIV/0!</v>
      </c>
    </row>
    <row r="1625" spans="1:11">
      <c r="A1625" s="14" t="s">
        <v>101</v>
      </c>
      <c r="B1625" s="14" t="s">
        <v>8</v>
      </c>
      <c r="C1625" s="14" t="s">
        <v>16</v>
      </c>
      <c r="D1625" s="22"/>
      <c r="E1625" s="1">
        <v>2014</v>
      </c>
      <c r="F1625" s="30"/>
      <c r="G1625" s="29"/>
      <c r="H1625" s="29"/>
      <c r="I1625" s="11" t="e">
        <f t="shared" si="75"/>
        <v>#DIV/0!</v>
      </c>
      <c r="J1625" s="11" t="e">
        <f t="shared" si="76"/>
        <v>#DIV/0!</v>
      </c>
      <c r="K1625" s="11" t="e">
        <f t="shared" si="77"/>
        <v>#DIV/0!</v>
      </c>
    </row>
    <row r="1626" spans="1:11">
      <c r="A1626" s="14" t="s">
        <v>101</v>
      </c>
      <c r="B1626" s="14" t="s">
        <v>8</v>
      </c>
      <c r="C1626" s="14" t="s">
        <v>16</v>
      </c>
      <c r="D1626" s="22"/>
      <c r="E1626" s="1">
        <v>2015</v>
      </c>
      <c r="F1626" s="30"/>
      <c r="G1626" s="29"/>
      <c r="H1626" s="29"/>
      <c r="I1626" s="11" t="e">
        <f t="shared" si="75"/>
        <v>#DIV/0!</v>
      </c>
      <c r="J1626" s="11" t="e">
        <f t="shared" si="76"/>
        <v>#DIV/0!</v>
      </c>
      <c r="K1626" s="11" t="e">
        <f t="shared" si="77"/>
        <v>#DIV/0!</v>
      </c>
    </row>
    <row r="1627" spans="1:11">
      <c r="A1627" s="14" t="s">
        <v>101</v>
      </c>
      <c r="B1627" s="14" t="s">
        <v>8</v>
      </c>
      <c r="C1627" s="14" t="s">
        <v>16</v>
      </c>
      <c r="D1627" s="22"/>
      <c r="E1627" s="1">
        <v>2016</v>
      </c>
      <c r="F1627" s="30"/>
      <c r="G1627" s="29"/>
      <c r="H1627" s="29"/>
      <c r="I1627" s="11" t="e">
        <f t="shared" si="75"/>
        <v>#DIV/0!</v>
      </c>
      <c r="J1627" s="11" t="e">
        <f t="shared" si="76"/>
        <v>#DIV/0!</v>
      </c>
      <c r="K1627" s="11" t="e">
        <f t="shared" si="77"/>
        <v>#DIV/0!</v>
      </c>
    </row>
    <row r="1628" spans="1:11">
      <c r="A1628" s="14" t="s">
        <v>101</v>
      </c>
      <c r="B1628" s="14" t="s">
        <v>8</v>
      </c>
      <c r="C1628" s="14" t="s">
        <v>16</v>
      </c>
      <c r="D1628" s="22"/>
      <c r="E1628" s="1">
        <v>2017</v>
      </c>
      <c r="F1628" s="30"/>
      <c r="G1628" s="29"/>
      <c r="H1628" s="29"/>
      <c r="I1628" s="11" t="e">
        <f t="shared" si="75"/>
        <v>#DIV/0!</v>
      </c>
      <c r="J1628" s="11" t="e">
        <f t="shared" si="76"/>
        <v>#DIV/0!</v>
      </c>
      <c r="K1628" s="11" t="e">
        <f t="shared" si="77"/>
        <v>#DIV/0!</v>
      </c>
    </row>
    <row r="1629" spans="1:11">
      <c r="A1629" s="14" t="s">
        <v>101</v>
      </c>
      <c r="B1629" s="14" t="s">
        <v>8</v>
      </c>
      <c r="C1629" s="14" t="s">
        <v>16</v>
      </c>
      <c r="D1629" s="22">
        <v>68730</v>
      </c>
      <c r="E1629" s="1">
        <v>2018</v>
      </c>
      <c r="F1629" s="30">
        <v>2449</v>
      </c>
      <c r="G1629" s="29"/>
      <c r="H1629" s="29">
        <v>31525</v>
      </c>
      <c r="I1629" s="11">
        <f t="shared" si="75"/>
        <v>35.632183908045974</v>
      </c>
      <c r="J1629" s="11">
        <f t="shared" si="76"/>
        <v>0</v>
      </c>
      <c r="K1629" s="11">
        <f t="shared" si="77"/>
        <v>458.67888840389929</v>
      </c>
    </row>
    <row r="1630" spans="1:11">
      <c r="A1630" s="14" t="s">
        <v>101</v>
      </c>
      <c r="B1630" s="14" t="s">
        <v>8</v>
      </c>
      <c r="C1630" s="14" t="s">
        <v>16</v>
      </c>
      <c r="D1630" s="22">
        <v>68350</v>
      </c>
      <c r="E1630" s="1">
        <v>2019</v>
      </c>
      <c r="F1630" s="30">
        <v>2488</v>
      </c>
      <c r="G1630" s="29"/>
      <c r="H1630" s="29">
        <v>31749</v>
      </c>
      <c r="I1630" s="11">
        <f t="shared" si="75"/>
        <v>36.400877834674468</v>
      </c>
      <c r="J1630" s="11">
        <f t="shared" si="76"/>
        <v>0</v>
      </c>
      <c r="K1630" s="11">
        <f t="shared" si="77"/>
        <v>464.50621799561083</v>
      </c>
    </row>
    <row r="1631" spans="1:11">
      <c r="A1631" s="14" t="s">
        <v>101</v>
      </c>
      <c r="B1631" s="14" t="s">
        <v>8</v>
      </c>
      <c r="C1631" s="14" t="s">
        <v>16</v>
      </c>
      <c r="D1631" s="22">
        <v>68270</v>
      </c>
      <c r="E1631" s="1">
        <v>2020</v>
      </c>
      <c r="F1631" s="30">
        <v>2619</v>
      </c>
      <c r="G1631" s="29">
        <v>1514</v>
      </c>
      <c r="H1631" s="29">
        <v>32873</v>
      </c>
      <c r="I1631" s="11">
        <f t="shared" si="75"/>
        <v>38.362384649187049</v>
      </c>
      <c r="J1631" s="11">
        <f t="shared" si="76"/>
        <v>22.176651530686978</v>
      </c>
      <c r="K1631" s="11">
        <f t="shared" si="77"/>
        <v>481.51457448366779</v>
      </c>
    </row>
    <row r="1632" spans="1:11">
      <c r="A1632" s="14" t="s">
        <v>101</v>
      </c>
      <c r="B1632" s="14" t="s">
        <v>8</v>
      </c>
      <c r="C1632" s="14" t="s">
        <v>16</v>
      </c>
      <c r="D1632" s="22">
        <v>67690</v>
      </c>
      <c r="E1632" s="1">
        <v>2021</v>
      </c>
      <c r="F1632" s="30">
        <v>3002</v>
      </c>
      <c r="G1632" s="29">
        <v>2315</v>
      </c>
      <c r="H1632" s="29">
        <v>34474</v>
      </c>
      <c r="I1632" s="11">
        <f t="shared" si="75"/>
        <v>44.349239178608364</v>
      </c>
      <c r="J1632" s="11">
        <f t="shared" si="76"/>
        <v>34.200029546461813</v>
      </c>
      <c r="K1632" s="11">
        <f t="shared" si="77"/>
        <v>509.29236223962181</v>
      </c>
    </row>
    <row r="1633" spans="1:11">
      <c r="A1633" s="14" t="s">
        <v>101</v>
      </c>
      <c r="B1633" s="14" t="s">
        <v>8</v>
      </c>
      <c r="C1633" s="14" t="s">
        <v>16</v>
      </c>
      <c r="D1633" s="22">
        <v>67720</v>
      </c>
      <c r="E1633" s="1">
        <v>2022</v>
      </c>
      <c r="F1633" s="30">
        <v>3056</v>
      </c>
      <c r="G1633" s="29">
        <v>2817</v>
      </c>
      <c r="H1633" s="29">
        <v>34385</v>
      </c>
      <c r="I1633" s="11">
        <f t="shared" si="75"/>
        <v>45.126993502658003</v>
      </c>
      <c r="J1633" s="11">
        <f t="shared" si="76"/>
        <v>41.597755463673955</v>
      </c>
      <c r="K1633" s="11">
        <f t="shared" si="77"/>
        <v>507.75251033668047</v>
      </c>
    </row>
    <row r="1634" spans="1:11">
      <c r="A1634" s="14" t="s">
        <v>101</v>
      </c>
      <c r="B1634" s="14" t="s">
        <v>8</v>
      </c>
      <c r="C1634" s="14" t="s">
        <v>16</v>
      </c>
      <c r="D1634" s="22">
        <v>67770</v>
      </c>
      <c r="E1634" s="1">
        <v>2023</v>
      </c>
      <c r="F1634" s="30">
        <v>2356</v>
      </c>
      <c r="G1634" s="29">
        <v>1936</v>
      </c>
      <c r="H1634" s="29">
        <v>34531</v>
      </c>
      <c r="I1634" s="11">
        <f t="shared" si="75"/>
        <v>34.764645123210862</v>
      </c>
      <c r="J1634" s="11">
        <f t="shared" si="76"/>
        <v>28.567212630957652</v>
      </c>
      <c r="K1634" s="11">
        <f t="shared" si="77"/>
        <v>509.5322414047514</v>
      </c>
    </row>
    <row r="1635" spans="1:11">
      <c r="A1635" s="14" t="s">
        <v>101</v>
      </c>
      <c r="B1635" s="14" t="s">
        <v>8</v>
      </c>
      <c r="C1635" s="14" t="s">
        <v>16</v>
      </c>
      <c r="D1635" s="22"/>
      <c r="E1635" s="1">
        <v>2024</v>
      </c>
      <c r="F1635" s="30"/>
      <c r="G1635" s="29"/>
      <c r="H1635" s="29"/>
      <c r="I1635" s="11" t="e">
        <f t="shared" si="75"/>
        <v>#DIV/0!</v>
      </c>
      <c r="J1635" s="11" t="e">
        <f t="shared" si="76"/>
        <v>#DIV/0!</v>
      </c>
      <c r="K1635" s="11" t="e">
        <f t="shared" si="77"/>
        <v>#DIV/0!</v>
      </c>
    </row>
    <row r="1636" spans="1:11">
      <c r="A1636" s="16" t="s">
        <v>102</v>
      </c>
      <c r="B1636" s="14" t="s">
        <v>5</v>
      </c>
      <c r="C1636" s="14" t="s">
        <v>13</v>
      </c>
      <c r="D1636" s="22">
        <v>3781378</v>
      </c>
      <c r="E1636" s="1">
        <v>2006</v>
      </c>
      <c r="F1636" s="30">
        <v>2387</v>
      </c>
      <c r="G1636" s="29">
        <v>117</v>
      </c>
      <c r="H1636" s="29">
        <v>2966</v>
      </c>
      <c r="I1636" s="11">
        <f t="shared" si="75"/>
        <v>0.63125135863169457</v>
      </c>
      <c r="J1636" s="11">
        <f t="shared" si="76"/>
        <v>3.0941101365692614E-2</v>
      </c>
      <c r="K1636" s="11">
        <f t="shared" si="77"/>
        <v>0.78437014231319901</v>
      </c>
    </row>
    <row r="1637" spans="1:11">
      <c r="A1637" s="14" t="s">
        <v>102</v>
      </c>
      <c r="B1637" s="14" t="s">
        <v>5</v>
      </c>
      <c r="C1637" s="14" t="s">
        <v>13</v>
      </c>
      <c r="D1637" s="22">
        <v>4045881</v>
      </c>
      <c r="E1637" s="1">
        <v>2007</v>
      </c>
      <c r="F1637" s="30">
        <v>2191</v>
      </c>
      <c r="G1637" s="29">
        <v>144</v>
      </c>
      <c r="H1637" s="29">
        <v>3442</v>
      </c>
      <c r="I1637" s="11">
        <f t="shared" si="75"/>
        <v>0.54153841895003829</v>
      </c>
      <c r="J1637" s="11">
        <f t="shared" si="76"/>
        <v>3.5591753687268607E-2</v>
      </c>
      <c r="K1637" s="11">
        <f t="shared" si="77"/>
        <v>0.85074177910818438</v>
      </c>
    </row>
    <row r="1638" spans="1:11">
      <c r="A1638" s="14" t="s">
        <v>102</v>
      </c>
      <c r="B1638" s="14" t="s">
        <v>5</v>
      </c>
      <c r="C1638" s="14" t="s">
        <v>13</v>
      </c>
      <c r="D1638" s="22">
        <v>4172331</v>
      </c>
      <c r="E1638" s="1">
        <v>2008</v>
      </c>
      <c r="F1638" s="30">
        <v>2513</v>
      </c>
      <c r="G1638" s="29">
        <v>145</v>
      </c>
      <c r="H1638" s="29">
        <v>4041</v>
      </c>
      <c r="I1638" s="11">
        <f t="shared" si="75"/>
        <v>0.60230120764627726</v>
      </c>
      <c r="J1638" s="11">
        <f t="shared" si="76"/>
        <v>3.4752755713772468E-2</v>
      </c>
      <c r="K1638" s="11">
        <f t="shared" si="77"/>
        <v>0.96852335061623829</v>
      </c>
    </row>
    <row r="1639" spans="1:11">
      <c r="A1639" s="14" t="s">
        <v>102</v>
      </c>
      <c r="B1639" s="14" t="s">
        <v>5</v>
      </c>
      <c r="C1639" s="14" t="s">
        <v>13</v>
      </c>
      <c r="D1639" s="22">
        <v>4293390</v>
      </c>
      <c r="E1639" s="1">
        <v>2009</v>
      </c>
      <c r="F1639" s="30">
        <v>2895</v>
      </c>
      <c r="G1639" s="29">
        <v>172</v>
      </c>
      <c r="H1639" s="29">
        <v>4763</v>
      </c>
      <c r="I1639" s="11">
        <f t="shared" si="75"/>
        <v>0.67429234241473524</v>
      </c>
      <c r="J1639" s="11">
        <f t="shared" si="76"/>
        <v>4.0061583038112074E-2</v>
      </c>
      <c r="K1639" s="11">
        <f t="shared" si="77"/>
        <v>1.1093797675030688</v>
      </c>
    </row>
    <row r="1640" spans="1:11">
      <c r="A1640" s="14" t="s">
        <v>102</v>
      </c>
      <c r="B1640" s="14" t="s">
        <v>5</v>
      </c>
      <c r="C1640" s="14" t="s">
        <v>13</v>
      </c>
      <c r="D1640" s="22">
        <v>4418413</v>
      </c>
      <c r="E1640" s="1">
        <v>2010</v>
      </c>
      <c r="F1640" s="30">
        <v>3286</v>
      </c>
      <c r="G1640" s="29">
        <v>276</v>
      </c>
      <c r="H1640" s="29">
        <v>5559</v>
      </c>
      <c r="I1640" s="11">
        <f t="shared" si="75"/>
        <v>0.7437059414771775</v>
      </c>
      <c r="J1640" s="11">
        <f t="shared" si="76"/>
        <v>6.2465867269537727E-2</v>
      </c>
      <c r="K1640" s="11">
        <f t="shared" si="77"/>
        <v>1.2581440440266674</v>
      </c>
    </row>
    <row r="1641" spans="1:11">
      <c r="A1641" s="14" t="s">
        <v>102</v>
      </c>
      <c r="B1641" s="14" t="s">
        <v>5</v>
      </c>
      <c r="C1641" s="14" t="s">
        <v>13</v>
      </c>
      <c r="D1641" s="22">
        <v>4560805</v>
      </c>
      <c r="E1641" s="1">
        <v>2011</v>
      </c>
      <c r="F1641" s="30">
        <v>3759</v>
      </c>
      <c r="G1641" s="29">
        <v>355</v>
      </c>
      <c r="H1641" s="29">
        <v>6491</v>
      </c>
      <c r="I1641" s="11">
        <f t="shared" si="75"/>
        <v>0.82419660564308284</v>
      </c>
      <c r="J1641" s="11">
        <f t="shared" si="76"/>
        <v>7.7837136207314278E-2</v>
      </c>
      <c r="K1641" s="11">
        <f t="shared" si="77"/>
        <v>1.4232136651314844</v>
      </c>
    </row>
    <row r="1642" spans="1:11">
      <c r="A1642" s="14" t="s">
        <v>102</v>
      </c>
      <c r="B1642" s="14" t="s">
        <v>5</v>
      </c>
      <c r="C1642" s="14" t="s">
        <v>13</v>
      </c>
      <c r="D1642" s="22">
        <v>4654758</v>
      </c>
      <c r="E1642" s="1">
        <v>2012</v>
      </c>
      <c r="F1642" s="30">
        <v>4141</v>
      </c>
      <c r="G1642" s="29">
        <v>477</v>
      </c>
      <c r="H1642" s="29">
        <v>7564</v>
      </c>
      <c r="I1642" s="11">
        <f t="shared" si="75"/>
        <v>0.88962734475132754</v>
      </c>
      <c r="J1642" s="11">
        <f t="shared" si="76"/>
        <v>0.10247578928915316</v>
      </c>
      <c r="K1642" s="11">
        <f t="shared" si="77"/>
        <v>1.6250039207194016</v>
      </c>
    </row>
    <row r="1643" spans="1:11">
      <c r="A1643" s="14" t="s">
        <v>102</v>
      </c>
      <c r="B1643" s="14" t="s">
        <v>5</v>
      </c>
      <c r="C1643" s="14" t="s">
        <v>13</v>
      </c>
      <c r="D1643" s="22">
        <v>4923839</v>
      </c>
      <c r="E1643" s="1">
        <v>2013</v>
      </c>
      <c r="F1643" s="30">
        <v>4420</v>
      </c>
      <c r="G1643" s="29">
        <v>469</v>
      </c>
      <c r="H1643" s="29">
        <v>8801</v>
      </c>
      <c r="I1643" s="11">
        <f t="shared" si="75"/>
        <v>0.89767354294078261</v>
      </c>
      <c r="J1643" s="11">
        <f t="shared" si="76"/>
        <v>9.5250880461363582E-2</v>
      </c>
      <c r="K1643" s="11">
        <f t="shared" si="77"/>
        <v>1.7874264369732642</v>
      </c>
    </row>
    <row r="1644" spans="1:11">
      <c r="A1644" s="14" t="s">
        <v>102</v>
      </c>
      <c r="B1644" s="14" t="s">
        <v>5</v>
      </c>
      <c r="C1644" s="14" t="s">
        <v>13</v>
      </c>
      <c r="D1644" s="22">
        <v>5424961</v>
      </c>
      <c r="E1644" s="1">
        <v>2014</v>
      </c>
      <c r="F1644" s="30">
        <v>4356</v>
      </c>
      <c r="G1644" s="29">
        <v>595</v>
      </c>
      <c r="H1644" s="29">
        <v>10083</v>
      </c>
      <c r="I1644" s="11">
        <f t="shared" si="75"/>
        <v>0.80295508115173542</v>
      </c>
      <c r="J1644" s="11">
        <f t="shared" si="76"/>
        <v>0.10967820782490419</v>
      </c>
      <c r="K1644" s="11">
        <f t="shared" si="77"/>
        <v>1.8586308731067376</v>
      </c>
    </row>
    <row r="1645" spans="1:11">
      <c r="A1645" s="14" t="s">
        <v>102</v>
      </c>
      <c r="B1645" s="14" t="s">
        <v>5</v>
      </c>
      <c r="C1645" s="14" t="s">
        <v>13</v>
      </c>
      <c r="D1645" s="22">
        <v>5905533</v>
      </c>
      <c r="E1645" s="1">
        <v>2015</v>
      </c>
      <c r="F1645" s="30">
        <v>3654</v>
      </c>
      <c r="G1645" s="29">
        <v>745</v>
      </c>
      <c r="H1645" s="29">
        <v>11280</v>
      </c>
      <c r="I1645" s="11">
        <f t="shared" si="75"/>
        <v>0.61874177995449353</v>
      </c>
      <c r="J1645" s="11">
        <f t="shared" si="76"/>
        <v>0.12615288069679739</v>
      </c>
      <c r="K1645" s="11">
        <f t="shared" si="77"/>
        <v>1.9100731466575498</v>
      </c>
    </row>
    <row r="1646" spans="1:11">
      <c r="A1646" s="14" t="s">
        <v>102</v>
      </c>
      <c r="B1646" s="14" t="s">
        <v>5</v>
      </c>
      <c r="C1646" s="14" t="s">
        <v>13</v>
      </c>
      <c r="D1646" s="22">
        <v>6216745</v>
      </c>
      <c r="E1646" s="1">
        <v>2016</v>
      </c>
      <c r="F1646" s="30">
        <v>3659</v>
      </c>
      <c r="G1646" s="29">
        <v>842</v>
      </c>
      <c r="H1646" s="29">
        <v>12548</v>
      </c>
      <c r="I1646" s="11">
        <f t="shared" si="75"/>
        <v>0.58857167215319262</v>
      </c>
      <c r="J1646" s="11">
        <f t="shared" si="76"/>
        <v>0.13544065262448438</v>
      </c>
      <c r="K1646" s="11">
        <f t="shared" si="77"/>
        <v>2.0184196070451659</v>
      </c>
    </row>
    <row r="1647" spans="1:11">
      <c r="A1647" s="14" t="s">
        <v>102</v>
      </c>
      <c r="B1647" s="14" t="s">
        <v>5</v>
      </c>
      <c r="C1647" s="14" t="s">
        <v>13</v>
      </c>
      <c r="D1647" s="22">
        <v>6382875</v>
      </c>
      <c r="E1647" s="1">
        <v>2017</v>
      </c>
      <c r="F1647" s="30">
        <v>4175</v>
      </c>
      <c r="G1647" s="29">
        <v>883</v>
      </c>
      <c r="H1647" s="29">
        <v>14102</v>
      </c>
      <c r="I1647" s="11">
        <f t="shared" si="75"/>
        <v>0.65409396236022166</v>
      </c>
      <c r="J1647" s="11">
        <f t="shared" si="76"/>
        <v>0.13833891467403012</v>
      </c>
      <c r="K1647" s="11">
        <f t="shared" si="77"/>
        <v>2.2093492352584061</v>
      </c>
    </row>
    <row r="1648" spans="1:11">
      <c r="A1648" s="14" t="s">
        <v>102</v>
      </c>
      <c r="B1648" s="14" t="s">
        <v>5</v>
      </c>
      <c r="C1648" s="14" t="s">
        <v>13</v>
      </c>
      <c r="D1648" s="22">
        <v>6553683</v>
      </c>
      <c r="E1648" s="1">
        <v>2018</v>
      </c>
      <c r="F1648" s="30">
        <v>3499</v>
      </c>
      <c r="G1648" s="29">
        <v>1441</v>
      </c>
      <c r="H1648" s="29">
        <v>15597</v>
      </c>
      <c r="I1648" s="11">
        <f t="shared" si="75"/>
        <v>0.53389826758480685</v>
      </c>
      <c r="J1648" s="11">
        <f t="shared" si="76"/>
        <v>0.21987636570154523</v>
      </c>
      <c r="K1648" s="11">
        <f t="shared" si="77"/>
        <v>2.3798831893455938</v>
      </c>
    </row>
    <row r="1649" spans="1:11">
      <c r="A1649" s="14" t="s">
        <v>102</v>
      </c>
      <c r="B1649" s="14" t="s">
        <v>5</v>
      </c>
      <c r="C1649" s="14" t="s">
        <v>13</v>
      </c>
      <c r="D1649" s="22">
        <v>6716939</v>
      </c>
      <c r="E1649" s="1">
        <v>2019</v>
      </c>
      <c r="F1649" s="30">
        <v>3077</v>
      </c>
      <c r="G1649" s="29">
        <v>1519</v>
      </c>
      <c r="H1649" s="29">
        <v>17083</v>
      </c>
      <c r="I1649" s="11">
        <f t="shared" si="75"/>
        <v>0.45809557002080858</v>
      </c>
      <c r="J1649" s="11">
        <f t="shared" si="76"/>
        <v>0.22614467691309986</v>
      </c>
      <c r="K1649" s="11">
        <f t="shared" si="77"/>
        <v>2.5432715705770144</v>
      </c>
    </row>
    <row r="1650" spans="1:11">
      <c r="A1650" s="14" t="s">
        <v>102</v>
      </c>
      <c r="B1650" s="14" t="s">
        <v>5</v>
      </c>
      <c r="C1650" s="14" t="s">
        <v>13</v>
      </c>
      <c r="D1650" s="22">
        <v>6873279</v>
      </c>
      <c r="E1650" s="1">
        <v>2020</v>
      </c>
      <c r="F1650" s="30">
        <v>2778</v>
      </c>
      <c r="G1650" s="29">
        <v>1120</v>
      </c>
      <c r="H1650" s="29">
        <v>18474</v>
      </c>
      <c r="I1650" s="11">
        <f t="shared" si="75"/>
        <v>0.4041739030235787</v>
      </c>
      <c r="J1650" s="11">
        <f t="shared" si="76"/>
        <v>0.16294988170857025</v>
      </c>
      <c r="K1650" s="11">
        <f t="shared" si="77"/>
        <v>2.6878001023965421</v>
      </c>
    </row>
    <row r="1651" spans="1:11">
      <c r="A1651" s="14" t="s">
        <v>102</v>
      </c>
      <c r="B1651" s="14" t="s">
        <v>5</v>
      </c>
      <c r="C1651" s="14" t="s">
        <v>13</v>
      </c>
      <c r="D1651" s="22">
        <v>7038442</v>
      </c>
      <c r="E1651" s="1">
        <v>2021</v>
      </c>
      <c r="F1651" s="30">
        <v>3428</v>
      </c>
      <c r="G1651" s="29">
        <v>1343</v>
      </c>
      <c r="H1651" s="29">
        <v>20492</v>
      </c>
      <c r="I1651" s="11">
        <f t="shared" si="75"/>
        <v>0.48703960336676783</v>
      </c>
      <c r="J1651" s="11">
        <f t="shared" si="76"/>
        <v>0.19080927284759894</v>
      </c>
      <c r="K1651" s="11">
        <f t="shared" si="77"/>
        <v>2.911439776018613</v>
      </c>
    </row>
    <row r="1652" spans="1:11">
      <c r="A1652" s="14" t="s">
        <v>102</v>
      </c>
      <c r="B1652" s="14" t="s">
        <v>5</v>
      </c>
      <c r="C1652" s="14" t="s">
        <v>13</v>
      </c>
      <c r="D1652" s="22">
        <v>7204554</v>
      </c>
      <c r="E1652" s="1">
        <v>2022</v>
      </c>
      <c r="F1652" s="30">
        <v>4055</v>
      </c>
      <c r="G1652" s="29">
        <v>1291</v>
      </c>
      <c r="H1652" s="29">
        <v>23547</v>
      </c>
      <c r="I1652" s="11">
        <f t="shared" si="75"/>
        <v>0.56283844912537262</v>
      </c>
      <c r="J1652" s="11">
        <f t="shared" si="76"/>
        <v>0.17919221647863282</v>
      </c>
      <c r="K1652" s="11">
        <f t="shared" si="77"/>
        <v>3.2683494356486191</v>
      </c>
    </row>
    <row r="1653" spans="1:11">
      <c r="A1653" s="14" t="s">
        <v>102</v>
      </c>
      <c r="B1653" s="14" t="s">
        <v>5</v>
      </c>
      <c r="C1653" s="14" t="s">
        <v>13</v>
      </c>
      <c r="D1653" s="22">
        <v>7372741</v>
      </c>
      <c r="E1653" s="1">
        <v>2023</v>
      </c>
      <c r="F1653" s="30">
        <v>4140</v>
      </c>
      <c r="G1653" s="29">
        <v>1485</v>
      </c>
      <c r="H1653" s="29">
        <v>27231</v>
      </c>
      <c r="I1653" s="11">
        <f t="shared" si="75"/>
        <v>0.56152793106390142</v>
      </c>
      <c r="J1653" s="11">
        <f t="shared" si="76"/>
        <v>0.20141762744683422</v>
      </c>
      <c r="K1653" s="11">
        <f t="shared" si="77"/>
        <v>3.6934703117877055</v>
      </c>
    </row>
    <row r="1654" spans="1:11">
      <c r="A1654" s="14" t="s">
        <v>102</v>
      </c>
      <c r="B1654" s="14" t="s">
        <v>5</v>
      </c>
      <c r="C1654" s="14" t="s">
        <v>13</v>
      </c>
      <c r="D1654" s="22">
        <v>7487234</v>
      </c>
      <c r="E1654" s="1">
        <v>2024</v>
      </c>
      <c r="F1654" s="30">
        <v>5009</v>
      </c>
      <c r="G1654" s="29">
        <v>908</v>
      </c>
      <c r="H1654" s="29">
        <v>31009</v>
      </c>
      <c r="I1654" s="11">
        <f t="shared" si="75"/>
        <v>0.66900540306340095</v>
      </c>
      <c r="J1654" s="11">
        <f t="shared" si="76"/>
        <v>0.12127308963497067</v>
      </c>
      <c r="K1654" s="11">
        <f t="shared" si="77"/>
        <v>4.141582859571372</v>
      </c>
    </row>
    <row r="1655" spans="1:11">
      <c r="A1655" s="16" t="s">
        <v>103</v>
      </c>
      <c r="B1655" s="14" t="s">
        <v>8</v>
      </c>
      <c r="C1655" s="14" t="s">
        <v>9</v>
      </c>
      <c r="D1655" s="22">
        <v>10928369</v>
      </c>
      <c r="E1655" s="1">
        <v>2006</v>
      </c>
      <c r="F1655" s="68"/>
      <c r="G1655" s="68"/>
      <c r="H1655" s="68"/>
      <c r="I1655" s="11">
        <f t="shared" si="75"/>
        <v>0</v>
      </c>
      <c r="J1655" s="11">
        <f t="shared" si="76"/>
        <v>0</v>
      </c>
      <c r="K1655" s="11">
        <f t="shared" si="77"/>
        <v>0</v>
      </c>
    </row>
    <row r="1656" spans="1:11">
      <c r="A1656" s="14" t="s">
        <v>103</v>
      </c>
      <c r="B1656" s="14" t="s">
        <v>8</v>
      </c>
      <c r="C1656" s="14" t="s">
        <v>9</v>
      </c>
      <c r="D1656" s="22">
        <v>11050930</v>
      </c>
      <c r="E1656" s="1">
        <v>2007</v>
      </c>
      <c r="F1656" s="68"/>
      <c r="G1656" s="68"/>
      <c r="H1656" s="68"/>
      <c r="I1656" s="11">
        <f t="shared" si="75"/>
        <v>0</v>
      </c>
      <c r="J1656" s="11">
        <f t="shared" si="76"/>
        <v>0</v>
      </c>
      <c r="K1656" s="11">
        <f t="shared" si="77"/>
        <v>0</v>
      </c>
    </row>
    <row r="1657" spans="1:11">
      <c r="A1657" s="14" t="s">
        <v>103</v>
      </c>
      <c r="B1657" s="14" t="s">
        <v>8</v>
      </c>
      <c r="C1657" s="14" t="s">
        <v>9</v>
      </c>
      <c r="D1657" s="22">
        <v>11179400</v>
      </c>
      <c r="E1657" s="1">
        <v>2008</v>
      </c>
      <c r="F1657" s="68"/>
      <c r="G1657" s="68"/>
      <c r="H1657" s="68"/>
      <c r="I1657" s="11">
        <f t="shared" si="75"/>
        <v>0</v>
      </c>
      <c r="J1657" s="11">
        <f t="shared" si="76"/>
        <v>0</v>
      </c>
      <c r="K1657" s="11">
        <f t="shared" si="77"/>
        <v>0</v>
      </c>
    </row>
    <row r="1658" spans="1:11">
      <c r="A1658" s="14" t="s">
        <v>103</v>
      </c>
      <c r="B1658" s="14" t="s">
        <v>8</v>
      </c>
      <c r="C1658" s="14" t="s">
        <v>9</v>
      </c>
      <c r="D1658" s="22">
        <v>11323675</v>
      </c>
      <c r="E1658" s="1">
        <v>2009</v>
      </c>
      <c r="F1658" s="68"/>
      <c r="G1658" s="68"/>
      <c r="H1658" s="68"/>
      <c r="I1658" s="11">
        <f t="shared" si="75"/>
        <v>0</v>
      </c>
      <c r="J1658" s="11">
        <f t="shared" si="76"/>
        <v>0</v>
      </c>
      <c r="K1658" s="11">
        <f t="shared" si="77"/>
        <v>0</v>
      </c>
    </row>
    <row r="1659" spans="1:11">
      <c r="A1659" s="14" t="s">
        <v>103</v>
      </c>
      <c r="B1659" s="14" t="s">
        <v>8</v>
      </c>
      <c r="C1659" s="14" t="s">
        <v>9</v>
      </c>
      <c r="D1659" s="22">
        <v>11469881</v>
      </c>
      <c r="E1659" s="1">
        <v>2010</v>
      </c>
      <c r="F1659" s="68"/>
      <c r="G1659" s="68"/>
      <c r="H1659" s="68"/>
      <c r="I1659" s="11">
        <f t="shared" si="75"/>
        <v>0</v>
      </c>
      <c r="J1659" s="11">
        <f t="shared" si="76"/>
        <v>0</v>
      </c>
      <c r="K1659" s="11">
        <f t="shared" si="77"/>
        <v>0</v>
      </c>
    </row>
    <row r="1660" spans="1:11">
      <c r="A1660" s="14" t="s">
        <v>103</v>
      </c>
      <c r="B1660" s="14" t="s">
        <v>8</v>
      </c>
      <c r="C1660" s="14" t="s">
        <v>9</v>
      </c>
      <c r="D1660" s="22">
        <v>11586520</v>
      </c>
      <c r="E1660" s="1">
        <v>2011</v>
      </c>
      <c r="F1660" s="68"/>
      <c r="G1660" s="68"/>
      <c r="H1660" s="68"/>
      <c r="I1660" s="11">
        <f t="shared" si="75"/>
        <v>0</v>
      </c>
      <c r="J1660" s="11">
        <f t="shared" si="76"/>
        <v>0</v>
      </c>
      <c r="K1660" s="11">
        <f t="shared" si="77"/>
        <v>0</v>
      </c>
    </row>
    <row r="1661" spans="1:11">
      <c r="A1661" s="14" t="s">
        <v>103</v>
      </c>
      <c r="B1661" s="14" t="s">
        <v>8</v>
      </c>
      <c r="C1661" s="14" t="s">
        <v>9</v>
      </c>
      <c r="D1661" s="22">
        <v>11672288</v>
      </c>
      <c r="E1661" s="1">
        <v>2012</v>
      </c>
      <c r="F1661" s="68"/>
      <c r="G1661" s="68"/>
      <c r="H1661" s="68"/>
      <c r="I1661" s="11">
        <f t="shared" si="75"/>
        <v>0</v>
      </c>
      <c r="J1661" s="11">
        <f t="shared" si="76"/>
        <v>0</v>
      </c>
      <c r="K1661" s="11">
        <f t="shared" si="77"/>
        <v>0</v>
      </c>
    </row>
    <row r="1662" spans="1:11">
      <c r="A1662" s="14" t="s">
        <v>103</v>
      </c>
      <c r="B1662" s="14" t="s">
        <v>8</v>
      </c>
      <c r="C1662" s="14" t="s">
        <v>9</v>
      </c>
      <c r="D1662" s="22">
        <v>11741046</v>
      </c>
      <c r="E1662" s="1">
        <v>2013</v>
      </c>
      <c r="F1662" s="68"/>
      <c r="G1662" s="68"/>
      <c r="H1662" s="68"/>
      <c r="I1662" s="11">
        <f t="shared" si="75"/>
        <v>0</v>
      </c>
      <c r="J1662" s="11">
        <f t="shared" si="76"/>
        <v>0</v>
      </c>
      <c r="K1662" s="11">
        <f t="shared" si="77"/>
        <v>0</v>
      </c>
    </row>
    <row r="1663" spans="1:11">
      <c r="A1663" s="14" t="s">
        <v>103</v>
      </c>
      <c r="B1663" s="14" t="s">
        <v>8</v>
      </c>
      <c r="C1663" s="14" t="s">
        <v>9</v>
      </c>
      <c r="D1663" s="22">
        <v>11800450</v>
      </c>
      <c r="E1663" s="1">
        <v>2014</v>
      </c>
      <c r="F1663" s="68"/>
      <c r="G1663" s="68"/>
      <c r="H1663" s="68"/>
      <c r="I1663" s="11">
        <f t="shared" si="75"/>
        <v>0</v>
      </c>
      <c r="J1663" s="11">
        <f t="shared" si="76"/>
        <v>0</v>
      </c>
      <c r="K1663" s="11">
        <f t="shared" si="77"/>
        <v>0</v>
      </c>
    </row>
    <row r="1664" spans="1:11">
      <c r="A1664" s="14" t="s">
        <v>103</v>
      </c>
      <c r="B1664" s="14" t="s">
        <v>8</v>
      </c>
      <c r="C1664" s="14" t="s">
        <v>9</v>
      </c>
      <c r="D1664" s="22">
        <v>11856858</v>
      </c>
      <c r="E1664" s="1">
        <v>2015</v>
      </c>
      <c r="F1664" s="68"/>
      <c r="G1664" s="68"/>
      <c r="H1664" s="68"/>
      <c r="I1664" s="11">
        <f t="shared" si="75"/>
        <v>0</v>
      </c>
      <c r="J1664" s="11">
        <f t="shared" si="76"/>
        <v>0</v>
      </c>
      <c r="K1664" s="11">
        <f t="shared" si="77"/>
        <v>0</v>
      </c>
    </row>
    <row r="1665" spans="1:11">
      <c r="A1665" s="14" t="s">
        <v>103</v>
      </c>
      <c r="B1665" s="14" t="s">
        <v>8</v>
      </c>
      <c r="C1665" s="14" t="s">
        <v>9</v>
      </c>
      <c r="D1665" s="22">
        <v>11921948</v>
      </c>
      <c r="E1665" s="1">
        <v>2016</v>
      </c>
      <c r="F1665" s="68"/>
      <c r="G1665" s="68"/>
      <c r="H1665" s="68"/>
      <c r="I1665" s="11">
        <f t="shared" si="75"/>
        <v>0</v>
      </c>
      <c r="J1665" s="11">
        <f t="shared" si="76"/>
        <v>0</v>
      </c>
      <c r="K1665" s="11">
        <f t="shared" si="77"/>
        <v>0</v>
      </c>
    </row>
    <row r="1666" spans="1:11">
      <c r="A1666" s="14" t="s">
        <v>103</v>
      </c>
      <c r="B1666" s="14" t="s">
        <v>8</v>
      </c>
      <c r="C1666" s="14" t="s">
        <v>9</v>
      </c>
      <c r="D1666" s="22">
        <v>12001387</v>
      </c>
      <c r="E1666" s="1">
        <v>2017</v>
      </c>
      <c r="F1666" s="68">
        <v>39693</v>
      </c>
      <c r="G1666" s="2">
        <v>9089</v>
      </c>
      <c r="H1666" s="2">
        <v>448181</v>
      </c>
      <c r="I1666" s="11">
        <f t="shared" ref="I1666:I1729" si="78">(F1666/D1666)*1000</f>
        <v>3.3073677234139689</v>
      </c>
      <c r="J1666" s="11">
        <f t="shared" ref="J1666:J1729" si="79">(G1666/D1666)*1000</f>
        <v>0.75732913204115482</v>
      </c>
      <c r="K1666" s="11">
        <f t="shared" ref="K1666:K1729" si="80">(H1666/D1666)*1000</f>
        <v>37.344100311072381</v>
      </c>
    </row>
    <row r="1667" spans="1:11">
      <c r="A1667" s="14" t="s">
        <v>103</v>
      </c>
      <c r="B1667" s="14" t="s">
        <v>8</v>
      </c>
      <c r="C1667" s="14" t="s">
        <v>9</v>
      </c>
      <c r="D1667" s="22">
        <v>12095768</v>
      </c>
      <c r="E1667" s="1">
        <v>2018</v>
      </c>
      <c r="F1667" s="68">
        <v>40945</v>
      </c>
      <c r="G1667" s="2">
        <v>20799</v>
      </c>
      <c r="H1667" s="2">
        <v>467756</v>
      </c>
      <c r="I1667" s="11">
        <f t="shared" si="78"/>
        <v>3.3850682321287908</v>
      </c>
      <c r="J1667" s="11">
        <f t="shared" si="79"/>
        <v>1.7195270279654835</v>
      </c>
      <c r="K1667" s="11">
        <f t="shared" si="80"/>
        <v>38.67104593937318</v>
      </c>
    </row>
    <row r="1668" spans="1:11">
      <c r="A1668" s="14" t="s">
        <v>103</v>
      </c>
      <c r="B1668" s="14" t="s">
        <v>8</v>
      </c>
      <c r="C1668" s="14" t="s">
        <v>9</v>
      </c>
      <c r="D1668" s="22">
        <v>12199208</v>
      </c>
      <c r="E1668" s="1">
        <v>2019</v>
      </c>
      <c r="F1668" s="68">
        <v>38498</v>
      </c>
      <c r="G1668" s="2">
        <v>24293</v>
      </c>
      <c r="H1668" s="2">
        <v>480406</v>
      </c>
      <c r="I1668" s="11">
        <f t="shared" si="78"/>
        <v>3.155778637432856</v>
      </c>
      <c r="J1668" s="11">
        <f t="shared" si="79"/>
        <v>1.9913587832915054</v>
      </c>
      <c r="K1668" s="11">
        <f t="shared" si="80"/>
        <v>39.380097462064754</v>
      </c>
    </row>
    <row r="1669" spans="1:11">
      <c r="A1669" s="14" t="s">
        <v>103</v>
      </c>
      <c r="B1669" s="14" t="s">
        <v>8</v>
      </c>
      <c r="C1669" s="14" t="s">
        <v>9</v>
      </c>
      <c r="D1669" s="22">
        <v>12301140</v>
      </c>
      <c r="E1669" s="1">
        <v>2020</v>
      </c>
      <c r="F1669" s="68">
        <v>35923</v>
      </c>
      <c r="G1669" s="2">
        <v>19701</v>
      </c>
      <c r="H1669" s="2">
        <v>494820</v>
      </c>
      <c r="I1669" s="11">
        <f t="shared" si="78"/>
        <v>2.9202984438840627</v>
      </c>
      <c r="J1669" s="11">
        <f t="shared" si="79"/>
        <v>1.6015588799086913</v>
      </c>
      <c r="K1669" s="11">
        <f t="shared" si="80"/>
        <v>40.225540071895779</v>
      </c>
    </row>
    <row r="1670" spans="1:11">
      <c r="A1670" s="14" t="s">
        <v>103</v>
      </c>
      <c r="B1670" s="14" t="s">
        <v>8</v>
      </c>
      <c r="C1670" s="14" t="s">
        <v>9</v>
      </c>
      <c r="D1670" s="22">
        <v>12387379</v>
      </c>
      <c r="E1670" s="1">
        <v>2021</v>
      </c>
      <c r="F1670" s="68">
        <v>44390</v>
      </c>
      <c r="G1670" s="2">
        <v>23217</v>
      </c>
      <c r="H1670" s="2">
        <v>513961</v>
      </c>
      <c r="I1670" s="11">
        <f t="shared" si="78"/>
        <v>3.5834860627094725</v>
      </c>
      <c r="J1670" s="11">
        <f t="shared" si="79"/>
        <v>1.8742463599442625</v>
      </c>
      <c r="K1670" s="11">
        <f t="shared" si="80"/>
        <v>41.490697911156182</v>
      </c>
    </row>
    <row r="1671" spans="1:11">
      <c r="A1671" s="14" t="s">
        <v>103</v>
      </c>
      <c r="B1671" s="14" t="s">
        <v>8</v>
      </c>
      <c r="C1671" s="14" t="s">
        <v>9</v>
      </c>
      <c r="D1671" s="22">
        <v>12499203</v>
      </c>
      <c r="E1671" s="1">
        <v>2022</v>
      </c>
      <c r="F1671" s="68">
        <v>53908</v>
      </c>
      <c r="G1671" s="2">
        <v>26848</v>
      </c>
      <c r="H1671" s="2">
        <v>539354</v>
      </c>
      <c r="I1671" s="11">
        <f t="shared" si="78"/>
        <v>4.3129149914598557</v>
      </c>
      <c r="J1671" s="11">
        <f t="shared" si="79"/>
        <v>2.1479769550106513</v>
      </c>
      <c r="K1671" s="11">
        <f t="shared" si="80"/>
        <v>43.151071312306875</v>
      </c>
    </row>
    <row r="1672" spans="1:11">
      <c r="A1672" s="14" t="s">
        <v>103</v>
      </c>
      <c r="B1672" s="14" t="s">
        <v>8</v>
      </c>
      <c r="C1672" s="14" t="s">
        <v>9</v>
      </c>
      <c r="D1672" s="22">
        <v>12635718</v>
      </c>
      <c r="E1672" s="1">
        <v>2023</v>
      </c>
      <c r="F1672" s="68">
        <v>47545</v>
      </c>
      <c r="G1672" s="2">
        <v>27027</v>
      </c>
      <c r="H1672" s="2">
        <v>558352</v>
      </c>
      <c r="I1672" s="11">
        <f t="shared" si="78"/>
        <v>3.7627462088026973</v>
      </c>
      <c r="J1672" s="11">
        <f t="shared" si="79"/>
        <v>2.13893662394175</v>
      </c>
      <c r="K1672" s="11">
        <f t="shared" si="80"/>
        <v>44.188387236878825</v>
      </c>
    </row>
    <row r="1673" spans="1:11">
      <c r="A1673" s="14" t="s">
        <v>103</v>
      </c>
      <c r="B1673" s="14" t="s">
        <v>8</v>
      </c>
      <c r="C1673" s="14" t="s">
        <v>9</v>
      </c>
      <c r="D1673" s="22">
        <v>12761934</v>
      </c>
      <c r="E1673" s="1">
        <v>2024</v>
      </c>
      <c r="F1673" s="68">
        <v>42707</v>
      </c>
      <c r="G1673" s="2">
        <v>31578</v>
      </c>
      <c r="H1673" s="2">
        <v>567609</v>
      </c>
      <c r="I1673" s="11">
        <f t="shared" si="78"/>
        <v>3.3464363630151981</v>
      </c>
      <c r="J1673" s="11">
        <f t="shared" si="79"/>
        <v>2.4743898534501119</v>
      </c>
      <c r="K1673" s="11">
        <f t="shared" si="80"/>
        <v>44.476722728702406</v>
      </c>
    </row>
    <row r="1674" spans="1:11">
      <c r="A1674" s="16" t="s">
        <v>104</v>
      </c>
      <c r="B1674" s="14" t="s">
        <v>12</v>
      </c>
      <c r="C1674" s="14" t="s">
        <v>13</v>
      </c>
      <c r="D1674" s="22">
        <v>19815585</v>
      </c>
      <c r="E1674" s="1">
        <v>2006</v>
      </c>
      <c r="F1674" s="30"/>
      <c r="G1674" s="29"/>
      <c r="H1674" s="29"/>
      <c r="I1674" s="11">
        <f t="shared" si="78"/>
        <v>0</v>
      </c>
      <c r="J1674" s="11">
        <f t="shared" si="79"/>
        <v>0</v>
      </c>
      <c r="K1674" s="11">
        <f t="shared" si="80"/>
        <v>0</v>
      </c>
    </row>
    <row r="1675" spans="1:11">
      <c r="A1675" s="14" t="s">
        <v>104</v>
      </c>
      <c r="B1675" s="14" t="s">
        <v>12</v>
      </c>
      <c r="C1675" s="14" t="s">
        <v>13</v>
      </c>
      <c r="D1675" s="22">
        <v>20490167</v>
      </c>
      <c r="E1675" s="1">
        <v>2007</v>
      </c>
      <c r="F1675" s="30"/>
      <c r="G1675" s="29"/>
      <c r="H1675" s="29"/>
      <c r="I1675" s="11">
        <f t="shared" si="78"/>
        <v>0</v>
      </c>
      <c r="J1675" s="11">
        <f t="shared" si="79"/>
        <v>0</v>
      </c>
      <c r="K1675" s="11">
        <f t="shared" si="80"/>
        <v>0</v>
      </c>
    </row>
    <row r="1676" spans="1:11">
      <c r="A1676" s="14" t="s">
        <v>104</v>
      </c>
      <c r="B1676" s="14" t="s">
        <v>12</v>
      </c>
      <c r="C1676" s="14" t="s">
        <v>13</v>
      </c>
      <c r="D1676" s="22">
        <v>21176475</v>
      </c>
      <c r="E1676" s="1">
        <v>2008</v>
      </c>
      <c r="F1676" s="30"/>
      <c r="G1676" s="29"/>
      <c r="H1676" s="29"/>
      <c r="I1676" s="11">
        <f t="shared" si="78"/>
        <v>0</v>
      </c>
      <c r="J1676" s="11">
        <f t="shared" si="79"/>
        <v>0</v>
      </c>
      <c r="K1676" s="11">
        <f t="shared" si="80"/>
        <v>0</v>
      </c>
    </row>
    <row r="1677" spans="1:11">
      <c r="A1677" s="14" t="s">
        <v>104</v>
      </c>
      <c r="B1677" s="14" t="s">
        <v>12</v>
      </c>
      <c r="C1677" s="14" t="s">
        <v>13</v>
      </c>
      <c r="D1677" s="22">
        <v>21881525</v>
      </c>
      <c r="E1677" s="1">
        <v>2009</v>
      </c>
      <c r="F1677" s="30"/>
      <c r="G1677" s="29"/>
      <c r="H1677" s="29"/>
      <c r="I1677" s="11">
        <f t="shared" si="78"/>
        <v>0</v>
      </c>
      <c r="J1677" s="11">
        <f t="shared" si="79"/>
        <v>0</v>
      </c>
      <c r="K1677" s="11">
        <f t="shared" si="80"/>
        <v>0</v>
      </c>
    </row>
    <row r="1678" spans="1:11">
      <c r="A1678" s="14" t="s">
        <v>104</v>
      </c>
      <c r="B1678" s="14" t="s">
        <v>12</v>
      </c>
      <c r="C1678" s="14" t="s">
        <v>13</v>
      </c>
      <c r="D1678" s="22">
        <v>22580905</v>
      </c>
      <c r="E1678" s="1">
        <v>2010</v>
      </c>
      <c r="F1678" s="30"/>
      <c r="G1678" s="29"/>
      <c r="H1678" s="29"/>
      <c r="I1678" s="11">
        <f t="shared" si="78"/>
        <v>0</v>
      </c>
      <c r="J1678" s="11">
        <f t="shared" si="79"/>
        <v>0</v>
      </c>
      <c r="K1678" s="11">
        <f t="shared" si="80"/>
        <v>0</v>
      </c>
    </row>
    <row r="1679" spans="1:11">
      <c r="A1679" s="14" t="s">
        <v>104</v>
      </c>
      <c r="B1679" s="14" t="s">
        <v>12</v>
      </c>
      <c r="C1679" s="14" t="s">
        <v>13</v>
      </c>
      <c r="D1679" s="22">
        <v>23276813</v>
      </c>
      <c r="E1679" s="1">
        <v>2011</v>
      </c>
      <c r="F1679" s="30"/>
      <c r="G1679" s="29"/>
      <c r="H1679" s="29"/>
      <c r="I1679" s="11">
        <f t="shared" si="78"/>
        <v>0</v>
      </c>
      <c r="J1679" s="11">
        <f t="shared" si="79"/>
        <v>0</v>
      </c>
      <c r="K1679" s="11">
        <f t="shared" si="80"/>
        <v>0</v>
      </c>
    </row>
    <row r="1680" spans="1:11">
      <c r="A1680" s="14" t="s">
        <v>104</v>
      </c>
      <c r="B1680" s="14" t="s">
        <v>12</v>
      </c>
      <c r="C1680" s="14" t="s">
        <v>13</v>
      </c>
      <c r="D1680" s="22">
        <v>23981294</v>
      </c>
      <c r="E1680" s="1">
        <v>2012</v>
      </c>
      <c r="F1680" s="30"/>
      <c r="G1680" s="29"/>
      <c r="H1680" s="29"/>
      <c r="I1680" s="11">
        <f t="shared" si="78"/>
        <v>0</v>
      </c>
      <c r="J1680" s="11">
        <f t="shared" si="79"/>
        <v>0</v>
      </c>
      <c r="K1680" s="11">
        <f t="shared" si="80"/>
        <v>0</v>
      </c>
    </row>
    <row r="1681" spans="1:11">
      <c r="A1681" s="14" t="s">
        <v>104</v>
      </c>
      <c r="B1681" s="14" t="s">
        <v>12</v>
      </c>
      <c r="C1681" s="14" t="s">
        <v>13</v>
      </c>
      <c r="D1681" s="22">
        <v>24700815</v>
      </c>
      <c r="E1681" s="1">
        <v>2013</v>
      </c>
      <c r="F1681" s="30"/>
      <c r="G1681" s="29"/>
      <c r="H1681" s="29"/>
      <c r="I1681" s="11">
        <f t="shared" si="78"/>
        <v>0</v>
      </c>
      <c r="J1681" s="11">
        <f t="shared" si="79"/>
        <v>0</v>
      </c>
      <c r="K1681" s="11">
        <f t="shared" si="80"/>
        <v>0</v>
      </c>
    </row>
    <row r="1682" spans="1:11">
      <c r="A1682" s="14" t="s">
        <v>104</v>
      </c>
      <c r="B1682" s="14" t="s">
        <v>12</v>
      </c>
      <c r="C1682" s="14" t="s">
        <v>13</v>
      </c>
      <c r="D1682" s="22">
        <v>25425717</v>
      </c>
      <c r="E1682" s="1">
        <v>2014</v>
      </c>
      <c r="F1682" s="30"/>
      <c r="G1682" s="29"/>
      <c r="H1682" s="29"/>
      <c r="I1682" s="11">
        <f t="shared" si="78"/>
        <v>0</v>
      </c>
      <c r="J1682" s="11">
        <f t="shared" si="79"/>
        <v>0</v>
      </c>
      <c r="K1682" s="11">
        <f t="shared" si="80"/>
        <v>0</v>
      </c>
    </row>
    <row r="1683" spans="1:11">
      <c r="A1683" s="14" t="s">
        <v>104</v>
      </c>
      <c r="B1683" s="14" t="s">
        <v>12</v>
      </c>
      <c r="C1683" s="14" t="s">
        <v>13</v>
      </c>
      <c r="D1683" s="22">
        <v>26161395</v>
      </c>
      <c r="E1683" s="1">
        <v>2015</v>
      </c>
      <c r="F1683" s="30"/>
      <c r="G1683" s="29"/>
      <c r="H1683" s="29"/>
      <c r="I1683" s="11">
        <f t="shared" si="78"/>
        <v>0</v>
      </c>
      <c r="J1683" s="11">
        <f t="shared" si="79"/>
        <v>0</v>
      </c>
      <c r="K1683" s="11">
        <f t="shared" si="80"/>
        <v>0</v>
      </c>
    </row>
    <row r="1684" spans="1:11">
      <c r="A1684" s="14" t="s">
        <v>104</v>
      </c>
      <c r="B1684" s="14" t="s">
        <v>12</v>
      </c>
      <c r="C1684" s="14" t="s">
        <v>13</v>
      </c>
      <c r="D1684" s="22">
        <v>26948413</v>
      </c>
      <c r="E1684" s="1">
        <v>2016</v>
      </c>
      <c r="F1684" s="30"/>
      <c r="G1684" s="29"/>
      <c r="H1684" s="29"/>
      <c r="I1684" s="11">
        <f t="shared" si="78"/>
        <v>0</v>
      </c>
      <c r="J1684" s="11">
        <f t="shared" si="79"/>
        <v>0</v>
      </c>
      <c r="K1684" s="11">
        <f t="shared" si="80"/>
        <v>0</v>
      </c>
    </row>
    <row r="1685" spans="1:11">
      <c r="A1685" s="14" t="s">
        <v>104</v>
      </c>
      <c r="B1685" s="14" t="s">
        <v>12</v>
      </c>
      <c r="C1685" s="14" t="s">
        <v>13</v>
      </c>
      <c r="D1685" s="22">
        <v>27770185</v>
      </c>
      <c r="E1685" s="1">
        <v>2017</v>
      </c>
      <c r="F1685" s="30">
        <v>37733</v>
      </c>
      <c r="G1685" s="29"/>
      <c r="H1685" s="29"/>
      <c r="I1685" s="11">
        <f t="shared" si="78"/>
        <v>1.3587594032952965</v>
      </c>
      <c r="J1685" s="11">
        <f t="shared" si="79"/>
        <v>0</v>
      </c>
      <c r="K1685" s="11">
        <f t="shared" si="80"/>
        <v>0</v>
      </c>
    </row>
    <row r="1686" spans="1:11">
      <c r="A1686" s="14" t="s">
        <v>104</v>
      </c>
      <c r="B1686" s="14" t="s">
        <v>12</v>
      </c>
      <c r="C1686" s="14" t="s">
        <v>13</v>
      </c>
      <c r="D1686" s="22">
        <v>28569551</v>
      </c>
      <c r="E1686" s="1">
        <v>2018</v>
      </c>
      <c r="F1686" s="30">
        <v>44381</v>
      </c>
      <c r="G1686" s="29"/>
      <c r="H1686" s="29"/>
      <c r="I1686" s="11">
        <f t="shared" si="78"/>
        <v>1.5534370841179828</v>
      </c>
      <c r="J1686" s="11">
        <f t="shared" si="79"/>
        <v>0</v>
      </c>
      <c r="K1686" s="11">
        <f t="shared" si="80"/>
        <v>0</v>
      </c>
    </row>
    <row r="1687" spans="1:11">
      <c r="A1687" s="14" t="s">
        <v>104</v>
      </c>
      <c r="B1687" s="14" t="s">
        <v>12</v>
      </c>
      <c r="C1687" s="14" t="s">
        <v>13</v>
      </c>
      <c r="D1687" s="22">
        <v>29382342</v>
      </c>
      <c r="E1687" s="1">
        <v>2019</v>
      </c>
      <c r="F1687" s="30">
        <v>42085</v>
      </c>
      <c r="G1687" s="29"/>
      <c r="H1687" s="29"/>
      <c r="I1687" s="11">
        <f t="shared" si="78"/>
        <v>1.432322855679782</v>
      </c>
      <c r="J1687" s="11">
        <f t="shared" si="79"/>
        <v>0</v>
      </c>
      <c r="K1687" s="11">
        <f t="shared" si="80"/>
        <v>0</v>
      </c>
    </row>
    <row r="1688" spans="1:11">
      <c r="A1688" s="14" t="s">
        <v>104</v>
      </c>
      <c r="B1688" s="14" t="s">
        <v>12</v>
      </c>
      <c r="C1688" s="14" t="s">
        <v>13</v>
      </c>
      <c r="D1688" s="22">
        <v>30247731</v>
      </c>
      <c r="E1688" s="1">
        <v>2020</v>
      </c>
      <c r="F1688" s="30">
        <v>49037</v>
      </c>
      <c r="G1688" s="29"/>
      <c r="H1688" s="29"/>
      <c r="I1688" s="11">
        <f t="shared" si="78"/>
        <v>1.6211794530968291</v>
      </c>
      <c r="J1688" s="11">
        <f t="shared" si="79"/>
        <v>0</v>
      </c>
      <c r="K1688" s="11">
        <f t="shared" si="80"/>
        <v>0</v>
      </c>
    </row>
    <row r="1689" spans="1:11">
      <c r="A1689" s="14" t="s">
        <v>104</v>
      </c>
      <c r="B1689" s="14" t="s">
        <v>12</v>
      </c>
      <c r="C1689" s="14" t="s">
        <v>13</v>
      </c>
      <c r="D1689" s="22">
        <v>31129981</v>
      </c>
      <c r="E1689" s="1">
        <v>2021</v>
      </c>
      <c r="F1689" s="30">
        <v>48386</v>
      </c>
      <c r="G1689" s="29"/>
      <c r="H1689" s="29"/>
      <c r="I1689" s="11">
        <f t="shared" si="78"/>
        <v>1.554321539740098</v>
      </c>
      <c r="J1689" s="11">
        <f t="shared" si="79"/>
        <v>0</v>
      </c>
      <c r="K1689" s="11">
        <f t="shared" si="80"/>
        <v>0</v>
      </c>
    </row>
    <row r="1690" spans="1:11">
      <c r="A1690" s="14" t="s">
        <v>104</v>
      </c>
      <c r="B1690" s="14" t="s">
        <v>12</v>
      </c>
      <c r="C1690" s="14" t="s">
        <v>13</v>
      </c>
      <c r="D1690" s="22">
        <v>32044126</v>
      </c>
      <c r="E1690" s="1">
        <v>2022</v>
      </c>
      <c r="F1690" s="30">
        <v>52154</v>
      </c>
      <c r="G1690" s="29"/>
      <c r="H1690" s="29"/>
      <c r="I1690" s="11">
        <f t="shared" si="78"/>
        <v>1.627568185195627</v>
      </c>
      <c r="J1690" s="11">
        <f t="shared" si="79"/>
        <v>0</v>
      </c>
      <c r="K1690" s="11">
        <f t="shared" si="80"/>
        <v>0</v>
      </c>
    </row>
    <row r="1691" spans="1:11">
      <c r="A1691" s="14" t="s">
        <v>104</v>
      </c>
      <c r="B1691" s="14" t="s">
        <v>12</v>
      </c>
      <c r="C1691" s="14" t="s">
        <v>13</v>
      </c>
      <c r="D1691" s="22">
        <v>33003939</v>
      </c>
      <c r="E1691" s="1">
        <v>2023</v>
      </c>
      <c r="F1691" s="30">
        <v>57016</v>
      </c>
      <c r="G1691" s="29"/>
      <c r="H1691" s="29"/>
      <c r="I1691" s="11">
        <f t="shared" si="78"/>
        <v>1.7275513689441735</v>
      </c>
      <c r="J1691" s="11">
        <f t="shared" si="79"/>
        <v>0</v>
      </c>
      <c r="K1691" s="11">
        <f t="shared" si="80"/>
        <v>0</v>
      </c>
    </row>
    <row r="1692" spans="1:11">
      <c r="A1692" s="14" t="s">
        <v>104</v>
      </c>
      <c r="B1692" s="14" t="s">
        <v>12</v>
      </c>
      <c r="C1692" s="14" t="s">
        <v>13</v>
      </c>
      <c r="D1692" s="22">
        <v>33971376</v>
      </c>
      <c r="E1692" s="1">
        <v>2024</v>
      </c>
      <c r="F1692" s="30">
        <v>58919</v>
      </c>
      <c r="G1692" s="29"/>
      <c r="H1692" s="29"/>
      <c r="I1692" s="11">
        <f t="shared" si="78"/>
        <v>1.7343719018034476</v>
      </c>
      <c r="J1692" s="11">
        <f t="shared" si="79"/>
        <v>0</v>
      </c>
      <c r="K1692" s="11">
        <f t="shared" si="80"/>
        <v>0</v>
      </c>
    </row>
    <row r="1693" spans="1:11">
      <c r="A1693" s="16" t="s">
        <v>105</v>
      </c>
      <c r="B1693" s="14" t="s">
        <v>20</v>
      </c>
      <c r="C1693" s="14" t="s">
        <v>13</v>
      </c>
      <c r="D1693" s="22">
        <v>58888</v>
      </c>
      <c r="E1693" s="1">
        <v>2006</v>
      </c>
      <c r="F1693" s="30">
        <v>4</v>
      </c>
      <c r="G1693" s="29"/>
      <c r="H1693" s="29"/>
      <c r="I1693" s="11">
        <f t="shared" si="78"/>
        <v>6.7925553593261773E-2</v>
      </c>
      <c r="J1693" s="11">
        <f t="shared" si="79"/>
        <v>0</v>
      </c>
      <c r="K1693" s="11">
        <f t="shared" si="80"/>
        <v>0</v>
      </c>
    </row>
    <row r="1694" spans="1:11">
      <c r="A1694" s="14" t="s">
        <v>105</v>
      </c>
      <c r="B1694" s="14" t="s">
        <v>20</v>
      </c>
      <c r="C1694" s="14" t="s">
        <v>13</v>
      </c>
      <c r="D1694" s="22">
        <v>60412</v>
      </c>
      <c r="E1694" s="1">
        <v>2007</v>
      </c>
      <c r="F1694" s="30">
        <v>3</v>
      </c>
      <c r="G1694" s="29"/>
      <c r="H1694" s="29"/>
      <c r="I1694" s="11">
        <f t="shared" si="78"/>
        <v>4.9659008144077338E-2</v>
      </c>
      <c r="J1694" s="11">
        <f t="shared" si="79"/>
        <v>0</v>
      </c>
      <c r="K1694" s="11">
        <f t="shared" si="80"/>
        <v>0</v>
      </c>
    </row>
    <row r="1695" spans="1:11">
      <c r="A1695" s="14" t="s">
        <v>105</v>
      </c>
      <c r="B1695" s="14" t="s">
        <v>20</v>
      </c>
      <c r="C1695" s="14" t="s">
        <v>13</v>
      </c>
      <c r="D1695" s="22">
        <v>61928</v>
      </c>
      <c r="E1695" s="1">
        <v>2008</v>
      </c>
      <c r="F1695" s="30">
        <v>2</v>
      </c>
      <c r="G1695" s="29"/>
      <c r="H1695" s="29"/>
      <c r="I1695" s="11">
        <f t="shared" si="78"/>
        <v>3.2295569047926624E-2</v>
      </c>
      <c r="J1695" s="11">
        <f t="shared" si="79"/>
        <v>0</v>
      </c>
      <c r="K1695" s="11">
        <f t="shared" si="80"/>
        <v>0</v>
      </c>
    </row>
    <row r="1696" spans="1:11">
      <c r="A1696" s="14" t="s">
        <v>105</v>
      </c>
      <c r="B1696" s="14" t="s">
        <v>20</v>
      </c>
      <c r="C1696" s="14" t="s">
        <v>13</v>
      </c>
      <c r="D1696" s="22">
        <v>63465</v>
      </c>
      <c r="E1696" s="1">
        <v>2009</v>
      </c>
      <c r="F1696" s="30">
        <v>3</v>
      </c>
      <c r="G1696" s="29"/>
      <c r="H1696" s="29"/>
      <c r="I1696" s="11">
        <f t="shared" si="78"/>
        <v>4.7270148900969033E-2</v>
      </c>
      <c r="J1696" s="11">
        <f t="shared" si="79"/>
        <v>0</v>
      </c>
      <c r="K1696" s="11">
        <f t="shared" si="80"/>
        <v>0</v>
      </c>
    </row>
    <row r="1697" spans="1:11">
      <c r="A1697" s="14" t="s">
        <v>105</v>
      </c>
      <c r="B1697" s="14" t="s">
        <v>20</v>
      </c>
      <c r="C1697" s="14" t="s">
        <v>13</v>
      </c>
      <c r="D1697" s="22">
        <v>64992</v>
      </c>
      <c r="E1697" s="1">
        <v>2010</v>
      </c>
      <c r="F1697" s="30">
        <v>4</v>
      </c>
      <c r="G1697" s="29"/>
      <c r="H1697" s="29"/>
      <c r="I1697" s="11">
        <f t="shared" si="78"/>
        <v>6.1546036435253575E-2</v>
      </c>
      <c r="J1697" s="11">
        <f t="shared" si="79"/>
        <v>0</v>
      </c>
      <c r="K1697" s="11">
        <f t="shared" si="80"/>
        <v>0</v>
      </c>
    </row>
    <row r="1698" spans="1:11">
      <c r="A1698" s="14" t="s">
        <v>105</v>
      </c>
      <c r="B1698" s="14" t="s">
        <v>20</v>
      </c>
      <c r="C1698" s="14" t="s">
        <v>13</v>
      </c>
      <c r="D1698" s="22">
        <v>66423</v>
      </c>
      <c r="E1698" s="1">
        <v>2011</v>
      </c>
      <c r="F1698" s="30">
        <v>3</v>
      </c>
      <c r="G1698" s="29"/>
      <c r="H1698" s="29"/>
      <c r="I1698" s="11">
        <f t="shared" si="78"/>
        <v>4.5165078361410961E-2</v>
      </c>
      <c r="J1698" s="11">
        <f t="shared" si="79"/>
        <v>0</v>
      </c>
      <c r="K1698" s="11">
        <f t="shared" si="80"/>
        <v>0</v>
      </c>
    </row>
    <row r="1699" spans="1:11">
      <c r="A1699" s="14" t="s">
        <v>105</v>
      </c>
      <c r="B1699" s="14" t="s">
        <v>20</v>
      </c>
      <c r="C1699" s="14" t="s">
        <v>13</v>
      </c>
      <c r="D1699" s="22">
        <v>67755</v>
      </c>
      <c r="E1699" s="1">
        <v>2012</v>
      </c>
      <c r="F1699" s="30">
        <v>5</v>
      </c>
      <c r="G1699" s="29"/>
      <c r="H1699" s="29"/>
      <c r="I1699" s="11">
        <f t="shared" si="78"/>
        <v>7.3795291860379308E-2</v>
      </c>
      <c r="J1699" s="11">
        <f t="shared" si="79"/>
        <v>0</v>
      </c>
      <c r="K1699" s="11">
        <f t="shared" si="80"/>
        <v>0</v>
      </c>
    </row>
    <row r="1700" spans="1:11">
      <c r="A1700" s="14" t="s">
        <v>105</v>
      </c>
      <c r="B1700" s="14" t="s">
        <v>20</v>
      </c>
      <c r="C1700" s="14" t="s">
        <v>13</v>
      </c>
      <c r="D1700" s="22">
        <v>69042</v>
      </c>
      <c r="E1700" s="1">
        <v>2013</v>
      </c>
      <c r="F1700" s="30">
        <v>2</v>
      </c>
      <c r="G1700" s="29"/>
      <c r="H1700" s="29"/>
      <c r="I1700" s="11">
        <f t="shared" si="78"/>
        <v>2.8967874627038617E-2</v>
      </c>
      <c r="J1700" s="11">
        <f t="shared" si="79"/>
        <v>0</v>
      </c>
      <c r="K1700" s="11">
        <f t="shared" si="80"/>
        <v>0</v>
      </c>
    </row>
    <row r="1701" spans="1:11">
      <c r="A1701" s="14" t="s">
        <v>105</v>
      </c>
      <c r="B1701" s="14" t="s">
        <v>20</v>
      </c>
      <c r="C1701" s="14" t="s">
        <v>13</v>
      </c>
      <c r="D1701" s="22">
        <v>70268</v>
      </c>
      <c r="E1701" s="1">
        <v>2014</v>
      </c>
      <c r="F1701" s="30">
        <v>2</v>
      </c>
      <c r="G1701" s="29"/>
      <c r="H1701" s="29"/>
      <c r="I1701" s="11">
        <f t="shared" si="78"/>
        <v>2.8462458017874424E-2</v>
      </c>
      <c r="J1701" s="11">
        <f t="shared" si="79"/>
        <v>0</v>
      </c>
      <c r="K1701" s="11">
        <f t="shared" si="80"/>
        <v>0</v>
      </c>
    </row>
    <row r="1702" spans="1:11">
      <c r="A1702" s="14" t="s">
        <v>105</v>
      </c>
      <c r="B1702" s="14" t="s">
        <v>20</v>
      </c>
      <c r="C1702" s="14" t="s">
        <v>13</v>
      </c>
      <c r="D1702" s="22">
        <v>71432</v>
      </c>
      <c r="E1702" s="1">
        <v>2015</v>
      </c>
      <c r="F1702" s="30">
        <v>3</v>
      </c>
      <c r="G1702" s="29"/>
      <c r="H1702" s="29"/>
      <c r="I1702" s="11">
        <f t="shared" si="78"/>
        <v>4.1997984096763349E-2</v>
      </c>
      <c r="J1702" s="11">
        <f t="shared" si="79"/>
        <v>0</v>
      </c>
      <c r="K1702" s="11">
        <f t="shared" si="80"/>
        <v>0</v>
      </c>
    </row>
    <row r="1703" spans="1:11">
      <c r="A1703" s="14" t="s">
        <v>105</v>
      </c>
      <c r="B1703" s="14" t="s">
        <v>20</v>
      </c>
      <c r="C1703" s="14" t="s">
        <v>13</v>
      </c>
      <c r="D1703" s="22">
        <v>72559</v>
      </c>
      <c r="E1703" s="1">
        <v>2016</v>
      </c>
      <c r="F1703" s="30">
        <v>4</v>
      </c>
      <c r="G1703" s="29"/>
      <c r="H1703" s="29"/>
      <c r="I1703" s="11">
        <f t="shared" si="78"/>
        <v>5.5127551371986938E-2</v>
      </c>
      <c r="J1703" s="11">
        <f t="shared" si="79"/>
        <v>0</v>
      </c>
      <c r="K1703" s="11">
        <f t="shared" si="80"/>
        <v>0</v>
      </c>
    </row>
    <row r="1704" spans="1:11">
      <c r="A1704" s="14" t="s">
        <v>105</v>
      </c>
      <c r="B1704" s="14" t="s">
        <v>20</v>
      </c>
      <c r="C1704" s="14" t="s">
        <v>13</v>
      </c>
      <c r="D1704" s="22">
        <v>73618</v>
      </c>
      <c r="E1704" s="1">
        <v>2017</v>
      </c>
      <c r="F1704" s="30">
        <v>4</v>
      </c>
      <c r="G1704" s="29"/>
      <c r="H1704" s="29"/>
      <c r="I1704" s="11">
        <f t="shared" si="78"/>
        <v>5.4334537748920102E-2</v>
      </c>
      <c r="J1704" s="11">
        <f t="shared" si="79"/>
        <v>0</v>
      </c>
      <c r="K1704" s="11">
        <f t="shared" si="80"/>
        <v>0</v>
      </c>
    </row>
    <row r="1705" spans="1:11">
      <c r="A1705" s="14" t="s">
        <v>105</v>
      </c>
      <c r="B1705" s="14" t="s">
        <v>20</v>
      </c>
      <c r="C1705" s="14" t="s">
        <v>13</v>
      </c>
      <c r="D1705" s="22">
        <v>74586</v>
      </c>
      <c r="E1705" s="1">
        <v>2018</v>
      </c>
      <c r="F1705" s="30">
        <v>2</v>
      </c>
      <c r="G1705" s="29"/>
      <c r="H1705" s="29"/>
      <c r="I1705" s="11">
        <f t="shared" si="78"/>
        <v>2.6814683720805511E-2</v>
      </c>
      <c r="J1705" s="11">
        <f t="shared" si="79"/>
        <v>0</v>
      </c>
      <c r="K1705" s="11">
        <f t="shared" si="80"/>
        <v>0</v>
      </c>
    </row>
    <row r="1706" spans="1:11">
      <c r="A1706" s="14" t="s">
        <v>105</v>
      </c>
      <c r="B1706" s="14" t="s">
        <v>20</v>
      </c>
      <c r="C1706" s="14" t="s">
        <v>13</v>
      </c>
      <c r="D1706" s="22">
        <v>75556</v>
      </c>
      <c r="E1706" s="1">
        <v>2019</v>
      </c>
      <c r="F1706" s="30"/>
      <c r="G1706" s="29"/>
      <c r="H1706" s="29"/>
      <c r="I1706" s="11">
        <f t="shared" si="78"/>
        <v>0</v>
      </c>
      <c r="J1706" s="11">
        <f t="shared" si="79"/>
        <v>0</v>
      </c>
      <c r="K1706" s="11">
        <f t="shared" si="80"/>
        <v>0</v>
      </c>
    </row>
    <row r="1707" spans="1:11">
      <c r="A1707" s="14" t="s">
        <v>105</v>
      </c>
      <c r="B1707" s="14" t="s">
        <v>20</v>
      </c>
      <c r="C1707" s="14" t="s">
        <v>13</v>
      </c>
      <c r="D1707" s="22">
        <v>76781</v>
      </c>
      <c r="E1707" s="1">
        <v>2020</v>
      </c>
      <c r="F1707" s="30"/>
      <c r="G1707" s="29"/>
      <c r="H1707" s="29"/>
      <c r="I1707" s="11">
        <f t="shared" si="78"/>
        <v>0</v>
      </c>
      <c r="J1707" s="11">
        <f t="shared" si="79"/>
        <v>0</v>
      </c>
      <c r="K1707" s="11">
        <f t="shared" si="80"/>
        <v>0</v>
      </c>
    </row>
    <row r="1708" spans="1:11">
      <c r="A1708" s="14" t="s">
        <v>105</v>
      </c>
      <c r="B1708" s="14" t="s">
        <v>20</v>
      </c>
      <c r="C1708" s="14" t="s">
        <v>13</v>
      </c>
      <c r="D1708" s="22">
        <v>78152</v>
      </c>
      <c r="E1708" s="1">
        <v>2021</v>
      </c>
      <c r="F1708" s="30"/>
      <c r="G1708" s="29"/>
      <c r="H1708" s="29"/>
      <c r="I1708" s="11">
        <f t="shared" si="78"/>
        <v>0</v>
      </c>
      <c r="J1708" s="11">
        <f t="shared" si="79"/>
        <v>0</v>
      </c>
      <c r="K1708" s="11">
        <f t="shared" si="80"/>
        <v>0</v>
      </c>
    </row>
    <row r="1709" spans="1:11">
      <c r="A1709" s="14" t="s">
        <v>105</v>
      </c>
      <c r="B1709" s="14" t="s">
        <v>20</v>
      </c>
      <c r="C1709" s="14" t="s">
        <v>13</v>
      </c>
      <c r="D1709" s="22">
        <v>79462</v>
      </c>
      <c r="E1709" s="1">
        <v>2022</v>
      </c>
      <c r="F1709" s="30"/>
      <c r="G1709" s="29"/>
      <c r="H1709" s="29"/>
      <c r="I1709" s="11">
        <f t="shared" si="78"/>
        <v>0</v>
      </c>
      <c r="J1709" s="11">
        <f t="shared" si="79"/>
        <v>0</v>
      </c>
      <c r="K1709" s="11">
        <f t="shared" si="80"/>
        <v>0</v>
      </c>
    </row>
    <row r="1710" spans="1:11">
      <c r="A1710" s="14" t="s">
        <v>105</v>
      </c>
      <c r="B1710" s="14" t="s">
        <v>20</v>
      </c>
      <c r="C1710" s="14" t="s">
        <v>13</v>
      </c>
      <c r="D1710" s="22">
        <v>80781</v>
      </c>
      <c r="E1710" s="1">
        <v>2023</v>
      </c>
      <c r="F1710" s="30"/>
      <c r="G1710" s="29"/>
      <c r="H1710" s="29"/>
      <c r="I1710" s="11">
        <f t="shared" si="78"/>
        <v>0</v>
      </c>
      <c r="J1710" s="11">
        <f t="shared" si="79"/>
        <v>0</v>
      </c>
      <c r="K1710" s="11">
        <f t="shared" si="80"/>
        <v>0</v>
      </c>
    </row>
    <row r="1711" spans="1:11">
      <c r="A1711" s="14" t="s">
        <v>105</v>
      </c>
      <c r="B1711" s="14" t="s">
        <v>20</v>
      </c>
      <c r="C1711" s="14" t="s">
        <v>13</v>
      </c>
      <c r="D1711" s="22">
        <v>82149</v>
      </c>
      <c r="E1711" s="1">
        <v>2024</v>
      </c>
      <c r="F1711" s="30"/>
      <c r="G1711" s="29"/>
      <c r="H1711" s="29"/>
      <c r="I1711" s="11">
        <f t="shared" si="78"/>
        <v>0</v>
      </c>
      <c r="J1711" s="11">
        <f t="shared" si="79"/>
        <v>0</v>
      </c>
      <c r="K1711" s="11">
        <f t="shared" si="80"/>
        <v>0</v>
      </c>
    </row>
    <row r="1712" spans="1:11">
      <c r="A1712" s="16" t="s">
        <v>106</v>
      </c>
      <c r="B1712" s="14" t="s">
        <v>20</v>
      </c>
      <c r="C1712" s="14" t="s">
        <v>16</v>
      </c>
      <c r="D1712" s="22">
        <v>34818893</v>
      </c>
      <c r="E1712" s="1">
        <v>2006</v>
      </c>
      <c r="F1712" s="30">
        <v>65016</v>
      </c>
      <c r="G1712" s="29"/>
      <c r="H1712" s="29">
        <v>335121</v>
      </c>
      <c r="I1712" s="11">
        <f t="shared" si="78"/>
        <v>1.8672621211708254</v>
      </c>
      <c r="J1712" s="11">
        <f t="shared" si="79"/>
        <v>0</v>
      </c>
      <c r="K1712" s="11">
        <f t="shared" si="80"/>
        <v>9.6246885275761063</v>
      </c>
    </row>
    <row r="1713" spans="1:11">
      <c r="A1713" s="14" t="s">
        <v>106</v>
      </c>
      <c r="B1713" s="14" t="s">
        <v>20</v>
      </c>
      <c r="C1713" s="14" t="s">
        <v>16</v>
      </c>
      <c r="D1713" s="22">
        <v>35067244</v>
      </c>
      <c r="E1713" s="1">
        <v>2007</v>
      </c>
      <c r="F1713" s="30">
        <v>75767</v>
      </c>
      <c r="G1713" s="29"/>
      <c r="H1713" s="29">
        <v>353292</v>
      </c>
      <c r="I1713" s="11">
        <f t="shared" si="78"/>
        <v>2.1606203213460402</v>
      </c>
      <c r="J1713" s="11">
        <f t="shared" si="79"/>
        <v>0</v>
      </c>
      <c r="K1713" s="11">
        <f t="shared" si="80"/>
        <v>10.074701051499799</v>
      </c>
    </row>
    <row r="1714" spans="1:11">
      <c r="A1714" s="14" t="s">
        <v>106</v>
      </c>
      <c r="B1714" s="14" t="s">
        <v>20</v>
      </c>
      <c r="C1714" s="14" t="s">
        <v>16</v>
      </c>
      <c r="D1714" s="22">
        <v>35435085</v>
      </c>
      <c r="E1714" s="1">
        <v>2008</v>
      </c>
      <c r="F1714" s="30">
        <v>75797</v>
      </c>
      <c r="G1714" s="29"/>
      <c r="H1714" s="29">
        <v>378095</v>
      </c>
      <c r="I1714" s="11">
        <f t="shared" si="78"/>
        <v>2.1390381877170603</v>
      </c>
      <c r="J1714" s="11">
        <f t="shared" si="79"/>
        <v>0</v>
      </c>
      <c r="K1714" s="11">
        <f t="shared" si="80"/>
        <v>10.670074588504585</v>
      </c>
    </row>
    <row r="1715" spans="1:11">
      <c r="A1715" s="14" t="s">
        <v>106</v>
      </c>
      <c r="B1715" s="14" t="s">
        <v>20</v>
      </c>
      <c r="C1715" s="14" t="s">
        <v>16</v>
      </c>
      <c r="D1715" s="22">
        <v>35721550</v>
      </c>
      <c r="E1715" s="1">
        <v>2009</v>
      </c>
      <c r="F1715" s="30">
        <v>80288</v>
      </c>
      <c r="G1715" s="29"/>
      <c r="H1715" s="29">
        <v>397970</v>
      </c>
      <c r="I1715" s="11">
        <f t="shared" si="78"/>
        <v>2.2476068367694011</v>
      </c>
      <c r="J1715" s="11">
        <f t="shared" si="79"/>
        <v>0</v>
      </c>
      <c r="K1715" s="11">
        <f t="shared" si="80"/>
        <v>11.140893942172163</v>
      </c>
    </row>
    <row r="1716" spans="1:11">
      <c r="A1716" s="14" t="s">
        <v>106</v>
      </c>
      <c r="B1716" s="14" t="s">
        <v>20</v>
      </c>
      <c r="C1716" s="14" t="s">
        <v>16</v>
      </c>
      <c r="D1716" s="22">
        <v>35985989</v>
      </c>
      <c r="E1716" s="1">
        <v>2010</v>
      </c>
      <c r="F1716" s="30">
        <v>83626</v>
      </c>
      <c r="G1716" s="29"/>
      <c r="H1716" s="29">
        <v>417973</v>
      </c>
      <c r="I1716" s="11">
        <f t="shared" si="78"/>
        <v>2.3238488735157454</v>
      </c>
      <c r="J1716" s="11">
        <f t="shared" si="79"/>
        <v>0</v>
      </c>
      <c r="K1716" s="11">
        <f t="shared" si="80"/>
        <v>11.614881558486555</v>
      </c>
    </row>
    <row r="1717" spans="1:11">
      <c r="A1717" s="14" t="s">
        <v>106</v>
      </c>
      <c r="B1717" s="14" t="s">
        <v>20</v>
      </c>
      <c r="C1717" s="14" t="s">
        <v>16</v>
      </c>
      <c r="D1717" s="22">
        <v>36382446</v>
      </c>
      <c r="E1717" s="1">
        <v>2011</v>
      </c>
      <c r="F1717" s="30">
        <v>89283</v>
      </c>
      <c r="G1717" s="29"/>
      <c r="H1717" s="29">
        <v>436423</v>
      </c>
      <c r="I1717" s="11">
        <f t="shared" si="78"/>
        <v>2.454013124900948</v>
      </c>
      <c r="J1717" s="11">
        <f t="shared" si="79"/>
        <v>0</v>
      </c>
      <c r="K1717" s="11">
        <f t="shared" si="80"/>
        <v>11.995427685098466</v>
      </c>
    </row>
    <row r="1718" spans="1:11">
      <c r="A1718" s="14" t="s">
        <v>106</v>
      </c>
      <c r="B1718" s="14" t="s">
        <v>20</v>
      </c>
      <c r="C1718" s="14" t="s">
        <v>16</v>
      </c>
      <c r="D1718" s="22">
        <v>36700392</v>
      </c>
      <c r="E1718" s="1">
        <v>2012</v>
      </c>
      <c r="F1718" s="30">
        <v>97196</v>
      </c>
      <c r="G1718" s="29"/>
      <c r="H1718" s="29">
        <v>459856</v>
      </c>
      <c r="I1718" s="11">
        <f t="shared" si="78"/>
        <v>2.6483640828686514</v>
      </c>
      <c r="J1718" s="11">
        <f t="shared" si="79"/>
        <v>0</v>
      </c>
      <c r="K1718" s="11">
        <f t="shared" si="80"/>
        <v>12.530002404333992</v>
      </c>
    </row>
    <row r="1719" spans="1:11">
      <c r="A1719" s="14" t="s">
        <v>106</v>
      </c>
      <c r="B1719" s="14" t="s">
        <v>20</v>
      </c>
      <c r="C1719" s="14" t="s">
        <v>16</v>
      </c>
      <c r="D1719" s="22">
        <v>36934964</v>
      </c>
      <c r="E1719" s="1">
        <v>2013</v>
      </c>
      <c r="F1719" s="30">
        <v>101349</v>
      </c>
      <c r="G1719" s="29"/>
      <c r="H1719" s="29">
        <v>494047</v>
      </c>
      <c r="I1719" s="11">
        <f t="shared" si="78"/>
        <v>2.7439853467841475</v>
      </c>
      <c r="J1719" s="11">
        <f t="shared" si="79"/>
        <v>0</v>
      </c>
      <c r="K1719" s="11">
        <f t="shared" si="80"/>
        <v>13.376133248701692</v>
      </c>
    </row>
    <row r="1720" spans="1:11">
      <c r="A1720" s="14" t="s">
        <v>106</v>
      </c>
      <c r="B1720" s="14" t="s">
        <v>20</v>
      </c>
      <c r="C1720" s="14" t="s">
        <v>16</v>
      </c>
      <c r="D1720" s="22">
        <v>37184656</v>
      </c>
      <c r="E1720" s="1">
        <v>2014</v>
      </c>
      <c r="F1720" s="30">
        <v>111627</v>
      </c>
      <c r="G1720" s="29"/>
      <c r="H1720" s="29">
        <v>526280</v>
      </c>
      <c r="I1720" s="11">
        <f t="shared" si="78"/>
        <v>3.0019640359184714</v>
      </c>
      <c r="J1720" s="11">
        <f t="shared" si="79"/>
        <v>0</v>
      </c>
      <c r="K1720" s="11">
        <f t="shared" si="80"/>
        <v>14.153149621714935</v>
      </c>
    </row>
    <row r="1721" spans="1:11">
      <c r="A1721" s="14" t="s">
        <v>106</v>
      </c>
      <c r="B1721" s="14" t="s">
        <v>20</v>
      </c>
      <c r="C1721" s="14" t="s">
        <v>16</v>
      </c>
      <c r="D1721" s="22">
        <v>37384508</v>
      </c>
      <c r="E1721" s="1">
        <v>2015</v>
      </c>
      <c r="F1721" s="30">
        <v>122696</v>
      </c>
      <c r="G1721" s="29"/>
      <c r="H1721" s="29">
        <v>564685</v>
      </c>
      <c r="I1721" s="11">
        <f t="shared" si="78"/>
        <v>3.2820011968594054</v>
      </c>
      <c r="J1721" s="11">
        <f t="shared" si="79"/>
        <v>0</v>
      </c>
      <c r="K1721" s="11">
        <f t="shared" si="80"/>
        <v>15.104786185764436</v>
      </c>
    </row>
    <row r="1722" spans="1:11">
      <c r="A1722" s="14" t="s">
        <v>106</v>
      </c>
      <c r="B1722" s="14" t="s">
        <v>20</v>
      </c>
      <c r="C1722" s="14" t="s">
        <v>16</v>
      </c>
      <c r="D1722" s="22">
        <v>37533180</v>
      </c>
      <c r="E1722" s="1">
        <v>2016</v>
      </c>
      <c r="F1722" s="30">
        <v>125717</v>
      </c>
      <c r="G1722" s="29"/>
      <c r="H1722" s="29">
        <v>614175</v>
      </c>
      <c r="I1722" s="11">
        <f t="shared" si="78"/>
        <v>3.349489704842489</v>
      </c>
      <c r="J1722" s="11">
        <f t="shared" si="79"/>
        <v>0</v>
      </c>
      <c r="K1722" s="11">
        <f t="shared" si="80"/>
        <v>16.363521556127139</v>
      </c>
    </row>
    <row r="1723" spans="1:11">
      <c r="A1723" s="14" t="s">
        <v>106</v>
      </c>
      <c r="B1723" s="14" t="s">
        <v>20</v>
      </c>
      <c r="C1723" s="14" t="s">
        <v>16</v>
      </c>
      <c r="D1723" s="22">
        <v>37550935</v>
      </c>
      <c r="E1723" s="1">
        <v>2017</v>
      </c>
      <c r="F1723" s="30">
        <v>124787</v>
      </c>
      <c r="G1723" s="29"/>
      <c r="H1723" s="29">
        <v>660873</v>
      </c>
      <c r="I1723" s="11">
        <f t="shared" si="78"/>
        <v>3.3231396235539807</v>
      </c>
      <c r="J1723" s="11">
        <f t="shared" si="79"/>
        <v>0</v>
      </c>
      <c r="K1723" s="11">
        <f t="shared" si="80"/>
        <v>17.59937535510101</v>
      </c>
    </row>
    <row r="1724" spans="1:11">
      <c r="A1724" s="14" t="s">
        <v>106</v>
      </c>
      <c r="B1724" s="14" t="s">
        <v>20</v>
      </c>
      <c r="C1724" s="14" t="s">
        <v>16</v>
      </c>
      <c r="D1724" s="22">
        <v>37571156</v>
      </c>
      <c r="E1724" s="1">
        <v>2018</v>
      </c>
      <c r="F1724" s="30">
        <v>130139</v>
      </c>
      <c r="G1724" s="29"/>
      <c r="H1724" s="29">
        <v>704005</v>
      </c>
      <c r="I1724" s="11">
        <f t="shared" si="78"/>
        <v>3.4638007944179305</v>
      </c>
      <c r="J1724" s="11">
        <f t="shared" si="79"/>
        <v>0</v>
      </c>
      <c r="K1724" s="11">
        <f t="shared" si="80"/>
        <v>18.737911604316889</v>
      </c>
    </row>
    <row r="1725" spans="1:11">
      <c r="A1725" s="14" t="s">
        <v>106</v>
      </c>
      <c r="B1725" s="14" t="s">
        <v>20</v>
      </c>
      <c r="C1725" s="14" t="s">
        <v>16</v>
      </c>
      <c r="D1725" s="22">
        <v>37543009</v>
      </c>
      <c r="E1725" s="1">
        <v>2019</v>
      </c>
      <c r="F1725" s="30">
        <v>137591</v>
      </c>
      <c r="G1725" s="29"/>
      <c r="H1725" s="29">
        <v>748732</v>
      </c>
      <c r="I1725" s="11">
        <f t="shared" si="78"/>
        <v>3.6648900465063949</v>
      </c>
      <c r="J1725" s="11">
        <f t="shared" si="79"/>
        <v>0</v>
      </c>
      <c r="K1725" s="11">
        <f t="shared" si="80"/>
        <v>19.943313547403726</v>
      </c>
    </row>
    <row r="1726" spans="1:11">
      <c r="A1726" s="14" t="s">
        <v>106</v>
      </c>
      <c r="B1726" s="14" t="s">
        <v>20</v>
      </c>
      <c r="C1726" s="14" t="s">
        <v>16</v>
      </c>
      <c r="D1726" s="22">
        <v>37354839</v>
      </c>
      <c r="E1726" s="1">
        <v>2020</v>
      </c>
      <c r="F1726" s="30">
        <v>153217</v>
      </c>
      <c r="G1726" s="29"/>
      <c r="H1726" s="29">
        <v>798167</v>
      </c>
      <c r="I1726" s="11">
        <f t="shared" si="78"/>
        <v>4.101664044114874</v>
      </c>
      <c r="J1726" s="11">
        <f t="shared" si="79"/>
        <v>0</v>
      </c>
      <c r="K1726" s="11">
        <f t="shared" si="80"/>
        <v>21.367164773484902</v>
      </c>
    </row>
    <row r="1727" spans="1:11">
      <c r="A1727" s="14" t="s">
        <v>106</v>
      </c>
      <c r="B1727" s="14" t="s">
        <v>20</v>
      </c>
      <c r="C1727" s="14" t="s">
        <v>16</v>
      </c>
      <c r="D1727" s="22">
        <v>37036120</v>
      </c>
      <c r="E1727" s="1">
        <v>2021</v>
      </c>
      <c r="F1727" s="30">
        <v>159606</v>
      </c>
      <c r="G1727" s="29"/>
      <c r="H1727" s="29">
        <v>864577</v>
      </c>
      <c r="I1727" s="11">
        <f t="shared" si="78"/>
        <v>4.3094687024450726</v>
      </c>
      <c r="J1727" s="11">
        <f t="shared" si="79"/>
        <v>0</v>
      </c>
      <c r="K1727" s="11">
        <f t="shared" si="80"/>
        <v>23.344157001327353</v>
      </c>
    </row>
    <row r="1728" spans="1:11">
      <c r="A1728" s="14" t="s">
        <v>106</v>
      </c>
      <c r="B1728" s="14" t="s">
        <v>20</v>
      </c>
      <c r="C1728" s="14" t="s">
        <v>16</v>
      </c>
      <c r="D1728" s="22">
        <v>36739762</v>
      </c>
      <c r="E1728" s="1">
        <v>2022</v>
      </c>
      <c r="F1728" s="30">
        <v>144286</v>
      </c>
      <c r="G1728" s="29"/>
      <c r="H1728" s="29">
        <v>939341</v>
      </c>
      <c r="I1728" s="11">
        <f t="shared" si="78"/>
        <v>3.9272437311923798</v>
      </c>
      <c r="J1728" s="11">
        <f t="shared" si="79"/>
        <v>0</v>
      </c>
      <c r="K1728" s="11">
        <f t="shared" si="80"/>
        <v>25.567422020861212</v>
      </c>
    </row>
    <row r="1729" spans="1:11">
      <c r="A1729" s="14" t="s">
        <v>106</v>
      </c>
      <c r="B1729" s="14" t="s">
        <v>20</v>
      </c>
      <c r="C1729" s="14" t="s">
        <v>16</v>
      </c>
      <c r="D1729" s="22">
        <v>36557801</v>
      </c>
      <c r="E1729" s="1">
        <v>2023</v>
      </c>
      <c r="F1729" s="30">
        <v>128455</v>
      </c>
      <c r="G1729" s="29"/>
      <c r="H1729" s="29">
        <v>985953</v>
      </c>
      <c r="I1729" s="11">
        <f t="shared" si="78"/>
        <v>3.513750731341855</v>
      </c>
      <c r="J1729" s="11">
        <f t="shared" si="79"/>
        <v>0</v>
      </c>
      <c r="K1729" s="11">
        <f t="shared" si="80"/>
        <v>26.969702034320935</v>
      </c>
    </row>
    <row r="1730" spans="1:11">
      <c r="A1730" s="14" t="s">
        <v>106</v>
      </c>
      <c r="B1730" s="14" t="s">
        <v>20</v>
      </c>
      <c r="C1730" s="14" t="s">
        <v>16</v>
      </c>
      <c r="D1730" s="22">
        <v>36307699</v>
      </c>
      <c r="E1730" s="1">
        <v>2024</v>
      </c>
      <c r="F1730" s="30"/>
      <c r="G1730" s="29"/>
      <c r="H1730" s="29"/>
      <c r="I1730" s="11">
        <f t="shared" ref="I1730:I1793" si="81">(F1730/D1730)*1000</f>
        <v>0</v>
      </c>
      <c r="J1730" s="11">
        <f t="shared" ref="J1730:J1793" si="82">(G1730/D1730)*1000</f>
        <v>0</v>
      </c>
      <c r="K1730" s="11">
        <f t="shared" ref="K1730:K1793" si="83">(H1730/D1730)*1000</f>
        <v>0</v>
      </c>
    </row>
    <row r="1731" spans="1:11">
      <c r="A1731" s="16" t="s">
        <v>107</v>
      </c>
      <c r="B1731" s="14" t="s">
        <v>8</v>
      </c>
      <c r="C1731" s="14" t="s">
        <v>9</v>
      </c>
      <c r="D1731" s="22">
        <v>1166293</v>
      </c>
      <c r="E1731" s="1">
        <v>2006</v>
      </c>
      <c r="F1731" s="30">
        <v>767</v>
      </c>
      <c r="G1731" s="29">
        <v>16</v>
      </c>
      <c r="H1731" s="29">
        <v>2925</v>
      </c>
      <c r="I1731" s="11">
        <f t="shared" si="81"/>
        <v>0.65763920387072539</v>
      </c>
      <c r="J1731" s="11">
        <f t="shared" si="82"/>
        <v>1.3718679611384102E-2</v>
      </c>
      <c r="K1731" s="11">
        <f t="shared" si="83"/>
        <v>2.5079461164561563</v>
      </c>
    </row>
    <row r="1732" spans="1:11">
      <c r="A1732" s="14" t="s">
        <v>107</v>
      </c>
      <c r="B1732" s="14" t="s">
        <v>8</v>
      </c>
      <c r="C1732" s="14" t="s">
        <v>9</v>
      </c>
      <c r="D1732" s="22">
        <v>1168638</v>
      </c>
      <c r="E1732" s="1">
        <v>2007</v>
      </c>
      <c r="F1732" s="30">
        <v>858</v>
      </c>
      <c r="G1732" s="29">
        <v>6</v>
      </c>
      <c r="H1732" s="29">
        <v>3783</v>
      </c>
      <c r="I1732" s="11">
        <f t="shared" si="81"/>
        <v>0.7341880034707069</v>
      </c>
      <c r="J1732" s="11">
        <f t="shared" si="82"/>
        <v>5.1341818424524956E-3</v>
      </c>
      <c r="K1732" s="11">
        <f t="shared" si="83"/>
        <v>3.2371016516662987</v>
      </c>
    </row>
    <row r="1733" spans="1:11">
      <c r="A1733" s="14" t="s">
        <v>107</v>
      </c>
      <c r="B1733" s="14" t="s">
        <v>8</v>
      </c>
      <c r="C1733" s="14" t="s">
        <v>9</v>
      </c>
      <c r="D1733" s="22">
        <v>1168501</v>
      </c>
      <c r="E1733" s="1">
        <v>2008</v>
      </c>
      <c r="F1733" s="30">
        <v>876</v>
      </c>
      <c r="G1733" s="29">
        <v>15</v>
      </c>
      <c r="H1733" s="29">
        <v>4659</v>
      </c>
      <c r="I1733" s="11">
        <f t="shared" si="81"/>
        <v>0.74967843416479751</v>
      </c>
      <c r="J1733" s="11">
        <f t="shared" si="82"/>
        <v>1.2836959489123246E-2</v>
      </c>
      <c r="K1733" s="11">
        <f t="shared" si="83"/>
        <v>3.9871596173216797</v>
      </c>
    </row>
    <row r="1734" spans="1:11">
      <c r="A1734" s="14" t="s">
        <v>107</v>
      </c>
      <c r="B1734" s="14" t="s">
        <v>8</v>
      </c>
      <c r="C1734" s="14" t="s">
        <v>9</v>
      </c>
      <c r="D1734" s="22">
        <v>1167637</v>
      </c>
      <c r="E1734" s="1">
        <v>2009</v>
      </c>
      <c r="F1734" s="30">
        <v>859</v>
      </c>
      <c r="G1734" s="29">
        <v>20</v>
      </c>
      <c r="H1734" s="29">
        <v>5517</v>
      </c>
      <c r="I1734" s="11">
        <f t="shared" si="81"/>
        <v>0.7356738438401661</v>
      </c>
      <c r="J1734" s="11">
        <f t="shared" si="82"/>
        <v>1.712861103236708E-2</v>
      </c>
      <c r="K1734" s="11">
        <f t="shared" si="83"/>
        <v>4.724927353278459</v>
      </c>
    </row>
    <row r="1735" spans="1:11">
      <c r="A1735" s="14" t="s">
        <v>107</v>
      </c>
      <c r="B1735" s="14" t="s">
        <v>8</v>
      </c>
      <c r="C1735" s="14" t="s">
        <v>9</v>
      </c>
      <c r="D1735" s="22">
        <v>1166234</v>
      </c>
      <c r="E1735" s="1">
        <v>2010</v>
      </c>
      <c r="F1735" s="30">
        <v>971</v>
      </c>
      <c r="G1735" s="29">
        <v>43</v>
      </c>
      <c r="H1735" s="29">
        <v>6488</v>
      </c>
      <c r="I1735" s="11">
        <f t="shared" si="81"/>
        <v>0.83259448789865498</v>
      </c>
      <c r="J1735" s="11">
        <f t="shared" si="82"/>
        <v>3.6870816662865263E-2</v>
      </c>
      <c r="K1735" s="11">
        <f t="shared" si="83"/>
        <v>5.5632060118295295</v>
      </c>
    </row>
    <row r="1736" spans="1:11">
      <c r="A1736" s="14" t="s">
        <v>107</v>
      </c>
      <c r="B1736" s="14" t="s">
        <v>8</v>
      </c>
      <c r="C1736" s="14" t="s">
        <v>9</v>
      </c>
      <c r="D1736" s="22">
        <v>1173339</v>
      </c>
      <c r="E1736" s="1">
        <v>2011</v>
      </c>
      <c r="F1736" s="30">
        <v>1105</v>
      </c>
      <c r="G1736" s="29">
        <v>40</v>
      </c>
      <c r="H1736" s="29">
        <v>7594</v>
      </c>
      <c r="I1736" s="11">
        <f t="shared" si="81"/>
        <v>0.94175681537901668</v>
      </c>
      <c r="J1736" s="11">
        <f t="shared" si="82"/>
        <v>3.4090744448109195E-2</v>
      </c>
      <c r="K1736" s="11">
        <f t="shared" si="83"/>
        <v>6.4721278334735315</v>
      </c>
    </row>
    <row r="1737" spans="1:11">
      <c r="A1737" s="14" t="s">
        <v>107</v>
      </c>
      <c r="B1737" s="14" t="s">
        <v>8</v>
      </c>
      <c r="C1737" s="14" t="s">
        <v>9</v>
      </c>
      <c r="D1737" s="22">
        <v>1191489</v>
      </c>
      <c r="E1737" s="1">
        <v>2012</v>
      </c>
      <c r="F1737" s="30">
        <v>1466</v>
      </c>
      <c r="G1737" s="29">
        <v>51</v>
      </c>
      <c r="H1737" s="29">
        <v>9060</v>
      </c>
      <c r="I1737" s="11">
        <f t="shared" si="81"/>
        <v>1.230393230655088</v>
      </c>
      <c r="J1737" s="11">
        <f t="shared" si="82"/>
        <v>4.2803584422516701E-2</v>
      </c>
      <c r="K1737" s="11">
        <f t="shared" si="83"/>
        <v>7.6039308797647314</v>
      </c>
    </row>
    <row r="1738" spans="1:11">
      <c r="A1738" s="14" t="s">
        <v>107</v>
      </c>
      <c r="B1738" s="14" t="s">
        <v>8</v>
      </c>
      <c r="C1738" s="14" t="s">
        <v>9</v>
      </c>
      <c r="D1738" s="22">
        <v>1205479</v>
      </c>
      <c r="E1738" s="1">
        <v>2013</v>
      </c>
      <c r="F1738" s="30">
        <v>1970</v>
      </c>
      <c r="G1738" s="29">
        <v>47</v>
      </c>
      <c r="H1738" s="29">
        <v>11030</v>
      </c>
      <c r="I1738" s="11">
        <f t="shared" si="81"/>
        <v>1.6342051582814798</v>
      </c>
      <c r="J1738" s="11">
        <f t="shared" si="82"/>
        <v>3.898865098438048E-2</v>
      </c>
      <c r="K1738" s="11">
        <f t="shared" si="83"/>
        <v>9.149889794845036</v>
      </c>
    </row>
    <row r="1739" spans="1:11">
      <c r="A1739" s="14" t="s">
        <v>107</v>
      </c>
      <c r="B1739" s="14" t="s">
        <v>8</v>
      </c>
      <c r="C1739" s="14" t="s">
        <v>9</v>
      </c>
      <c r="D1739" s="22">
        <v>1204918</v>
      </c>
      <c r="E1739" s="1">
        <v>2014</v>
      </c>
      <c r="F1739" s="30">
        <v>2117</v>
      </c>
      <c r="G1739" s="29">
        <v>72</v>
      </c>
      <c r="H1739" s="29">
        <v>13147</v>
      </c>
      <c r="I1739" s="11">
        <f t="shared" si="81"/>
        <v>1.7569660342031574</v>
      </c>
      <c r="J1739" s="11">
        <f t="shared" si="82"/>
        <v>5.9755103666805538E-2</v>
      </c>
      <c r="K1739" s="11">
        <f t="shared" si="83"/>
        <v>10.911115943159617</v>
      </c>
    </row>
    <row r="1740" spans="1:11">
      <c r="A1740" s="14" t="s">
        <v>107</v>
      </c>
      <c r="B1740" s="14" t="s">
        <v>8</v>
      </c>
      <c r="C1740" s="14" t="s">
        <v>9</v>
      </c>
      <c r="D1740" s="22">
        <v>1189713</v>
      </c>
      <c r="E1740" s="1">
        <v>2015</v>
      </c>
      <c r="F1740" s="30">
        <v>2539</v>
      </c>
      <c r="G1740" s="29">
        <v>78</v>
      </c>
      <c r="H1740" s="29">
        <v>15686</v>
      </c>
      <c r="I1740" s="11">
        <f t="shared" si="81"/>
        <v>2.1341281468723969</v>
      </c>
      <c r="J1740" s="11">
        <f t="shared" si="82"/>
        <v>6.5562030506517113E-2</v>
      </c>
      <c r="K1740" s="11">
        <f t="shared" si="83"/>
        <v>13.184692442631123</v>
      </c>
    </row>
    <row r="1741" spans="1:11">
      <c r="A1741" s="14" t="s">
        <v>107</v>
      </c>
      <c r="B1741" s="14" t="s">
        <v>8</v>
      </c>
      <c r="C1741" s="14" t="s">
        <v>9</v>
      </c>
      <c r="D1741" s="22">
        <v>1189618</v>
      </c>
      <c r="E1741" s="1">
        <v>2016</v>
      </c>
      <c r="F1741" s="30">
        <v>3978</v>
      </c>
      <c r="G1741" s="29">
        <v>128</v>
      </c>
      <c r="H1741" s="29">
        <v>19664</v>
      </c>
      <c r="I1741" s="11">
        <f t="shared" si="81"/>
        <v>3.3439305726712276</v>
      </c>
      <c r="J1741" s="11">
        <f t="shared" si="82"/>
        <v>0.10759756493260862</v>
      </c>
      <c r="K1741" s="11">
        <f t="shared" si="83"/>
        <v>16.529675912771996</v>
      </c>
    </row>
    <row r="1742" spans="1:11">
      <c r="A1742" s="14" t="s">
        <v>107</v>
      </c>
      <c r="B1742" s="14" t="s">
        <v>8</v>
      </c>
      <c r="C1742" s="14" t="s">
        <v>9</v>
      </c>
      <c r="D1742" s="22">
        <v>1210837</v>
      </c>
      <c r="E1742" s="1">
        <v>2017</v>
      </c>
      <c r="F1742" s="30">
        <v>4656</v>
      </c>
      <c r="G1742" s="29">
        <v>114</v>
      </c>
      <c r="H1742" s="29">
        <v>24320</v>
      </c>
      <c r="I1742" s="11">
        <f t="shared" si="81"/>
        <v>3.8452739716411046</v>
      </c>
      <c r="J1742" s="11">
        <f t="shared" si="82"/>
        <v>9.4149749305645597E-2</v>
      </c>
      <c r="K1742" s="11">
        <f t="shared" si="83"/>
        <v>20.085279851871061</v>
      </c>
    </row>
    <row r="1743" spans="1:11">
      <c r="A1743" s="14" t="s">
        <v>107</v>
      </c>
      <c r="B1743" s="14" t="s">
        <v>8</v>
      </c>
      <c r="C1743" s="14" t="s">
        <v>9</v>
      </c>
      <c r="D1743" s="22">
        <v>1223474</v>
      </c>
      <c r="E1743" s="1">
        <v>2018</v>
      </c>
      <c r="F1743" s="30">
        <v>5367</v>
      </c>
      <c r="G1743" s="29">
        <v>172</v>
      </c>
      <c r="H1743" s="29">
        <v>29686</v>
      </c>
      <c r="I1743" s="11">
        <f t="shared" si="81"/>
        <v>4.3866890510137519</v>
      </c>
      <c r="J1743" s="11">
        <f t="shared" si="82"/>
        <v>0.14058328987783963</v>
      </c>
      <c r="K1743" s="11">
        <f t="shared" si="83"/>
        <v>24.263695019264812</v>
      </c>
    </row>
    <row r="1744" spans="1:11">
      <c r="A1744" s="14" t="s">
        <v>107</v>
      </c>
      <c r="B1744" s="14" t="s">
        <v>8</v>
      </c>
      <c r="C1744" s="14" t="s">
        <v>9</v>
      </c>
      <c r="D1744" s="22">
        <v>1222037</v>
      </c>
      <c r="E1744" s="1">
        <v>2019</v>
      </c>
      <c r="F1744" s="30">
        <v>5585</v>
      </c>
      <c r="G1744" s="29">
        <v>174</v>
      </c>
      <c r="H1744" s="29">
        <v>35272</v>
      </c>
      <c r="I1744" s="11">
        <f t="shared" si="81"/>
        <v>4.5702380533486302</v>
      </c>
      <c r="J1744" s="11">
        <f t="shared" si="82"/>
        <v>0.14238521419564221</v>
      </c>
      <c r="K1744" s="11">
        <f t="shared" si="83"/>
        <v>28.863283190279837</v>
      </c>
    </row>
    <row r="1745" spans="1:11">
      <c r="A1745" s="14" t="s">
        <v>107</v>
      </c>
      <c r="B1745" s="14" t="s">
        <v>8</v>
      </c>
      <c r="C1745" s="14" t="s">
        <v>9</v>
      </c>
      <c r="D1745" s="22">
        <v>1229453</v>
      </c>
      <c r="E1745" s="1">
        <v>2020</v>
      </c>
      <c r="F1745" s="30">
        <v>5768</v>
      </c>
      <c r="G1745" s="29">
        <v>112</v>
      </c>
      <c r="H1745" s="29">
        <v>41040</v>
      </c>
      <c r="I1745" s="11">
        <f t="shared" si="81"/>
        <v>4.6915172845159594</v>
      </c>
      <c r="J1745" s="11">
        <f t="shared" si="82"/>
        <v>9.1097423000309888E-2</v>
      </c>
      <c r="K1745" s="11">
        <f t="shared" si="83"/>
        <v>33.380698570827839</v>
      </c>
    </row>
    <row r="1746" spans="1:11">
      <c r="A1746" s="14" t="s">
        <v>107</v>
      </c>
      <c r="B1746" s="14" t="s">
        <v>8</v>
      </c>
      <c r="C1746" s="14" t="s">
        <v>9</v>
      </c>
      <c r="D1746" s="22">
        <v>1231979</v>
      </c>
      <c r="E1746" s="1">
        <v>2021</v>
      </c>
      <c r="F1746" s="30">
        <v>6846</v>
      </c>
      <c r="G1746" s="29">
        <v>177</v>
      </c>
      <c r="H1746" s="29">
        <v>44530</v>
      </c>
      <c r="I1746" s="11">
        <f t="shared" si="81"/>
        <v>5.5569129019244645</v>
      </c>
      <c r="J1746" s="11">
        <f t="shared" si="82"/>
        <v>0.14367128011110578</v>
      </c>
      <c r="K1746" s="11">
        <f t="shared" si="83"/>
        <v>36.145096629082147</v>
      </c>
    </row>
    <row r="1747" spans="1:11">
      <c r="A1747" s="14" t="s">
        <v>107</v>
      </c>
      <c r="B1747" s="14" t="s">
        <v>8</v>
      </c>
      <c r="C1747" s="14" t="s">
        <v>9</v>
      </c>
      <c r="D1747" s="22">
        <v>1220212</v>
      </c>
      <c r="E1747" s="1">
        <v>2022</v>
      </c>
      <c r="F1747" s="30">
        <v>7250</v>
      </c>
      <c r="G1747" s="29">
        <v>211</v>
      </c>
      <c r="H1747" s="29">
        <v>51569</v>
      </c>
      <c r="I1747" s="11">
        <f t="shared" si="81"/>
        <v>5.9415904777202657</v>
      </c>
      <c r="J1747" s="11">
        <f t="shared" si="82"/>
        <v>0.17292077114468635</v>
      </c>
      <c r="K1747" s="11">
        <f t="shared" si="83"/>
        <v>42.262328185593979</v>
      </c>
    </row>
    <row r="1748" spans="1:11">
      <c r="A1748" s="14" t="s">
        <v>107</v>
      </c>
      <c r="B1748" s="14" t="s">
        <v>8</v>
      </c>
      <c r="C1748" s="14" t="s">
        <v>9</v>
      </c>
      <c r="D1748" s="22">
        <v>1162082</v>
      </c>
      <c r="E1748" s="1">
        <v>2023</v>
      </c>
      <c r="F1748" s="30">
        <v>8033</v>
      </c>
      <c r="G1748" s="29">
        <v>209</v>
      </c>
      <c r="H1748" s="29">
        <v>59393</v>
      </c>
      <c r="I1748" s="11">
        <f t="shared" si="81"/>
        <v>6.912593087234808</v>
      </c>
      <c r="J1748" s="11">
        <f t="shared" si="82"/>
        <v>0.17984961474319369</v>
      </c>
      <c r="K1748" s="11">
        <f t="shared" si="83"/>
        <v>51.109129992547857</v>
      </c>
    </row>
    <row r="1749" spans="1:11">
      <c r="A1749" s="14" t="s">
        <v>107</v>
      </c>
      <c r="B1749" s="14" t="s">
        <v>8</v>
      </c>
      <c r="C1749" s="14" t="s">
        <v>9</v>
      </c>
      <c r="D1749" s="22">
        <v>1057138</v>
      </c>
      <c r="E1749" s="1">
        <v>2024</v>
      </c>
      <c r="F1749" s="30">
        <v>8824</v>
      </c>
      <c r="G1749" s="29">
        <v>260</v>
      </c>
      <c r="H1749" s="29">
        <v>67957</v>
      </c>
      <c r="I1749" s="11">
        <f t="shared" si="81"/>
        <v>8.3470653784084963</v>
      </c>
      <c r="J1749" s="11">
        <f t="shared" si="82"/>
        <v>0.24594707597305179</v>
      </c>
      <c r="K1749" s="11">
        <f t="shared" si="83"/>
        <v>64.283944007310296</v>
      </c>
    </row>
    <row r="1750" spans="1:11">
      <c r="A1750" s="16" t="s">
        <v>108</v>
      </c>
      <c r="B1750" s="14" t="s">
        <v>5</v>
      </c>
      <c r="C1750" s="14" t="s">
        <v>16</v>
      </c>
      <c r="D1750" s="22">
        <v>1745739</v>
      </c>
      <c r="E1750" s="1">
        <v>2006</v>
      </c>
      <c r="F1750" s="30"/>
      <c r="G1750" s="29"/>
      <c r="H1750" s="29"/>
      <c r="I1750" s="11">
        <f t="shared" si="81"/>
        <v>0</v>
      </c>
      <c r="J1750" s="11">
        <f t="shared" si="82"/>
        <v>0</v>
      </c>
      <c r="K1750" s="11">
        <f t="shared" si="83"/>
        <v>0</v>
      </c>
    </row>
    <row r="1751" spans="1:11">
      <c r="A1751" s="14" t="s">
        <v>108</v>
      </c>
      <c r="B1751" s="14" t="s">
        <v>5</v>
      </c>
      <c r="C1751" s="14" t="s">
        <v>16</v>
      </c>
      <c r="D1751" s="22">
        <v>1860163</v>
      </c>
      <c r="E1751" s="1">
        <v>2007</v>
      </c>
      <c r="F1751" s="30"/>
      <c r="G1751" s="29"/>
      <c r="H1751" s="29"/>
      <c r="I1751" s="11">
        <f t="shared" si="81"/>
        <v>0</v>
      </c>
      <c r="J1751" s="11">
        <f t="shared" si="82"/>
        <v>0</v>
      </c>
      <c r="K1751" s="11">
        <f t="shared" si="83"/>
        <v>0</v>
      </c>
    </row>
    <row r="1752" spans="1:11">
      <c r="A1752" s="14" t="s">
        <v>108</v>
      </c>
      <c r="B1752" s="14" t="s">
        <v>5</v>
      </c>
      <c r="C1752" s="14" t="s">
        <v>16</v>
      </c>
      <c r="D1752" s="22">
        <v>1975892</v>
      </c>
      <c r="E1752" s="1">
        <v>2008</v>
      </c>
      <c r="F1752" s="30"/>
      <c r="G1752" s="29"/>
      <c r="H1752" s="29"/>
      <c r="I1752" s="11">
        <f t="shared" si="81"/>
        <v>0</v>
      </c>
      <c r="J1752" s="11">
        <f t="shared" si="82"/>
        <v>0</v>
      </c>
      <c r="K1752" s="11">
        <f t="shared" si="83"/>
        <v>0</v>
      </c>
    </row>
    <row r="1753" spans="1:11">
      <c r="A1753" s="14" t="s">
        <v>108</v>
      </c>
      <c r="B1753" s="14" t="s">
        <v>5</v>
      </c>
      <c r="C1753" s="14" t="s">
        <v>16</v>
      </c>
      <c r="D1753" s="22">
        <v>2093524</v>
      </c>
      <c r="E1753" s="1">
        <v>2009</v>
      </c>
      <c r="F1753" s="30"/>
      <c r="G1753" s="29"/>
      <c r="H1753" s="29"/>
      <c r="I1753" s="11">
        <f t="shared" si="81"/>
        <v>0</v>
      </c>
      <c r="J1753" s="11">
        <f t="shared" si="82"/>
        <v>0</v>
      </c>
      <c r="K1753" s="11">
        <f t="shared" si="83"/>
        <v>0</v>
      </c>
    </row>
    <row r="1754" spans="1:11">
      <c r="A1754" s="14" t="s">
        <v>108</v>
      </c>
      <c r="B1754" s="14" t="s">
        <v>5</v>
      </c>
      <c r="C1754" s="14" t="s">
        <v>16</v>
      </c>
      <c r="D1754" s="22">
        <v>2213073</v>
      </c>
      <c r="E1754" s="1">
        <v>2010</v>
      </c>
      <c r="F1754" s="30"/>
      <c r="G1754" s="29"/>
      <c r="H1754" s="29"/>
      <c r="I1754" s="11">
        <f t="shared" si="81"/>
        <v>0</v>
      </c>
      <c r="J1754" s="11">
        <f t="shared" si="82"/>
        <v>0</v>
      </c>
      <c r="K1754" s="11">
        <f t="shared" si="83"/>
        <v>0</v>
      </c>
    </row>
    <row r="1755" spans="1:11">
      <c r="A1755" s="14" t="s">
        <v>108</v>
      </c>
      <c r="B1755" s="14" t="s">
        <v>5</v>
      </c>
      <c r="C1755" s="14" t="s">
        <v>16</v>
      </c>
      <c r="D1755" s="22">
        <v>2370251</v>
      </c>
      <c r="E1755" s="1">
        <v>2011</v>
      </c>
      <c r="F1755" s="30"/>
      <c r="G1755" s="29"/>
      <c r="H1755" s="29"/>
      <c r="I1755" s="11">
        <f t="shared" si="81"/>
        <v>0</v>
      </c>
      <c r="J1755" s="11">
        <f t="shared" si="82"/>
        <v>0</v>
      </c>
      <c r="K1755" s="11">
        <f t="shared" si="83"/>
        <v>0</v>
      </c>
    </row>
    <row r="1756" spans="1:11">
      <c r="A1756" s="14" t="s">
        <v>108</v>
      </c>
      <c r="B1756" s="14" t="s">
        <v>5</v>
      </c>
      <c r="C1756" s="14" t="s">
        <v>16</v>
      </c>
      <c r="D1756" s="22">
        <v>2535835</v>
      </c>
      <c r="E1756" s="1">
        <v>2012</v>
      </c>
      <c r="F1756" s="30"/>
      <c r="G1756" s="29"/>
      <c r="H1756" s="29"/>
      <c r="I1756" s="11">
        <f t="shared" si="81"/>
        <v>0</v>
      </c>
      <c r="J1756" s="11">
        <f t="shared" si="82"/>
        <v>0</v>
      </c>
      <c r="K1756" s="11">
        <f t="shared" si="83"/>
        <v>0</v>
      </c>
    </row>
    <row r="1757" spans="1:11">
      <c r="A1757" s="14" t="s">
        <v>108</v>
      </c>
      <c r="B1757" s="14" t="s">
        <v>5</v>
      </c>
      <c r="C1757" s="14" t="s">
        <v>16</v>
      </c>
      <c r="D1757" s="22">
        <v>2663800</v>
      </c>
      <c r="E1757" s="1">
        <v>2013</v>
      </c>
      <c r="F1757" s="30"/>
      <c r="G1757" s="29"/>
      <c r="H1757" s="29"/>
      <c r="I1757" s="11">
        <f t="shared" si="81"/>
        <v>0</v>
      </c>
      <c r="J1757" s="11">
        <f t="shared" si="82"/>
        <v>0</v>
      </c>
      <c r="K1757" s="11">
        <f t="shared" si="83"/>
        <v>0</v>
      </c>
    </row>
    <row r="1758" spans="1:11">
      <c r="A1758" s="14" t="s">
        <v>108</v>
      </c>
      <c r="B1758" s="14" t="s">
        <v>5</v>
      </c>
      <c r="C1758" s="14" t="s">
        <v>16</v>
      </c>
      <c r="D1758" s="22">
        <v>2780446</v>
      </c>
      <c r="E1758" s="1">
        <v>2014</v>
      </c>
      <c r="F1758" s="30"/>
      <c r="G1758" s="29"/>
      <c r="H1758" s="29"/>
      <c r="I1758" s="11">
        <f t="shared" si="81"/>
        <v>0</v>
      </c>
      <c r="J1758" s="11">
        <f t="shared" si="82"/>
        <v>0</v>
      </c>
      <c r="K1758" s="11">
        <f t="shared" si="83"/>
        <v>0</v>
      </c>
    </row>
    <row r="1759" spans="1:11">
      <c r="A1759" s="14" t="s">
        <v>108</v>
      </c>
      <c r="B1759" s="14" t="s">
        <v>5</v>
      </c>
      <c r="C1759" s="14" t="s">
        <v>16</v>
      </c>
      <c r="D1759" s="22">
        <v>2905991</v>
      </c>
      <c r="E1759" s="1">
        <v>2015</v>
      </c>
      <c r="F1759" s="30"/>
      <c r="G1759" s="29"/>
      <c r="H1759" s="29"/>
      <c r="I1759" s="11">
        <f t="shared" si="81"/>
        <v>0</v>
      </c>
      <c r="J1759" s="11">
        <f t="shared" si="82"/>
        <v>0</v>
      </c>
      <c r="K1759" s="11">
        <f t="shared" si="83"/>
        <v>0</v>
      </c>
    </row>
    <row r="1760" spans="1:11">
      <c r="A1760" s="14" t="s">
        <v>108</v>
      </c>
      <c r="B1760" s="14" t="s">
        <v>5</v>
      </c>
      <c r="C1760" s="14" t="s">
        <v>16</v>
      </c>
      <c r="D1760" s="22">
        <v>3033204</v>
      </c>
      <c r="E1760" s="1">
        <v>2016</v>
      </c>
      <c r="F1760" s="30"/>
      <c r="G1760" s="29"/>
      <c r="H1760" s="29"/>
      <c r="I1760" s="11">
        <f t="shared" si="81"/>
        <v>0</v>
      </c>
      <c r="J1760" s="11">
        <f t="shared" si="82"/>
        <v>0</v>
      </c>
      <c r="K1760" s="11">
        <f t="shared" si="83"/>
        <v>0</v>
      </c>
    </row>
    <row r="1761" spans="1:11">
      <c r="A1761" s="14" t="s">
        <v>108</v>
      </c>
      <c r="B1761" s="14" t="s">
        <v>5</v>
      </c>
      <c r="C1761" s="14" t="s">
        <v>16</v>
      </c>
      <c r="D1761" s="22">
        <v>3145144</v>
      </c>
      <c r="E1761" s="1">
        <v>2017</v>
      </c>
      <c r="F1761" s="30"/>
      <c r="G1761" s="29"/>
      <c r="H1761" s="29"/>
      <c r="I1761" s="11">
        <f t="shared" si="81"/>
        <v>0</v>
      </c>
      <c r="J1761" s="11">
        <f t="shared" si="82"/>
        <v>0</v>
      </c>
      <c r="K1761" s="11">
        <f t="shared" si="83"/>
        <v>0</v>
      </c>
    </row>
    <row r="1762" spans="1:11">
      <c r="A1762" s="14" t="s">
        <v>108</v>
      </c>
      <c r="B1762" s="14" t="s">
        <v>5</v>
      </c>
      <c r="C1762" s="14" t="s">
        <v>16</v>
      </c>
      <c r="D1762" s="22">
        <v>3272042</v>
      </c>
      <c r="E1762" s="1">
        <v>2018</v>
      </c>
      <c r="F1762" s="30"/>
      <c r="G1762" s="29"/>
      <c r="H1762" s="29"/>
      <c r="I1762" s="11">
        <f t="shared" si="81"/>
        <v>0</v>
      </c>
      <c r="J1762" s="11">
        <f t="shared" si="82"/>
        <v>0</v>
      </c>
      <c r="K1762" s="11">
        <f t="shared" si="83"/>
        <v>0</v>
      </c>
    </row>
    <row r="1763" spans="1:11">
      <c r="A1763" s="14" t="s">
        <v>108</v>
      </c>
      <c r="B1763" s="14" t="s">
        <v>5</v>
      </c>
      <c r="C1763" s="14" t="s">
        <v>16</v>
      </c>
      <c r="D1763" s="22">
        <v>3359226</v>
      </c>
      <c r="E1763" s="1">
        <v>2019</v>
      </c>
      <c r="F1763" s="30">
        <v>10545</v>
      </c>
      <c r="G1763" s="29">
        <v>260</v>
      </c>
      <c r="H1763" s="29"/>
      <c r="I1763" s="11">
        <f t="shared" si="81"/>
        <v>3.1391159749299393</v>
      </c>
      <c r="J1763" s="11">
        <f t="shared" si="82"/>
        <v>7.7398781743175368E-2</v>
      </c>
      <c r="K1763" s="11">
        <f t="shared" si="83"/>
        <v>0</v>
      </c>
    </row>
    <row r="1764" spans="1:11">
      <c r="A1764" s="14" t="s">
        <v>108</v>
      </c>
      <c r="B1764" s="14" t="s">
        <v>5</v>
      </c>
      <c r="C1764" s="14" t="s">
        <v>16</v>
      </c>
      <c r="D1764" s="22">
        <v>3317123</v>
      </c>
      <c r="E1764" s="1">
        <v>2020</v>
      </c>
      <c r="F1764" s="30">
        <v>5686</v>
      </c>
      <c r="G1764" s="29">
        <v>116</v>
      </c>
      <c r="H1764" s="29"/>
      <c r="I1764" s="11">
        <f t="shared" si="81"/>
        <v>1.7141360148538356</v>
      </c>
      <c r="J1764" s="11">
        <f t="shared" si="82"/>
        <v>3.4970062912951974E-2</v>
      </c>
      <c r="K1764" s="11">
        <f t="shared" si="83"/>
        <v>0</v>
      </c>
    </row>
    <row r="1765" spans="1:11">
      <c r="A1765" s="14" t="s">
        <v>108</v>
      </c>
      <c r="B1765" s="14" t="s">
        <v>5</v>
      </c>
      <c r="C1765" s="14" t="s">
        <v>16</v>
      </c>
      <c r="D1765" s="22">
        <v>3335546</v>
      </c>
      <c r="E1765" s="1">
        <v>2021</v>
      </c>
      <c r="F1765" s="30">
        <v>7360</v>
      </c>
      <c r="G1765" s="29">
        <v>182</v>
      </c>
      <c r="H1765" s="29"/>
      <c r="I1765" s="11">
        <f t="shared" si="81"/>
        <v>2.2065353018666212</v>
      </c>
      <c r="J1765" s="11">
        <f t="shared" si="82"/>
        <v>5.4563780562462638E-2</v>
      </c>
      <c r="K1765" s="11">
        <f t="shared" si="83"/>
        <v>0</v>
      </c>
    </row>
    <row r="1766" spans="1:11">
      <c r="A1766" s="14" t="s">
        <v>108</v>
      </c>
      <c r="B1766" s="14" t="s">
        <v>5</v>
      </c>
      <c r="C1766" s="14" t="s">
        <v>16</v>
      </c>
      <c r="D1766" s="22">
        <v>3581643</v>
      </c>
      <c r="E1766" s="1">
        <v>2022</v>
      </c>
      <c r="F1766" s="30">
        <v>8763</v>
      </c>
      <c r="G1766" s="29">
        <v>152</v>
      </c>
      <c r="H1766" s="29"/>
      <c r="I1766" s="11">
        <f t="shared" si="81"/>
        <v>2.4466425045712263</v>
      </c>
      <c r="J1766" s="11">
        <f t="shared" si="82"/>
        <v>4.2438623838277574E-2</v>
      </c>
      <c r="K1766" s="11">
        <f t="shared" si="83"/>
        <v>0</v>
      </c>
    </row>
    <row r="1767" spans="1:11">
      <c r="A1767" s="14" t="s">
        <v>108</v>
      </c>
      <c r="B1767" s="14" t="s">
        <v>5</v>
      </c>
      <c r="C1767" s="14" t="s">
        <v>16</v>
      </c>
      <c r="D1767" s="22">
        <v>3807236</v>
      </c>
      <c r="E1767" s="1">
        <v>2023</v>
      </c>
      <c r="F1767" s="30">
        <v>8738</v>
      </c>
      <c r="G1767" s="29">
        <v>250</v>
      </c>
      <c r="H1767" s="29"/>
      <c r="I1767" s="11">
        <f t="shared" si="81"/>
        <v>2.2951033243014094</v>
      </c>
      <c r="J1767" s="11">
        <f t="shared" si="82"/>
        <v>6.5664434776304917E-2</v>
      </c>
      <c r="K1767" s="11">
        <f t="shared" si="83"/>
        <v>0</v>
      </c>
    </row>
    <row r="1768" spans="1:11">
      <c r="A1768" s="14" t="s">
        <v>108</v>
      </c>
      <c r="B1768" s="14" t="s">
        <v>5</v>
      </c>
      <c r="C1768" s="14" t="s">
        <v>16</v>
      </c>
      <c r="D1768" s="22">
        <v>3913252</v>
      </c>
      <c r="E1768" s="1">
        <v>2024</v>
      </c>
      <c r="F1768" s="30">
        <v>8357</v>
      </c>
      <c r="G1768" s="29">
        <v>350</v>
      </c>
      <c r="H1768" s="29"/>
      <c r="I1768" s="11">
        <f t="shared" si="81"/>
        <v>2.1355639759463485</v>
      </c>
      <c r="J1768" s="11">
        <f t="shared" si="82"/>
        <v>8.9439678303365078E-2</v>
      </c>
      <c r="K1768" s="11">
        <f t="shared" si="83"/>
        <v>0</v>
      </c>
    </row>
    <row r="1769" spans="1:11">
      <c r="A1769" s="16" t="s">
        <v>109</v>
      </c>
      <c r="B1769" s="14" t="s">
        <v>8</v>
      </c>
      <c r="C1769" s="14" t="s">
        <v>13</v>
      </c>
      <c r="D1769" s="22">
        <v>3289266</v>
      </c>
      <c r="E1769" s="1">
        <v>2006</v>
      </c>
      <c r="F1769" s="30">
        <v>1491</v>
      </c>
      <c r="G1769" s="29">
        <v>272</v>
      </c>
      <c r="H1769" s="29"/>
      <c r="I1769" s="11">
        <f t="shared" si="81"/>
        <v>0.45329261908279844</v>
      </c>
      <c r="J1769" s="11">
        <f t="shared" si="82"/>
        <v>8.2693220919195953E-2</v>
      </c>
      <c r="K1769" s="11">
        <f t="shared" si="83"/>
        <v>0</v>
      </c>
    </row>
    <row r="1770" spans="1:11">
      <c r="A1770" s="14" t="s">
        <v>109</v>
      </c>
      <c r="B1770" s="14" t="s">
        <v>8</v>
      </c>
      <c r="C1770" s="14" t="s">
        <v>13</v>
      </c>
      <c r="D1770" s="22">
        <v>3354273</v>
      </c>
      <c r="E1770" s="1">
        <v>2007</v>
      </c>
      <c r="F1770" s="30">
        <v>1730</v>
      </c>
      <c r="G1770" s="29">
        <v>336</v>
      </c>
      <c r="H1770" s="29"/>
      <c r="I1770" s="11">
        <f t="shared" si="81"/>
        <v>0.51576004696099575</v>
      </c>
      <c r="J1770" s="11">
        <f t="shared" si="82"/>
        <v>0.10017073744444772</v>
      </c>
      <c r="K1770" s="11">
        <f t="shared" si="83"/>
        <v>0</v>
      </c>
    </row>
    <row r="1771" spans="1:11">
      <c r="A1771" s="14" t="s">
        <v>109</v>
      </c>
      <c r="B1771" s="14" t="s">
        <v>8</v>
      </c>
      <c r="C1771" s="14" t="s">
        <v>13</v>
      </c>
      <c r="D1771" s="22">
        <v>3423971</v>
      </c>
      <c r="E1771" s="1">
        <v>2008</v>
      </c>
      <c r="F1771" s="30">
        <v>528</v>
      </c>
      <c r="G1771" s="29">
        <v>285</v>
      </c>
      <c r="H1771" s="29"/>
      <c r="I1771" s="11">
        <f t="shared" si="81"/>
        <v>0.15420691355154584</v>
      </c>
      <c r="J1771" s="11">
        <f t="shared" si="82"/>
        <v>8.3236686292027587E-2</v>
      </c>
      <c r="K1771" s="11">
        <f t="shared" si="83"/>
        <v>0</v>
      </c>
    </row>
    <row r="1772" spans="1:11">
      <c r="A1772" s="14" t="s">
        <v>109</v>
      </c>
      <c r="B1772" s="14" t="s">
        <v>8</v>
      </c>
      <c r="C1772" s="14" t="s">
        <v>13</v>
      </c>
      <c r="D1772" s="22">
        <v>3503620</v>
      </c>
      <c r="E1772" s="1">
        <v>2009</v>
      </c>
      <c r="F1772" s="30">
        <v>1627</v>
      </c>
      <c r="G1772" s="29">
        <v>731</v>
      </c>
      <c r="H1772" s="29"/>
      <c r="I1772" s="11">
        <f t="shared" si="81"/>
        <v>0.46437684452080991</v>
      </c>
      <c r="J1772" s="11">
        <f t="shared" si="82"/>
        <v>0.20864134809140258</v>
      </c>
      <c r="K1772" s="11">
        <f t="shared" si="83"/>
        <v>0</v>
      </c>
    </row>
    <row r="1773" spans="1:11">
      <c r="A1773" s="14" t="s">
        <v>109</v>
      </c>
      <c r="B1773" s="14" t="s">
        <v>8</v>
      </c>
      <c r="C1773" s="14" t="s">
        <v>13</v>
      </c>
      <c r="D1773" s="22">
        <v>3569934</v>
      </c>
      <c r="E1773" s="1">
        <v>2010</v>
      </c>
      <c r="F1773" s="30">
        <v>1389</v>
      </c>
      <c r="G1773" s="29">
        <v>558</v>
      </c>
      <c r="H1773" s="29"/>
      <c r="I1773" s="11">
        <f t="shared" si="81"/>
        <v>0.38908282337992806</v>
      </c>
      <c r="J1773" s="11">
        <f t="shared" si="82"/>
        <v>0.15630541068826484</v>
      </c>
      <c r="K1773" s="11">
        <f t="shared" si="83"/>
        <v>0</v>
      </c>
    </row>
    <row r="1774" spans="1:11">
      <c r="A1774" s="14" t="s">
        <v>109</v>
      </c>
      <c r="B1774" s="14" t="s">
        <v>8</v>
      </c>
      <c r="C1774" s="14" t="s">
        <v>13</v>
      </c>
      <c r="D1774" s="22">
        <v>3615633</v>
      </c>
      <c r="E1774" s="1">
        <v>2011</v>
      </c>
      <c r="F1774" s="30">
        <v>1535</v>
      </c>
      <c r="G1774" s="29">
        <v>793</v>
      </c>
      <c r="H1774" s="29"/>
      <c r="I1774" s="11">
        <f t="shared" si="81"/>
        <v>0.42454530091964532</v>
      </c>
      <c r="J1774" s="11">
        <f t="shared" si="82"/>
        <v>0.21932535741321091</v>
      </c>
      <c r="K1774" s="11">
        <f t="shared" si="83"/>
        <v>0</v>
      </c>
    </row>
    <row r="1775" spans="1:11">
      <c r="A1775" s="14" t="s">
        <v>109</v>
      </c>
      <c r="B1775" s="14" t="s">
        <v>8</v>
      </c>
      <c r="C1775" s="14" t="s">
        <v>13</v>
      </c>
      <c r="D1775" s="22">
        <v>3659711</v>
      </c>
      <c r="E1775" s="1">
        <v>2012</v>
      </c>
      <c r="F1775" s="30">
        <v>1624</v>
      </c>
      <c r="G1775" s="29">
        <v>703</v>
      </c>
      <c r="H1775" s="29"/>
      <c r="I1775" s="11">
        <f t="shared" si="81"/>
        <v>0.44375088634047877</v>
      </c>
      <c r="J1775" s="11">
        <f t="shared" si="82"/>
        <v>0.19209167062645111</v>
      </c>
      <c r="K1775" s="11">
        <f t="shared" si="83"/>
        <v>0</v>
      </c>
    </row>
    <row r="1776" spans="1:11">
      <c r="A1776" s="14" t="s">
        <v>109</v>
      </c>
      <c r="B1776" s="14" t="s">
        <v>8</v>
      </c>
      <c r="C1776" s="14" t="s">
        <v>13</v>
      </c>
      <c r="D1776" s="22">
        <v>3711053</v>
      </c>
      <c r="E1776" s="1">
        <v>2013</v>
      </c>
      <c r="F1776" s="30">
        <v>1938</v>
      </c>
      <c r="G1776" s="29">
        <v>602</v>
      </c>
      <c r="H1776" s="29"/>
      <c r="I1776" s="11">
        <f t="shared" si="81"/>
        <v>0.52222374619818157</v>
      </c>
      <c r="J1776" s="11">
        <f t="shared" si="82"/>
        <v>0.16221810898416164</v>
      </c>
      <c r="K1776" s="11">
        <f t="shared" si="83"/>
        <v>0</v>
      </c>
    </row>
    <row r="1777" spans="1:11">
      <c r="A1777" s="14" t="s">
        <v>109</v>
      </c>
      <c r="B1777" s="14" t="s">
        <v>8</v>
      </c>
      <c r="C1777" s="14" t="s">
        <v>13</v>
      </c>
      <c r="D1777" s="22">
        <v>3763917</v>
      </c>
      <c r="E1777" s="1">
        <v>2014</v>
      </c>
      <c r="F1777" s="30">
        <v>2214</v>
      </c>
      <c r="G1777" s="29">
        <v>820</v>
      </c>
      <c r="H1777" s="29"/>
      <c r="I1777" s="11">
        <f t="shared" si="81"/>
        <v>0.58821700903606533</v>
      </c>
      <c r="J1777" s="11">
        <f t="shared" si="82"/>
        <v>0.21785815149483903</v>
      </c>
      <c r="K1777" s="11">
        <f t="shared" si="83"/>
        <v>0</v>
      </c>
    </row>
    <row r="1778" spans="1:11">
      <c r="A1778" s="14" t="s">
        <v>109</v>
      </c>
      <c r="B1778" s="14" t="s">
        <v>8</v>
      </c>
      <c r="C1778" s="14" t="s">
        <v>13</v>
      </c>
      <c r="D1778" s="22">
        <v>3819178</v>
      </c>
      <c r="E1778" s="1">
        <v>2015</v>
      </c>
      <c r="F1778" s="30">
        <v>2299</v>
      </c>
      <c r="G1778" s="29">
        <v>689</v>
      </c>
      <c r="H1778" s="29"/>
      <c r="I1778" s="11">
        <f t="shared" si="81"/>
        <v>0.60196199286862251</v>
      </c>
      <c r="J1778" s="11">
        <f t="shared" si="82"/>
        <v>0.18040531234731663</v>
      </c>
      <c r="K1778" s="11">
        <f t="shared" si="83"/>
        <v>0</v>
      </c>
    </row>
    <row r="1779" spans="1:11">
      <c r="A1779" s="14" t="s">
        <v>109</v>
      </c>
      <c r="B1779" s="14" t="s">
        <v>8</v>
      </c>
      <c r="C1779" s="14" t="s">
        <v>13</v>
      </c>
      <c r="D1779" s="22">
        <v>3882299</v>
      </c>
      <c r="E1779" s="1">
        <v>2016</v>
      </c>
      <c r="F1779" s="30">
        <v>2454</v>
      </c>
      <c r="G1779" s="29">
        <v>707</v>
      </c>
      <c r="H1779" s="29"/>
      <c r="I1779" s="11">
        <f t="shared" si="81"/>
        <v>0.63209969144571299</v>
      </c>
      <c r="J1779" s="11">
        <f t="shared" si="82"/>
        <v>0.18210859081178446</v>
      </c>
      <c r="K1779" s="11">
        <f t="shared" si="83"/>
        <v>0</v>
      </c>
    </row>
    <row r="1780" spans="1:11">
      <c r="A1780" s="14" t="s">
        <v>109</v>
      </c>
      <c r="B1780" s="14" t="s">
        <v>8</v>
      </c>
      <c r="C1780" s="14" t="s">
        <v>13</v>
      </c>
      <c r="D1780" s="22">
        <v>3954332</v>
      </c>
      <c r="E1780" s="1">
        <v>2017</v>
      </c>
      <c r="F1780" s="30">
        <v>2770</v>
      </c>
      <c r="G1780" s="29">
        <v>678</v>
      </c>
      <c r="H1780" s="29"/>
      <c r="I1780" s="11">
        <f t="shared" si="81"/>
        <v>0.7004975808809174</v>
      </c>
      <c r="J1780" s="11">
        <f t="shared" si="82"/>
        <v>0.1714575306271704</v>
      </c>
      <c r="K1780" s="11">
        <f t="shared" si="83"/>
        <v>0</v>
      </c>
    </row>
    <row r="1781" spans="1:11">
      <c r="A1781" s="14" t="s">
        <v>109</v>
      </c>
      <c r="B1781" s="14" t="s">
        <v>8</v>
      </c>
      <c r="C1781" s="14" t="s">
        <v>13</v>
      </c>
      <c r="D1781" s="22">
        <v>4028758</v>
      </c>
      <c r="E1781" s="1">
        <v>2018</v>
      </c>
      <c r="F1781" s="30">
        <v>3246</v>
      </c>
      <c r="G1781" s="29">
        <v>700</v>
      </c>
      <c r="H1781" s="29"/>
      <c r="I1781" s="11">
        <f t="shared" si="81"/>
        <v>0.80570736688577471</v>
      </c>
      <c r="J1781" s="11">
        <f t="shared" si="82"/>
        <v>0.17375081849046281</v>
      </c>
      <c r="K1781" s="11">
        <f t="shared" si="83"/>
        <v>0</v>
      </c>
    </row>
    <row r="1782" spans="1:11">
      <c r="A1782" s="14" t="s">
        <v>109</v>
      </c>
      <c r="B1782" s="14" t="s">
        <v>8</v>
      </c>
      <c r="C1782" s="14" t="s">
        <v>13</v>
      </c>
      <c r="D1782" s="22">
        <v>4100233</v>
      </c>
      <c r="E1782" s="1">
        <v>2019</v>
      </c>
      <c r="F1782" s="30">
        <v>3453</v>
      </c>
      <c r="G1782" s="29">
        <v>772</v>
      </c>
      <c r="H1782" s="29"/>
      <c r="I1782" s="11">
        <f t="shared" si="81"/>
        <v>0.84214726333844925</v>
      </c>
      <c r="J1782" s="11">
        <f t="shared" si="82"/>
        <v>0.18828198299950269</v>
      </c>
      <c r="K1782" s="11">
        <f t="shared" si="83"/>
        <v>0</v>
      </c>
    </row>
    <row r="1783" spans="1:11">
      <c r="A1783" s="14" t="s">
        <v>109</v>
      </c>
      <c r="B1783" s="14" t="s">
        <v>8</v>
      </c>
      <c r="C1783" s="14" t="s">
        <v>13</v>
      </c>
      <c r="D1783" s="22">
        <v>4168894</v>
      </c>
      <c r="E1783" s="1">
        <v>2020</v>
      </c>
      <c r="F1783" s="30">
        <v>2655</v>
      </c>
      <c r="G1783" s="29">
        <v>493</v>
      </c>
      <c r="H1783" s="29"/>
      <c r="I1783" s="11">
        <f t="shared" si="81"/>
        <v>0.63685956035341751</v>
      </c>
      <c r="J1783" s="11">
        <f t="shared" si="82"/>
        <v>0.11825678465319578</v>
      </c>
      <c r="K1783" s="11">
        <f t="shared" si="83"/>
        <v>0</v>
      </c>
    </row>
    <row r="1784" spans="1:11" ht="15.75" customHeight="1">
      <c r="A1784" s="14" t="s">
        <v>109</v>
      </c>
      <c r="B1784" s="14" t="s">
        <v>8</v>
      </c>
      <c r="C1784" s="14" t="s">
        <v>13</v>
      </c>
      <c r="D1784" s="22">
        <v>4239665</v>
      </c>
      <c r="E1784" s="1">
        <v>2021</v>
      </c>
      <c r="F1784" s="30">
        <v>3497</v>
      </c>
      <c r="G1784" s="29">
        <v>791</v>
      </c>
      <c r="H1784" s="29"/>
      <c r="I1784" s="11">
        <f t="shared" si="81"/>
        <v>0.82482932024110389</v>
      </c>
      <c r="J1784" s="11">
        <f t="shared" si="82"/>
        <v>0.18657134466992084</v>
      </c>
      <c r="K1784" s="11">
        <f t="shared" si="83"/>
        <v>0</v>
      </c>
    </row>
    <row r="1785" spans="1:11">
      <c r="A1785" s="14" t="s">
        <v>109</v>
      </c>
      <c r="B1785" s="14" t="s">
        <v>8</v>
      </c>
      <c r="C1785" s="14" t="s">
        <v>13</v>
      </c>
      <c r="D1785" s="22">
        <v>4316165</v>
      </c>
      <c r="E1785" s="1">
        <v>2022</v>
      </c>
      <c r="F1785" s="30">
        <v>5430</v>
      </c>
      <c r="G1785" s="29">
        <v>983</v>
      </c>
      <c r="H1785" s="29">
        <v>108426</v>
      </c>
      <c r="I1785" s="11">
        <f t="shared" si="81"/>
        <v>1.2580612650350484</v>
      </c>
      <c r="J1785" s="11">
        <f t="shared" si="82"/>
        <v>0.22774847578811283</v>
      </c>
      <c r="K1785" s="11">
        <f t="shared" si="83"/>
        <v>25.120911735302059</v>
      </c>
    </row>
    <row r="1786" spans="1:11">
      <c r="A1786" s="14" t="s">
        <v>109</v>
      </c>
      <c r="B1786" s="14" t="s">
        <v>8</v>
      </c>
      <c r="C1786" s="14" t="s">
        <v>13</v>
      </c>
      <c r="D1786" s="22">
        <v>4394837</v>
      </c>
      <c r="E1786" s="1">
        <v>2023</v>
      </c>
      <c r="F1786" s="30">
        <v>7772</v>
      </c>
      <c r="G1786" s="29">
        <v>959</v>
      </c>
      <c r="H1786" s="29"/>
      <c r="I1786" s="11">
        <f t="shared" si="81"/>
        <v>1.7684387384560565</v>
      </c>
      <c r="J1786" s="11">
        <f t="shared" si="82"/>
        <v>0.21821059575133275</v>
      </c>
      <c r="K1786" s="11">
        <f t="shared" si="83"/>
        <v>0</v>
      </c>
    </row>
    <row r="1787" spans="1:11">
      <c r="A1787" s="14" t="s">
        <v>109</v>
      </c>
      <c r="B1787" s="14" t="s">
        <v>8</v>
      </c>
      <c r="C1787" s="14" t="s">
        <v>13</v>
      </c>
      <c r="D1787" s="22">
        <v>4477563</v>
      </c>
      <c r="E1787" s="1">
        <v>2024</v>
      </c>
      <c r="F1787" s="30">
        <v>9638</v>
      </c>
      <c r="G1787" s="29">
        <v>1152</v>
      </c>
      <c r="H1787" s="29"/>
      <c r="I1787" s="11">
        <f t="shared" si="81"/>
        <v>2.1525101936030828</v>
      </c>
      <c r="J1787" s="11">
        <f t="shared" si="82"/>
        <v>0.25728281210113629</v>
      </c>
      <c r="K1787" s="11">
        <f t="shared" si="83"/>
        <v>0</v>
      </c>
    </row>
    <row r="1788" spans="1:11">
      <c r="A1788" s="16" t="s">
        <v>110</v>
      </c>
      <c r="B1788" s="14" t="s">
        <v>20</v>
      </c>
      <c r="C1788" s="14" t="s">
        <v>13</v>
      </c>
      <c r="D1788" s="22">
        <v>3370168</v>
      </c>
      <c r="E1788" s="1">
        <v>2006</v>
      </c>
      <c r="F1788" s="30"/>
      <c r="G1788" s="29"/>
      <c r="H1788" s="29"/>
      <c r="I1788" s="11">
        <f t="shared" si="81"/>
        <v>0</v>
      </c>
      <c r="J1788" s="11">
        <f t="shared" si="82"/>
        <v>0</v>
      </c>
      <c r="K1788" s="11">
        <f t="shared" si="83"/>
        <v>0</v>
      </c>
    </row>
    <row r="1789" spans="1:11">
      <c r="A1789" s="14" t="s">
        <v>110</v>
      </c>
      <c r="B1789" s="14" t="s">
        <v>20</v>
      </c>
      <c r="C1789" s="14" t="s">
        <v>13</v>
      </c>
      <c r="D1789" s="22">
        <v>3480940</v>
      </c>
      <c r="E1789" s="1">
        <v>2007</v>
      </c>
      <c r="F1789" s="30"/>
      <c r="G1789" s="29"/>
      <c r="H1789" s="29"/>
      <c r="I1789" s="11">
        <f t="shared" si="81"/>
        <v>0</v>
      </c>
      <c r="J1789" s="11">
        <f t="shared" si="82"/>
        <v>0</v>
      </c>
      <c r="K1789" s="11">
        <f t="shared" si="83"/>
        <v>0</v>
      </c>
    </row>
    <row r="1790" spans="1:11">
      <c r="A1790" s="14" t="s">
        <v>110</v>
      </c>
      <c r="B1790" s="14" t="s">
        <v>20</v>
      </c>
      <c r="C1790" s="14" t="s">
        <v>13</v>
      </c>
      <c r="D1790" s="22">
        <v>3589786</v>
      </c>
      <c r="E1790" s="1">
        <v>2008</v>
      </c>
      <c r="F1790" s="30">
        <v>553</v>
      </c>
      <c r="G1790" s="29">
        <v>16</v>
      </c>
      <c r="H1790" s="29"/>
      <c r="I1790" s="11">
        <f t="shared" si="81"/>
        <v>0.15404818003078735</v>
      </c>
      <c r="J1790" s="11">
        <f t="shared" si="82"/>
        <v>4.4570901998057825E-3</v>
      </c>
      <c r="K1790" s="11">
        <f t="shared" si="83"/>
        <v>0</v>
      </c>
    </row>
    <row r="1791" spans="1:11">
      <c r="A1791" s="14" t="s">
        <v>110</v>
      </c>
      <c r="B1791" s="14" t="s">
        <v>20</v>
      </c>
      <c r="C1791" s="14" t="s">
        <v>13</v>
      </c>
      <c r="D1791" s="22">
        <v>3695177</v>
      </c>
      <c r="E1791" s="1">
        <v>2009</v>
      </c>
      <c r="F1791" s="30">
        <v>1721</v>
      </c>
      <c r="G1791" s="29">
        <v>40</v>
      </c>
      <c r="H1791" s="29"/>
      <c r="I1791" s="11">
        <f t="shared" si="81"/>
        <v>0.46574223643414103</v>
      </c>
      <c r="J1791" s="11">
        <f t="shared" si="82"/>
        <v>1.0824921241932389E-2</v>
      </c>
      <c r="K1791" s="11">
        <f t="shared" si="83"/>
        <v>0</v>
      </c>
    </row>
    <row r="1792" spans="1:11">
      <c r="A1792" s="14" t="s">
        <v>110</v>
      </c>
      <c r="B1792" s="14" t="s">
        <v>20</v>
      </c>
      <c r="C1792" s="14" t="s">
        <v>13</v>
      </c>
      <c r="D1792" s="22">
        <v>3795882</v>
      </c>
      <c r="E1792" s="1">
        <v>2010</v>
      </c>
      <c r="F1792" s="30">
        <v>745</v>
      </c>
      <c r="G1792" s="29">
        <v>24</v>
      </c>
      <c r="H1792" s="29"/>
      <c r="I1792" s="11">
        <f t="shared" si="81"/>
        <v>0.19626532120861501</v>
      </c>
      <c r="J1792" s="11">
        <f t="shared" si="82"/>
        <v>6.3226412201433033E-3</v>
      </c>
      <c r="K1792" s="11">
        <f t="shared" si="83"/>
        <v>0</v>
      </c>
    </row>
    <row r="1793" spans="1:11">
      <c r="A1793" s="14" t="s">
        <v>110</v>
      </c>
      <c r="B1793" s="14" t="s">
        <v>20</v>
      </c>
      <c r="C1793" s="14" t="s">
        <v>13</v>
      </c>
      <c r="D1793" s="22">
        <v>3892401</v>
      </c>
      <c r="E1793" s="1">
        <v>2011</v>
      </c>
      <c r="F1793" s="30">
        <v>794</v>
      </c>
      <c r="G1793" s="29">
        <v>19</v>
      </c>
      <c r="H1793" s="29"/>
      <c r="I1793" s="11">
        <f t="shared" si="81"/>
        <v>0.20398720481265933</v>
      </c>
      <c r="J1793" s="11">
        <f t="shared" si="82"/>
        <v>4.881305908615274E-3</v>
      </c>
      <c r="K1793" s="11">
        <f t="shared" si="83"/>
        <v>0</v>
      </c>
    </row>
    <row r="1794" spans="1:11">
      <c r="A1794" s="14" t="s">
        <v>110</v>
      </c>
      <c r="B1794" s="14" t="s">
        <v>20</v>
      </c>
      <c r="C1794" s="14" t="s">
        <v>13</v>
      </c>
      <c r="D1794" s="22">
        <v>3985632</v>
      </c>
      <c r="E1794" s="1">
        <v>2012</v>
      </c>
      <c r="F1794" s="30">
        <v>1264</v>
      </c>
      <c r="G1794" s="29">
        <v>1</v>
      </c>
      <c r="H1794" s="29"/>
      <c r="I1794" s="11">
        <f t="shared" ref="I1794:I1857" si="84">(F1794/D1794)*1000</f>
        <v>0.31713916387664493</v>
      </c>
      <c r="J1794" s="11">
        <f t="shared" ref="J1794:J1857" si="85">(G1794/D1794)*1000</f>
        <v>2.509012372441811E-4</v>
      </c>
      <c r="K1794" s="11">
        <f t="shared" ref="K1794:K1857" si="86">(H1794/D1794)*1000</f>
        <v>0</v>
      </c>
    </row>
    <row r="1795" spans="1:11">
      <c r="A1795" s="14" t="s">
        <v>110</v>
      </c>
      <c r="B1795" s="14" t="s">
        <v>20</v>
      </c>
      <c r="C1795" s="14" t="s">
        <v>13</v>
      </c>
      <c r="D1795" s="22">
        <v>4076926</v>
      </c>
      <c r="E1795" s="1">
        <v>2013</v>
      </c>
      <c r="F1795" s="30">
        <v>1289</v>
      </c>
      <c r="G1795" s="29">
        <v>1</v>
      </c>
      <c r="H1795" s="29"/>
      <c r="I1795" s="11">
        <f t="shared" si="84"/>
        <v>0.316169584633128</v>
      </c>
      <c r="J1795" s="11">
        <f t="shared" si="85"/>
        <v>2.4528284300475404E-4</v>
      </c>
      <c r="K1795" s="11">
        <f t="shared" si="86"/>
        <v>0</v>
      </c>
    </row>
    <row r="1796" spans="1:11">
      <c r="A1796" s="14" t="s">
        <v>110</v>
      </c>
      <c r="B1796" s="14" t="s">
        <v>20</v>
      </c>
      <c r="C1796" s="14" t="s">
        <v>13</v>
      </c>
      <c r="D1796" s="22">
        <v>4167305</v>
      </c>
      <c r="E1796" s="1">
        <v>2014</v>
      </c>
      <c r="F1796" s="30">
        <v>964</v>
      </c>
      <c r="G1796" s="29">
        <v>10</v>
      </c>
      <c r="H1796" s="29"/>
      <c r="I1796" s="11">
        <f t="shared" si="84"/>
        <v>0.23132456107724297</v>
      </c>
      <c r="J1796" s="11">
        <f t="shared" si="85"/>
        <v>2.3996323763199475E-3</v>
      </c>
      <c r="K1796" s="11">
        <f t="shared" si="86"/>
        <v>0</v>
      </c>
    </row>
    <row r="1797" spans="1:11">
      <c r="A1797" s="14" t="s">
        <v>110</v>
      </c>
      <c r="B1797" s="14" t="s">
        <v>20</v>
      </c>
      <c r="C1797" s="14" t="s">
        <v>13</v>
      </c>
      <c r="D1797" s="22">
        <v>4260218</v>
      </c>
      <c r="E1797" s="1">
        <v>2015</v>
      </c>
      <c r="F1797" s="30">
        <v>1016</v>
      </c>
      <c r="G1797" s="29">
        <v>15</v>
      </c>
      <c r="H1797" s="29"/>
      <c r="I1797" s="11">
        <f t="shared" si="84"/>
        <v>0.23848544839724165</v>
      </c>
      <c r="J1797" s="11">
        <f t="shared" si="85"/>
        <v>3.5209465806679374E-3</v>
      </c>
      <c r="K1797" s="11">
        <f t="shared" si="86"/>
        <v>0</v>
      </c>
    </row>
    <row r="1798" spans="1:11">
      <c r="A1798" s="14" t="s">
        <v>110</v>
      </c>
      <c r="B1798" s="14" t="s">
        <v>20</v>
      </c>
      <c r="C1798" s="14" t="s">
        <v>13</v>
      </c>
      <c r="D1798" s="22">
        <v>4355161</v>
      </c>
      <c r="E1798" s="1">
        <v>2016</v>
      </c>
      <c r="F1798" s="30">
        <v>1139</v>
      </c>
      <c r="G1798" s="29">
        <v>9</v>
      </c>
      <c r="H1798" s="29"/>
      <c r="I1798" s="11">
        <f t="shared" si="84"/>
        <v>0.26152879308020988</v>
      </c>
      <c r="J1798" s="11">
        <f t="shared" si="85"/>
        <v>2.066513729343186E-3</v>
      </c>
      <c r="K1798" s="11">
        <f t="shared" si="86"/>
        <v>0</v>
      </c>
    </row>
    <row r="1799" spans="1:11">
      <c r="A1799" s="14" t="s">
        <v>110</v>
      </c>
      <c r="B1799" s="14" t="s">
        <v>20</v>
      </c>
      <c r="C1799" s="14" t="s">
        <v>13</v>
      </c>
      <c r="D1799" s="22">
        <v>4447431</v>
      </c>
      <c r="E1799" s="1">
        <v>2017</v>
      </c>
      <c r="F1799" s="30">
        <v>1306</v>
      </c>
      <c r="G1799" s="29">
        <v>1</v>
      </c>
      <c r="H1799" s="29"/>
      <c r="I1799" s="11">
        <f t="shared" si="84"/>
        <v>0.29365267274523199</v>
      </c>
      <c r="J1799" s="11">
        <f t="shared" si="85"/>
        <v>2.2484890715561409E-4</v>
      </c>
      <c r="K1799" s="11">
        <f t="shared" si="86"/>
        <v>0</v>
      </c>
    </row>
    <row r="1800" spans="1:11">
      <c r="A1800" s="14" t="s">
        <v>110</v>
      </c>
      <c r="B1800" s="14" t="s">
        <v>20</v>
      </c>
      <c r="C1800" s="14" t="s">
        <v>13</v>
      </c>
      <c r="D1800" s="22">
        <v>4536999</v>
      </c>
      <c r="E1800" s="1">
        <v>2018</v>
      </c>
      <c r="F1800" s="30">
        <v>1608</v>
      </c>
      <c r="G1800" s="29">
        <v>1</v>
      </c>
      <c r="H1800" s="29"/>
      <c r="I1800" s="11">
        <f t="shared" si="84"/>
        <v>0.35441929786627679</v>
      </c>
      <c r="J1800" s="11">
        <f t="shared" si="85"/>
        <v>2.2041001111086867E-4</v>
      </c>
      <c r="K1800" s="11">
        <f t="shared" si="86"/>
        <v>0</v>
      </c>
    </row>
    <row r="1801" spans="1:11">
      <c r="A1801" s="14" t="s">
        <v>110</v>
      </c>
      <c r="B1801" s="14" t="s">
        <v>20</v>
      </c>
      <c r="C1801" s="14" t="s">
        <v>13</v>
      </c>
      <c r="D1801" s="22">
        <v>4624973</v>
      </c>
      <c r="E1801" s="1">
        <v>2019</v>
      </c>
      <c r="F1801" s="30">
        <v>3265</v>
      </c>
      <c r="G1801" s="29">
        <v>30</v>
      </c>
      <c r="H1801" s="29"/>
      <c r="I1801" s="11">
        <f t="shared" si="84"/>
        <v>0.70595006716795972</v>
      </c>
      <c r="J1801" s="11">
        <f t="shared" si="85"/>
        <v>6.4865243537637956E-3</v>
      </c>
      <c r="K1801" s="11">
        <f t="shared" si="86"/>
        <v>0</v>
      </c>
    </row>
    <row r="1802" spans="1:11">
      <c r="A1802" s="14" t="s">
        <v>110</v>
      </c>
      <c r="B1802" s="14" t="s">
        <v>20</v>
      </c>
      <c r="C1802" s="14" t="s">
        <v>13</v>
      </c>
      <c r="D1802" s="22">
        <v>4712905</v>
      </c>
      <c r="E1802" s="1">
        <v>2020</v>
      </c>
      <c r="F1802" s="30">
        <v>2743</v>
      </c>
      <c r="G1802" s="29">
        <v>1</v>
      </c>
      <c r="H1802" s="29"/>
      <c r="I1802" s="11">
        <f t="shared" si="84"/>
        <v>0.58201894585186842</v>
      </c>
      <c r="J1802" s="11">
        <f t="shared" si="85"/>
        <v>2.1218335612536218E-4</v>
      </c>
      <c r="K1802" s="11">
        <f t="shared" si="86"/>
        <v>0</v>
      </c>
    </row>
    <row r="1803" spans="1:11">
      <c r="A1803" s="14" t="s">
        <v>110</v>
      </c>
      <c r="B1803" s="14" t="s">
        <v>20</v>
      </c>
      <c r="C1803" s="14" t="s">
        <v>13</v>
      </c>
      <c r="D1803" s="22">
        <v>4800713</v>
      </c>
      <c r="E1803" s="1">
        <v>2021</v>
      </c>
      <c r="F1803" s="30">
        <v>2922</v>
      </c>
      <c r="G1803" s="29">
        <v>14</v>
      </c>
      <c r="H1803" s="29"/>
      <c r="I1803" s="11">
        <f t="shared" si="84"/>
        <v>0.60865958869026326</v>
      </c>
      <c r="J1803" s="11">
        <f t="shared" si="85"/>
        <v>2.9162334844844923E-3</v>
      </c>
      <c r="K1803" s="11">
        <f t="shared" si="86"/>
        <v>0</v>
      </c>
    </row>
    <row r="1804" spans="1:11">
      <c r="A1804" s="14" t="s">
        <v>110</v>
      </c>
      <c r="B1804" s="14" t="s">
        <v>20</v>
      </c>
      <c r="C1804" s="14" t="s">
        <v>13</v>
      </c>
      <c r="D1804" s="22">
        <v>4888106</v>
      </c>
      <c r="E1804" s="1">
        <v>2022</v>
      </c>
      <c r="F1804" s="30">
        <v>4488</v>
      </c>
      <c r="G1804" s="29">
        <v>19</v>
      </c>
      <c r="H1804" s="29"/>
      <c r="I1804" s="11">
        <f t="shared" si="84"/>
        <v>0.91814702872646381</v>
      </c>
      <c r="J1804" s="11">
        <f t="shared" si="85"/>
        <v>3.8869860841806623E-3</v>
      </c>
      <c r="K1804" s="11">
        <f t="shared" si="86"/>
        <v>0</v>
      </c>
    </row>
    <row r="1805" spans="1:11">
      <c r="A1805" s="14" t="s">
        <v>110</v>
      </c>
      <c r="B1805" s="14" t="s">
        <v>20</v>
      </c>
      <c r="C1805" s="14" t="s">
        <v>13</v>
      </c>
      <c r="D1805" s="22">
        <v>4975106</v>
      </c>
      <c r="E1805" s="1">
        <v>2023</v>
      </c>
      <c r="F1805" s="30">
        <v>6551</v>
      </c>
      <c r="G1805" s="29">
        <v>20</v>
      </c>
      <c r="H1805" s="29"/>
      <c r="I1805" s="11">
        <f t="shared" si="84"/>
        <v>1.3167558640961621</v>
      </c>
      <c r="J1805" s="11">
        <f t="shared" si="85"/>
        <v>4.0200148499348557E-3</v>
      </c>
      <c r="K1805" s="11">
        <f t="shared" si="86"/>
        <v>0</v>
      </c>
    </row>
    <row r="1806" spans="1:11">
      <c r="A1806" s="14" t="s">
        <v>110</v>
      </c>
      <c r="B1806" s="14" t="s">
        <v>20</v>
      </c>
      <c r="C1806" s="14" t="s">
        <v>13</v>
      </c>
      <c r="D1806" s="22">
        <v>5060934</v>
      </c>
      <c r="E1806" s="1">
        <v>2024</v>
      </c>
      <c r="F1806" s="30">
        <v>7941</v>
      </c>
      <c r="G1806" s="29">
        <v>1</v>
      </c>
      <c r="H1806" s="29"/>
      <c r="I1806" s="11">
        <f t="shared" si="84"/>
        <v>1.5690779607084384</v>
      </c>
      <c r="J1806" s="11">
        <f t="shared" si="85"/>
        <v>1.9759198598519562E-4</v>
      </c>
      <c r="K1806" s="11">
        <f t="shared" si="86"/>
        <v>0</v>
      </c>
    </row>
    <row r="1807" spans="1:11">
      <c r="A1807" s="16" t="s">
        <v>111</v>
      </c>
      <c r="B1807" s="14" t="s">
        <v>8</v>
      </c>
      <c r="C1807" s="14" t="s">
        <v>16</v>
      </c>
      <c r="D1807" s="22">
        <v>1517702</v>
      </c>
      <c r="E1807" s="1">
        <v>2006</v>
      </c>
      <c r="F1807" s="30">
        <v>11358</v>
      </c>
      <c r="G1807" s="29">
        <v>1754</v>
      </c>
      <c r="H1807" s="29">
        <v>91193</v>
      </c>
      <c r="I1807" s="11">
        <f t="shared" si="84"/>
        <v>7.4836825674605425</v>
      </c>
      <c r="J1807" s="11">
        <f t="shared" si="85"/>
        <v>1.155694596172371</v>
      </c>
      <c r="K1807" s="11">
        <f t="shared" si="86"/>
        <v>60.086235637826135</v>
      </c>
    </row>
    <row r="1808" spans="1:11">
      <c r="A1808" s="14" t="s">
        <v>111</v>
      </c>
      <c r="B1808" s="14" t="s">
        <v>8</v>
      </c>
      <c r="C1808" s="14" t="s">
        <v>16</v>
      </c>
      <c r="D1808" s="22">
        <v>1504616</v>
      </c>
      <c r="E1808" s="1">
        <v>2007</v>
      </c>
      <c r="F1808" s="30">
        <v>12061</v>
      </c>
      <c r="G1808" s="29">
        <v>9660</v>
      </c>
      <c r="H1808" s="29">
        <v>93594</v>
      </c>
      <c r="I1808" s="11">
        <f t="shared" si="84"/>
        <v>8.0159987664626726</v>
      </c>
      <c r="J1808" s="11">
        <f t="shared" si="85"/>
        <v>6.4202427729068416</v>
      </c>
      <c r="K1808" s="11">
        <f t="shared" si="86"/>
        <v>62.204575785449578</v>
      </c>
    </row>
    <row r="1809" spans="1:11">
      <c r="A1809" s="14" t="s">
        <v>111</v>
      </c>
      <c r="B1809" s="14" t="s">
        <v>8</v>
      </c>
      <c r="C1809" s="14" t="s">
        <v>16</v>
      </c>
      <c r="D1809" s="22">
        <v>1485644</v>
      </c>
      <c r="E1809" s="1">
        <v>2008</v>
      </c>
      <c r="F1809" s="30">
        <v>9068</v>
      </c>
      <c r="G1809" s="29">
        <v>3422</v>
      </c>
      <c r="H1809" s="29">
        <v>99240</v>
      </c>
      <c r="I1809" s="11">
        <f t="shared" si="84"/>
        <v>6.1037502928023137</v>
      </c>
      <c r="J1809" s="11">
        <f t="shared" si="85"/>
        <v>2.3033781982763029</v>
      </c>
      <c r="K1809" s="11">
        <f t="shared" si="86"/>
        <v>66.799313967545388</v>
      </c>
    </row>
    <row r="1810" spans="1:11">
      <c r="A1810" s="14" t="s">
        <v>111</v>
      </c>
      <c r="B1810" s="14" t="s">
        <v>8</v>
      </c>
      <c r="C1810" s="14" t="s">
        <v>16</v>
      </c>
      <c r="D1810" s="22">
        <v>1454141</v>
      </c>
      <c r="E1810" s="1">
        <v>2009</v>
      </c>
      <c r="F1810" s="30">
        <v>7253</v>
      </c>
      <c r="G1810" s="29">
        <v>4042</v>
      </c>
      <c r="H1810" s="29">
        <v>102451</v>
      </c>
      <c r="I1810" s="11">
        <f t="shared" si="84"/>
        <v>4.9878244269297127</v>
      </c>
      <c r="J1810" s="11">
        <f t="shared" si="85"/>
        <v>2.7796479158486007</v>
      </c>
      <c r="K1810" s="11">
        <f t="shared" si="86"/>
        <v>70.454653297032408</v>
      </c>
    </row>
    <row r="1811" spans="1:11">
      <c r="A1811" s="14" t="s">
        <v>111</v>
      </c>
      <c r="B1811" s="14" t="s">
        <v>8</v>
      </c>
      <c r="C1811" s="14" t="s">
        <v>16</v>
      </c>
      <c r="D1811" s="22">
        <v>1417281</v>
      </c>
      <c r="E1811" s="1">
        <v>2010</v>
      </c>
      <c r="F1811" s="30">
        <v>12018</v>
      </c>
      <c r="G1811" s="29">
        <v>7533</v>
      </c>
      <c r="H1811" s="29">
        <v>106936</v>
      </c>
      <c r="I1811" s="11">
        <f t="shared" si="84"/>
        <v>8.4796169566938371</v>
      </c>
      <c r="J1811" s="11">
        <f t="shared" si="85"/>
        <v>5.3151068842382001</v>
      </c>
      <c r="K1811" s="11">
        <f t="shared" si="86"/>
        <v>75.451515966135162</v>
      </c>
    </row>
    <row r="1812" spans="1:11">
      <c r="A1812" s="14" t="s">
        <v>111</v>
      </c>
      <c r="B1812" s="14" t="s">
        <v>8</v>
      </c>
      <c r="C1812" s="14" t="s">
        <v>16</v>
      </c>
      <c r="D1812" s="22">
        <v>1385849</v>
      </c>
      <c r="E1812" s="1">
        <v>2011</v>
      </c>
      <c r="F1812" s="30">
        <v>16941</v>
      </c>
      <c r="G1812" s="29">
        <v>2368</v>
      </c>
      <c r="H1812" s="29">
        <v>121509</v>
      </c>
      <c r="I1812" s="11">
        <f t="shared" si="84"/>
        <v>12.224275516308053</v>
      </c>
      <c r="J1812" s="11">
        <f t="shared" si="85"/>
        <v>1.7086998655697698</v>
      </c>
      <c r="K1812" s="11">
        <f t="shared" si="86"/>
        <v>87.678383431383935</v>
      </c>
    </row>
    <row r="1813" spans="1:11">
      <c r="A1813" s="14" t="s">
        <v>111</v>
      </c>
      <c r="B1813" s="14" t="s">
        <v>8</v>
      </c>
      <c r="C1813" s="14" t="s">
        <v>16</v>
      </c>
      <c r="D1813" s="22">
        <v>1362203</v>
      </c>
      <c r="E1813" s="1">
        <v>2012</v>
      </c>
      <c r="F1813" s="30">
        <v>15794</v>
      </c>
      <c r="G1813" s="29">
        <v>2811</v>
      </c>
      <c r="H1813" s="29">
        <v>134492</v>
      </c>
      <c r="I1813" s="11">
        <f t="shared" si="84"/>
        <v>11.594453983730766</v>
      </c>
      <c r="J1813" s="11">
        <f t="shared" si="85"/>
        <v>2.0635690862521958</v>
      </c>
      <c r="K1813" s="11">
        <f t="shared" si="86"/>
        <v>98.731246370768517</v>
      </c>
    </row>
    <row r="1814" spans="1:11">
      <c r="A1814" s="14" t="s">
        <v>111</v>
      </c>
      <c r="B1814" s="14" t="s">
        <v>8</v>
      </c>
      <c r="C1814" s="14" t="s">
        <v>16</v>
      </c>
      <c r="D1814" s="22">
        <v>1338360</v>
      </c>
      <c r="E1814" s="1">
        <v>2013</v>
      </c>
      <c r="F1814" s="30">
        <v>15405</v>
      </c>
      <c r="G1814" s="29">
        <v>2639</v>
      </c>
      <c r="H1814" s="29">
        <v>147258</v>
      </c>
      <c r="I1814" s="11">
        <f t="shared" si="84"/>
        <v>11.510355958038195</v>
      </c>
      <c r="J1814" s="11">
        <f t="shared" si="85"/>
        <v>1.9718162527272185</v>
      </c>
      <c r="K1814" s="11">
        <f t="shared" si="86"/>
        <v>110.02869183179413</v>
      </c>
    </row>
    <row r="1815" spans="1:11">
      <c r="A1815" s="14" t="s">
        <v>111</v>
      </c>
      <c r="B1815" s="14" t="s">
        <v>8</v>
      </c>
      <c r="C1815" s="14" t="s">
        <v>16</v>
      </c>
      <c r="D1815" s="22">
        <v>1314145</v>
      </c>
      <c r="E1815" s="1">
        <v>2014</v>
      </c>
      <c r="F1815" s="30">
        <v>14052</v>
      </c>
      <c r="G1815" s="29">
        <v>3692</v>
      </c>
      <c r="H1815" s="29">
        <v>157618</v>
      </c>
      <c r="I1815" s="11">
        <f t="shared" si="84"/>
        <v>10.692883966381183</v>
      </c>
      <c r="J1815" s="11">
        <f t="shared" si="85"/>
        <v>2.8094312271476896</v>
      </c>
      <c r="K1815" s="11">
        <f t="shared" si="86"/>
        <v>119.93958048769352</v>
      </c>
    </row>
    <row r="1816" spans="1:11">
      <c r="A1816" s="14" t="s">
        <v>111</v>
      </c>
      <c r="B1816" s="14" t="s">
        <v>8</v>
      </c>
      <c r="C1816" s="14" t="s">
        <v>16</v>
      </c>
      <c r="D1816" s="22">
        <v>1292483</v>
      </c>
      <c r="E1816" s="1">
        <v>2015</v>
      </c>
      <c r="F1816" s="30">
        <v>12615</v>
      </c>
      <c r="G1816" s="29">
        <v>6356</v>
      </c>
      <c r="H1816" s="29">
        <v>163877</v>
      </c>
      <c r="I1816" s="11">
        <f t="shared" si="84"/>
        <v>9.7602831139751931</v>
      </c>
      <c r="J1816" s="11">
        <f t="shared" si="85"/>
        <v>4.9176662284919797</v>
      </c>
      <c r="K1816" s="11">
        <f t="shared" si="86"/>
        <v>126.79238334275963</v>
      </c>
    </row>
    <row r="1817" spans="1:11">
      <c r="A1817" s="14" t="s">
        <v>111</v>
      </c>
      <c r="B1817" s="14" t="s">
        <v>8</v>
      </c>
      <c r="C1817" s="14" t="s">
        <v>16</v>
      </c>
      <c r="D1817" s="22">
        <v>1270152</v>
      </c>
      <c r="E1817" s="1">
        <v>2016</v>
      </c>
      <c r="F1817" s="30">
        <v>10372</v>
      </c>
      <c r="G1817" s="29">
        <v>9071</v>
      </c>
      <c r="H1817" s="29">
        <v>165178</v>
      </c>
      <c r="I1817" s="11">
        <f t="shared" si="84"/>
        <v>8.165951791596596</v>
      </c>
      <c r="J1817" s="11">
        <f t="shared" si="85"/>
        <v>7.1416649345905059</v>
      </c>
      <c r="K1817" s="11">
        <f t="shared" si="86"/>
        <v>130.04585277982477</v>
      </c>
    </row>
    <row r="1818" spans="1:11">
      <c r="A1818" s="14" t="s">
        <v>111</v>
      </c>
      <c r="B1818" s="14" t="s">
        <v>8</v>
      </c>
      <c r="C1818" s="14" t="s">
        <v>16</v>
      </c>
      <c r="D1818" s="22">
        <v>1249196</v>
      </c>
      <c r="E1818" s="1">
        <v>2017</v>
      </c>
      <c r="F1818" s="30">
        <v>9405</v>
      </c>
      <c r="G1818" s="29">
        <v>14204</v>
      </c>
      <c r="H1818" s="29">
        <v>160379</v>
      </c>
      <c r="I1818" s="11">
        <f t="shared" si="84"/>
        <v>7.5288425515291433</v>
      </c>
      <c r="J1818" s="11">
        <f t="shared" si="85"/>
        <v>11.370513514292393</v>
      </c>
      <c r="K1818" s="11">
        <f t="shared" si="86"/>
        <v>128.38577773223739</v>
      </c>
    </row>
    <row r="1819" spans="1:11">
      <c r="A1819" s="14" t="s">
        <v>111</v>
      </c>
      <c r="B1819" s="14" t="s">
        <v>8</v>
      </c>
      <c r="C1819" s="14" t="s">
        <v>16</v>
      </c>
      <c r="D1819" s="22">
        <v>1232794</v>
      </c>
      <c r="E1819" s="1">
        <v>2018</v>
      </c>
      <c r="F1819" s="30">
        <v>9925</v>
      </c>
      <c r="G1819" s="29">
        <v>18965</v>
      </c>
      <c r="H1819" s="29">
        <v>151339</v>
      </c>
      <c r="I1819" s="11">
        <f t="shared" si="84"/>
        <v>8.0508178982052154</v>
      </c>
      <c r="J1819" s="11">
        <f t="shared" si="85"/>
        <v>15.383754301205231</v>
      </c>
      <c r="K1819" s="11">
        <f t="shared" si="86"/>
        <v>122.76098034221451</v>
      </c>
    </row>
    <row r="1820" spans="1:11">
      <c r="A1820" s="14" t="s">
        <v>111</v>
      </c>
      <c r="B1820" s="14" t="s">
        <v>8</v>
      </c>
      <c r="C1820" s="14" t="s">
        <v>16</v>
      </c>
      <c r="D1820" s="22">
        <v>1218197</v>
      </c>
      <c r="E1820" s="1">
        <v>2019</v>
      </c>
      <c r="F1820" s="30">
        <v>9632</v>
      </c>
      <c r="G1820" s="29">
        <v>22264</v>
      </c>
      <c r="H1820" s="29">
        <v>138707</v>
      </c>
      <c r="I1820" s="11">
        <f t="shared" si="84"/>
        <v>7.9067671320812645</v>
      </c>
      <c r="J1820" s="11">
        <f t="shared" si="85"/>
        <v>18.276190140018404</v>
      </c>
      <c r="K1820" s="11">
        <f t="shared" si="86"/>
        <v>113.8625361907803</v>
      </c>
    </row>
    <row r="1821" spans="1:11">
      <c r="A1821" s="14" t="s">
        <v>111</v>
      </c>
      <c r="B1821" s="14" t="s">
        <v>8</v>
      </c>
      <c r="C1821" s="14" t="s">
        <v>16</v>
      </c>
      <c r="D1821" s="22">
        <v>1203554</v>
      </c>
      <c r="E1821" s="1">
        <v>2020</v>
      </c>
      <c r="F1821" s="30">
        <v>8262</v>
      </c>
      <c r="G1821" s="29">
        <v>10412</v>
      </c>
      <c r="H1821" s="29">
        <v>136557</v>
      </c>
      <c r="I1821" s="11">
        <f t="shared" si="84"/>
        <v>6.8646691382355929</v>
      </c>
      <c r="J1821" s="11">
        <f t="shared" si="85"/>
        <v>8.6510451546004585</v>
      </c>
      <c r="K1821" s="11">
        <f t="shared" si="86"/>
        <v>113.46146496127304</v>
      </c>
    </row>
    <row r="1822" spans="1:11">
      <c r="A1822" s="14" t="s">
        <v>111</v>
      </c>
      <c r="B1822" s="14" t="s">
        <v>8</v>
      </c>
      <c r="C1822" s="14" t="s">
        <v>16</v>
      </c>
      <c r="D1822" s="22">
        <v>1190051</v>
      </c>
      <c r="E1822" s="1">
        <v>2021</v>
      </c>
      <c r="F1822" s="30">
        <v>8521</v>
      </c>
      <c r="G1822" s="29">
        <v>12195</v>
      </c>
      <c r="H1822" s="29">
        <v>132883</v>
      </c>
      <c r="I1822" s="11">
        <f t="shared" si="84"/>
        <v>7.1601973360805538</v>
      </c>
      <c r="J1822" s="11">
        <f t="shared" si="85"/>
        <v>10.24745998280746</v>
      </c>
      <c r="K1822" s="11">
        <f t="shared" si="86"/>
        <v>111.66160105743367</v>
      </c>
    </row>
    <row r="1823" spans="1:11">
      <c r="A1823" s="14" t="s">
        <v>111</v>
      </c>
      <c r="B1823" s="14" t="s">
        <v>8</v>
      </c>
      <c r="C1823" s="14" t="s">
        <v>16</v>
      </c>
      <c r="D1823" s="22">
        <v>1185181</v>
      </c>
      <c r="E1823" s="1">
        <v>2022</v>
      </c>
      <c r="F1823" s="30">
        <v>7924</v>
      </c>
      <c r="G1823" s="29">
        <v>9457</v>
      </c>
      <c r="H1823" s="29">
        <v>131350</v>
      </c>
      <c r="I1823" s="11">
        <f t="shared" si="84"/>
        <v>6.685898609579465</v>
      </c>
      <c r="J1823" s="11">
        <f t="shared" si="85"/>
        <v>7.9793719271571177</v>
      </c>
      <c r="K1823" s="11">
        <f t="shared" si="86"/>
        <v>110.82695385768081</v>
      </c>
    </row>
    <row r="1824" spans="1:11">
      <c r="A1824" s="14" t="s">
        <v>111</v>
      </c>
      <c r="B1824" s="14" t="s">
        <v>8</v>
      </c>
      <c r="C1824" s="14" t="s">
        <v>16</v>
      </c>
      <c r="D1824" s="22">
        <v>1182337</v>
      </c>
      <c r="E1824" s="1">
        <v>2023</v>
      </c>
      <c r="F1824" s="30">
        <v>7792</v>
      </c>
      <c r="G1824" s="29">
        <v>6214</v>
      </c>
      <c r="H1824" s="29">
        <v>132928</v>
      </c>
      <c r="I1824" s="11">
        <f t="shared" si="84"/>
        <v>6.5903376110195317</v>
      </c>
      <c r="J1824" s="11">
        <f t="shared" si="85"/>
        <v>5.2556927508823623</v>
      </c>
      <c r="K1824" s="11">
        <f t="shared" si="86"/>
        <v>112.42818248942559</v>
      </c>
    </row>
    <row r="1825" spans="1:11">
      <c r="A1825" s="14" t="s">
        <v>111</v>
      </c>
      <c r="B1825" s="14" t="s">
        <v>8</v>
      </c>
      <c r="C1825" s="14" t="s">
        <v>16</v>
      </c>
      <c r="D1825" s="22">
        <v>1170560</v>
      </c>
      <c r="E1825" s="1">
        <v>2024</v>
      </c>
      <c r="F1825" s="30">
        <v>8218</v>
      </c>
      <c r="G1825" s="29">
        <v>8084</v>
      </c>
      <c r="H1825" s="29">
        <v>133062</v>
      </c>
      <c r="I1825" s="11">
        <f t="shared" si="84"/>
        <v>7.0205713504647349</v>
      </c>
      <c r="J1825" s="11">
        <f t="shared" si="85"/>
        <v>6.9060962274466924</v>
      </c>
      <c r="K1825" s="11">
        <f t="shared" si="86"/>
        <v>113.67379715691635</v>
      </c>
    </row>
    <row r="1826" spans="1:11">
      <c r="A1826" s="16" t="s">
        <v>112</v>
      </c>
      <c r="B1826" s="14" t="s">
        <v>12</v>
      </c>
      <c r="C1826" s="14" t="s">
        <v>13</v>
      </c>
      <c r="D1826" s="22">
        <v>1133122</v>
      </c>
      <c r="E1826" s="1">
        <v>2006</v>
      </c>
      <c r="F1826" s="30">
        <v>875</v>
      </c>
      <c r="G1826" s="29"/>
      <c r="H1826" s="29">
        <v>11349</v>
      </c>
      <c r="I1826" s="11">
        <f t="shared" si="84"/>
        <v>0.77220281664286805</v>
      </c>
      <c r="J1826" s="11">
        <f t="shared" si="85"/>
        <v>0</v>
      </c>
      <c r="K1826" s="11">
        <f t="shared" si="86"/>
        <v>10.015691161234182</v>
      </c>
    </row>
    <row r="1827" spans="1:11">
      <c r="A1827" s="14" t="s">
        <v>112</v>
      </c>
      <c r="B1827" s="14" t="s">
        <v>12</v>
      </c>
      <c r="C1827" s="14" t="s">
        <v>13</v>
      </c>
      <c r="D1827" s="22">
        <v>1144543</v>
      </c>
      <c r="E1827" s="1">
        <v>2007</v>
      </c>
      <c r="F1827" s="30">
        <v>1042</v>
      </c>
      <c r="G1827" s="29"/>
      <c r="H1827" s="29">
        <v>12391</v>
      </c>
      <c r="I1827" s="11">
        <f t="shared" si="84"/>
        <v>0.91040703582128413</v>
      </c>
      <c r="J1827" s="11">
        <f t="shared" si="85"/>
        <v>0</v>
      </c>
      <c r="K1827" s="11">
        <f t="shared" si="86"/>
        <v>10.826155068005308</v>
      </c>
    </row>
    <row r="1828" spans="1:11">
      <c r="A1828" s="14" t="s">
        <v>112</v>
      </c>
      <c r="B1828" s="14" t="s">
        <v>12</v>
      </c>
      <c r="C1828" s="14" t="s">
        <v>13</v>
      </c>
      <c r="D1828" s="22">
        <v>1157420</v>
      </c>
      <c r="E1828" s="1">
        <v>2008</v>
      </c>
      <c r="F1828" s="30">
        <v>1397</v>
      </c>
      <c r="G1828" s="29"/>
      <c r="H1828" s="29">
        <v>13788</v>
      </c>
      <c r="I1828" s="11">
        <f t="shared" si="84"/>
        <v>1.2069948678958373</v>
      </c>
      <c r="J1828" s="11">
        <f t="shared" si="85"/>
        <v>0</v>
      </c>
      <c r="K1828" s="11">
        <f t="shared" si="86"/>
        <v>11.912702389797998</v>
      </c>
    </row>
    <row r="1829" spans="1:11">
      <c r="A1829" s="14" t="s">
        <v>112</v>
      </c>
      <c r="B1829" s="14" t="s">
        <v>12</v>
      </c>
      <c r="C1829" s="14" t="s">
        <v>13</v>
      </c>
      <c r="D1829" s="22">
        <v>1169776</v>
      </c>
      <c r="E1829" s="1">
        <v>2009</v>
      </c>
      <c r="F1829" s="30">
        <v>1501</v>
      </c>
      <c r="G1829" s="29"/>
      <c r="H1829" s="29">
        <v>15289</v>
      </c>
      <c r="I1829" s="11">
        <f t="shared" si="84"/>
        <v>1.2831516461271217</v>
      </c>
      <c r="J1829" s="11">
        <f t="shared" si="85"/>
        <v>0</v>
      </c>
      <c r="K1829" s="11">
        <f t="shared" si="86"/>
        <v>13.070023662649943</v>
      </c>
    </row>
    <row r="1830" spans="1:11">
      <c r="A1830" s="14" t="s">
        <v>112</v>
      </c>
      <c r="B1830" s="14" t="s">
        <v>12</v>
      </c>
      <c r="C1830" s="14" t="s">
        <v>13</v>
      </c>
      <c r="D1830" s="22">
        <v>1182256</v>
      </c>
      <c r="E1830" s="1">
        <v>2010</v>
      </c>
      <c r="F1830" s="30">
        <v>1720</v>
      </c>
      <c r="G1830" s="29"/>
      <c r="H1830" s="29">
        <v>17009</v>
      </c>
      <c r="I1830" s="11">
        <f t="shared" si="84"/>
        <v>1.454845651026512</v>
      </c>
      <c r="J1830" s="11">
        <f t="shared" si="85"/>
        <v>0</v>
      </c>
      <c r="K1830" s="11">
        <f t="shared" si="86"/>
        <v>14.386900975761595</v>
      </c>
    </row>
    <row r="1831" spans="1:11">
      <c r="A1831" s="14" t="s">
        <v>112</v>
      </c>
      <c r="B1831" s="14" t="s">
        <v>12</v>
      </c>
      <c r="C1831" s="14" t="s">
        <v>13</v>
      </c>
      <c r="D1831" s="22">
        <v>1195371</v>
      </c>
      <c r="E1831" s="1">
        <v>2011</v>
      </c>
      <c r="F1831" s="30">
        <v>1575</v>
      </c>
      <c r="G1831" s="29"/>
      <c r="H1831" s="29">
        <v>18584</v>
      </c>
      <c r="I1831" s="11">
        <f t="shared" si="84"/>
        <v>1.3175825747822223</v>
      </c>
      <c r="J1831" s="11">
        <f t="shared" si="85"/>
        <v>0</v>
      </c>
      <c r="K1831" s="11">
        <f t="shared" si="86"/>
        <v>15.546637822065284</v>
      </c>
    </row>
    <row r="1832" spans="1:11">
      <c r="A1832" s="14" t="s">
        <v>112</v>
      </c>
      <c r="B1832" s="14" t="s">
        <v>12</v>
      </c>
      <c r="C1832" s="14" t="s">
        <v>13</v>
      </c>
      <c r="D1832" s="22">
        <v>1209372</v>
      </c>
      <c r="E1832" s="1">
        <v>2012</v>
      </c>
      <c r="F1832" s="30">
        <v>1795</v>
      </c>
      <c r="G1832" s="29"/>
      <c r="H1832" s="29">
        <v>20379</v>
      </c>
      <c r="I1832" s="11">
        <f t="shared" si="84"/>
        <v>1.4842414079373427</v>
      </c>
      <c r="J1832" s="11">
        <f t="shared" si="85"/>
        <v>0</v>
      </c>
      <c r="K1832" s="11">
        <f t="shared" si="86"/>
        <v>16.850894513846857</v>
      </c>
    </row>
    <row r="1833" spans="1:11">
      <c r="A1833" s="14" t="s">
        <v>112</v>
      </c>
      <c r="B1833" s="14" t="s">
        <v>12</v>
      </c>
      <c r="C1833" s="14" t="s">
        <v>13</v>
      </c>
      <c r="D1833" s="22">
        <v>1223539</v>
      </c>
      <c r="E1833" s="1">
        <v>2013</v>
      </c>
      <c r="F1833" s="30">
        <v>2032</v>
      </c>
      <c r="G1833" s="29"/>
      <c r="H1833" s="29">
        <v>22411</v>
      </c>
      <c r="I1833" s="11">
        <f t="shared" si="84"/>
        <v>1.6607562161892675</v>
      </c>
      <c r="J1833" s="11">
        <f t="shared" si="85"/>
        <v>0</v>
      </c>
      <c r="K1833" s="11">
        <f t="shared" si="86"/>
        <v>18.316539154044129</v>
      </c>
    </row>
    <row r="1834" spans="1:11">
      <c r="A1834" s="14" t="s">
        <v>112</v>
      </c>
      <c r="B1834" s="14" t="s">
        <v>12</v>
      </c>
      <c r="C1834" s="14" t="s">
        <v>13</v>
      </c>
      <c r="D1834" s="22">
        <v>1237137</v>
      </c>
      <c r="E1834" s="1">
        <v>2014</v>
      </c>
      <c r="F1834" s="30">
        <v>1933</v>
      </c>
      <c r="G1834" s="29"/>
      <c r="H1834" s="29">
        <v>24344</v>
      </c>
      <c r="I1834" s="11">
        <f t="shared" si="84"/>
        <v>1.5624785290553918</v>
      </c>
      <c r="J1834" s="11">
        <f t="shared" si="85"/>
        <v>0</v>
      </c>
      <c r="K1834" s="11">
        <f t="shared" si="86"/>
        <v>19.677691314704838</v>
      </c>
    </row>
    <row r="1835" spans="1:11">
      <c r="A1835" s="14" t="s">
        <v>112</v>
      </c>
      <c r="B1835" s="14" t="s">
        <v>12</v>
      </c>
      <c r="C1835" s="14" t="s">
        <v>13</v>
      </c>
      <c r="D1835" s="22">
        <v>1251689</v>
      </c>
      <c r="E1835" s="1">
        <v>2015</v>
      </c>
      <c r="F1835" s="30">
        <v>2572</v>
      </c>
      <c r="G1835" s="29"/>
      <c r="H1835" s="29">
        <v>26916</v>
      </c>
      <c r="I1835" s="11">
        <f t="shared" si="84"/>
        <v>2.0548235224564571</v>
      </c>
      <c r="J1835" s="11">
        <f t="shared" si="85"/>
        <v>0</v>
      </c>
      <c r="K1835" s="11">
        <f t="shared" si="86"/>
        <v>21.503744140916794</v>
      </c>
    </row>
    <row r="1836" spans="1:11">
      <c r="A1836" s="14" t="s">
        <v>112</v>
      </c>
      <c r="B1836" s="14" t="s">
        <v>12</v>
      </c>
      <c r="C1836" s="14" t="s">
        <v>13</v>
      </c>
      <c r="D1836" s="22">
        <v>1268603</v>
      </c>
      <c r="E1836" s="1">
        <v>2016</v>
      </c>
      <c r="F1836" s="30">
        <v>2301</v>
      </c>
      <c r="G1836" s="29"/>
      <c r="H1836" s="29">
        <v>29217</v>
      </c>
      <c r="I1836" s="11">
        <f t="shared" si="84"/>
        <v>1.8138062104535462</v>
      </c>
      <c r="J1836" s="11">
        <f t="shared" si="85"/>
        <v>0</v>
      </c>
      <c r="K1836" s="11">
        <f t="shared" si="86"/>
        <v>23.030845741339096</v>
      </c>
    </row>
    <row r="1837" spans="1:11">
      <c r="A1837" s="14" t="s">
        <v>112</v>
      </c>
      <c r="B1837" s="14" t="s">
        <v>12</v>
      </c>
      <c r="C1837" s="14" t="s">
        <v>13</v>
      </c>
      <c r="D1837" s="22">
        <v>1287903</v>
      </c>
      <c r="E1837" s="1">
        <v>2017</v>
      </c>
      <c r="F1837" s="30">
        <v>2443</v>
      </c>
      <c r="G1837" s="29"/>
      <c r="H1837" s="29">
        <v>31660</v>
      </c>
      <c r="I1837" s="11">
        <f t="shared" si="84"/>
        <v>1.8968819856774928</v>
      </c>
      <c r="J1837" s="11">
        <f t="shared" si="85"/>
        <v>0</v>
      </c>
      <c r="K1837" s="11">
        <f t="shared" si="86"/>
        <v>24.582596670712</v>
      </c>
    </row>
    <row r="1838" spans="1:11">
      <c r="A1838" s="14" t="s">
        <v>112</v>
      </c>
      <c r="B1838" s="14" t="s">
        <v>12</v>
      </c>
      <c r="C1838" s="14" t="s">
        <v>13</v>
      </c>
      <c r="D1838" s="22">
        <v>1308565</v>
      </c>
      <c r="E1838" s="1">
        <v>2018</v>
      </c>
      <c r="F1838" s="30">
        <v>3725</v>
      </c>
      <c r="G1838" s="29"/>
      <c r="H1838" s="29">
        <v>35385</v>
      </c>
      <c r="I1838" s="11">
        <f t="shared" si="84"/>
        <v>2.8466297050585947</v>
      </c>
      <c r="J1838" s="11">
        <f t="shared" si="85"/>
        <v>0</v>
      </c>
      <c r="K1838" s="11">
        <f t="shared" si="86"/>
        <v>27.041071708321709</v>
      </c>
    </row>
    <row r="1839" spans="1:11">
      <c r="A1839" s="14" t="s">
        <v>112</v>
      </c>
      <c r="B1839" s="14" t="s">
        <v>12</v>
      </c>
      <c r="C1839" s="14" t="s">
        <v>13</v>
      </c>
      <c r="D1839" s="22">
        <v>1328923</v>
      </c>
      <c r="E1839" s="1">
        <v>2019</v>
      </c>
      <c r="F1839" s="30">
        <v>2872</v>
      </c>
      <c r="G1839" s="29"/>
      <c r="H1839" s="29">
        <v>34532</v>
      </c>
      <c r="I1839" s="11">
        <f t="shared" si="84"/>
        <v>2.1611485390801426</v>
      </c>
      <c r="J1839" s="11">
        <f t="shared" si="85"/>
        <v>0</v>
      </c>
      <c r="K1839" s="11">
        <f t="shared" si="86"/>
        <v>25.984951724065276</v>
      </c>
    </row>
    <row r="1840" spans="1:11">
      <c r="A1840" s="14" t="s">
        <v>112</v>
      </c>
      <c r="B1840" s="14" t="s">
        <v>12</v>
      </c>
      <c r="C1840" s="14" t="s">
        <v>13</v>
      </c>
      <c r="D1840" s="22">
        <v>1349684</v>
      </c>
      <c r="E1840" s="1">
        <v>2020</v>
      </c>
      <c r="F1840" s="30">
        <v>1981</v>
      </c>
      <c r="G1840" s="29"/>
      <c r="H1840" s="29">
        <v>35385</v>
      </c>
      <c r="I1840" s="11">
        <f t="shared" si="84"/>
        <v>1.467750969856648</v>
      </c>
      <c r="J1840" s="11">
        <f t="shared" si="85"/>
        <v>0</v>
      </c>
      <c r="K1840" s="11">
        <f t="shared" si="86"/>
        <v>26.217247889135532</v>
      </c>
    </row>
    <row r="1841" spans="1:11">
      <c r="A1841" s="14" t="s">
        <v>112</v>
      </c>
      <c r="B1841" s="14" t="s">
        <v>12</v>
      </c>
      <c r="C1841" s="14" t="s">
        <v>13</v>
      </c>
      <c r="D1841" s="22">
        <v>1370897</v>
      </c>
      <c r="E1841" s="1">
        <v>2021</v>
      </c>
      <c r="F1841" s="30"/>
      <c r="G1841" s="29"/>
      <c r="H1841" s="29"/>
      <c r="I1841" s="11">
        <f t="shared" si="84"/>
        <v>0</v>
      </c>
      <c r="J1841" s="11">
        <f t="shared" si="85"/>
        <v>0</v>
      </c>
      <c r="K1841" s="11">
        <f t="shared" si="86"/>
        <v>0</v>
      </c>
    </row>
    <row r="1842" spans="1:11">
      <c r="A1842" s="14" t="s">
        <v>112</v>
      </c>
      <c r="B1842" s="14" t="s">
        <v>12</v>
      </c>
      <c r="C1842" s="14" t="s">
        <v>13</v>
      </c>
      <c r="D1842" s="22">
        <v>1392476</v>
      </c>
      <c r="E1842" s="1">
        <v>2022</v>
      </c>
      <c r="F1842" s="30"/>
      <c r="G1842" s="29"/>
      <c r="H1842" s="29"/>
      <c r="I1842" s="11">
        <f t="shared" si="84"/>
        <v>0</v>
      </c>
      <c r="J1842" s="11">
        <f t="shared" si="85"/>
        <v>0</v>
      </c>
      <c r="K1842" s="11">
        <f t="shared" si="86"/>
        <v>0</v>
      </c>
    </row>
    <row r="1843" spans="1:11">
      <c r="A1843" s="14" t="s">
        <v>112</v>
      </c>
      <c r="B1843" s="14" t="s">
        <v>12</v>
      </c>
      <c r="C1843" s="14" t="s">
        <v>13</v>
      </c>
      <c r="D1843" s="22">
        <v>1415766</v>
      </c>
      <c r="E1843" s="1">
        <v>2023</v>
      </c>
      <c r="F1843" s="30"/>
      <c r="G1843" s="29"/>
      <c r="H1843" s="29"/>
      <c r="I1843" s="11">
        <f t="shared" si="84"/>
        <v>0</v>
      </c>
      <c r="J1843" s="11">
        <f t="shared" si="85"/>
        <v>0</v>
      </c>
      <c r="K1843" s="11">
        <f t="shared" si="86"/>
        <v>0</v>
      </c>
    </row>
    <row r="1844" spans="1:11">
      <c r="A1844" s="14" t="s">
        <v>112</v>
      </c>
      <c r="B1844" s="14" t="s">
        <v>12</v>
      </c>
      <c r="C1844" s="14" t="s">
        <v>13</v>
      </c>
      <c r="D1844" s="22">
        <v>1440421</v>
      </c>
      <c r="E1844" s="1">
        <v>2024</v>
      </c>
      <c r="F1844" s="30"/>
      <c r="G1844" s="29"/>
      <c r="H1844" s="29"/>
      <c r="I1844" s="11">
        <f t="shared" si="84"/>
        <v>0</v>
      </c>
      <c r="J1844" s="11">
        <f t="shared" si="85"/>
        <v>0</v>
      </c>
      <c r="K1844" s="11">
        <f t="shared" si="86"/>
        <v>0</v>
      </c>
    </row>
    <row r="1845" spans="1:11">
      <c r="A1845" s="16" t="s">
        <v>113</v>
      </c>
      <c r="B1845" s="14" t="s">
        <v>12</v>
      </c>
      <c r="C1845" s="14" t="s">
        <v>6</v>
      </c>
      <c r="D1845" s="22">
        <v>1874962</v>
      </c>
      <c r="E1845" s="1">
        <v>2006</v>
      </c>
      <c r="F1845" s="30"/>
      <c r="G1845" s="29"/>
      <c r="H1845" s="29"/>
      <c r="I1845" s="11">
        <f t="shared" si="84"/>
        <v>0</v>
      </c>
      <c r="J1845" s="11">
        <f t="shared" si="85"/>
        <v>0</v>
      </c>
      <c r="K1845" s="11">
        <f t="shared" si="86"/>
        <v>0</v>
      </c>
    </row>
    <row r="1846" spans="1:11">
      <c r="A1846" s="14" t="s">
        <v>113</v>
      </c>
      <c r="B1846" s="14" t="s">
        <v>12</v>
      </c>
      <c r="C1846" s="14" t="s">
        <v>6</v>
      </c>
      <c r="D1846" s="22">
        <v>1966897</v>
      </c>
      <c r="E1846" s="1">
        <v>2007</v>
      </c>
      <c r="F1846" s="30"/>
      <c r="G1846" s="29"/>
      <c r="H1846" s="29"/>
      <c r="I1846" s="11">
        <f t="shared" si="84"/>
        <v>0</v>
      </c>
      <c r="J1846" s="11">
        <f t="shared" si="85"/>
        <v>0</v>
      </c>
      <c r="K1846" s="11">
        <f t="shared" si="86"/>
        <v>0</v>
      </c>
    </row>
    <row r="1847" spans="1:11">
      <c r="A1847" s="14" t="s">
        <v>113</v>
      </c>
      <c r="B1847" s="14" t="s">
        <v>12</v>
      </c>
      <c r="C1847" s="14" t="s">
        <v>6</v>
      </c>
      <c r="D1847" s="22">
        <v>2048118</v>
      </c>
      <c r="E1847" s="1">
        <v>2008</v>
      </c>
      <c r="F1847" s="30"/>
      <c r="G1847" s="29"/>
      <c r="H1847" s="29"/>
      <c r="I1847" s="11">
        <f t="shared" si="84"/>
        <v>0</v>
      </c>
      <c r="J1847" s="11">
        <f t="shared" si="85"/>
        <v>0</v>
      </c>
      <c r="K1847" s="11">
        <f t="shared" si="86"/>
        <v>0</v>
      </c>
    </row>
    <row r="1848" spans="1:11">
      <c r="A1848" s="14" t="s">
        <v>113</v>
      </c>
      <c r="B1848" s="14" t="s">
        <v>12</v>
      </c>
      <c r="C1848" s="14" t="s">
        <v>6</v>
      </c>
      <c r="D1848" s="22">
        <v>2114835</v>
      </c>
      <c r="E1848" s="1">
        <v>2009</v>
      </c>
      <c r="F1848" s="30"/>
      <c r="G1848" s="29"/>
      <c r="H1848" s="29"/>
      <c r="I1848" s="11">
        <f t="shared" si="84"/>
        <v>0</v>
      </c>
      <c r="J1848" s="11">
        <f t="shared" si="85"/>
        <v>0</v>
      </c>
      <c r="K1848" s="11">
        <f t="shared" si="86"/>
        <v>0</v>
      </c>
    </row>
    <row r="1849" spans="1:11">
      <c r="A1849" s="14" t="s">
        <v>113</v>
      </c>
      <c r="B1849" s="14" t="s">
        <v>12</v>
      </c>
      <c r="C1849" s="14" t="s">
        <v>6</v>
      </c>
      <c r="D1849" s="22">
        <v>2177697</v>
      </c>
      <c r="E1849" s="1">
        <v>2010</v>
      </c>
      <c r="F1849" s="30"/>
      <c r="G1849" s="29"/>
      <c r="H1849" s="29"/>
      <c r="I1849" s="11">
        <f t="shared" si="84"/>
        <v>0</v>
      </c>
      <c r="J1849" s="11">
        <f t="shared" si="85"/>
        <v>0</v>
      </c>
      <c r="K1849" s="11">
        <f t="shared" si="86"/>
        <v>0</v>
      </c>
    </row>
    <row r="1850" spans="1:11">
      <c r="A1850" s="14" t="s">
        <v>113</v>
      </c>
      <c r="B1850" s="14" t="s">
        <v>12</v>
      </c>
      <c r="C1850" s="14" t="s">
        <v>6</v>
      </c>
      <c r="D1850" s="22">
        <v>2282473</v>
      </c>
      <c r="E1850" s="1">
        <v>2011</v>
      </c>
      <c r="F1850" s="30">
        <v>16</v>
      </c>
      <c r="G1850" s="29">
        <v>1</v>
      </c>
      <c r="H1850" s="29"/>
      <c r="I1850" s="11">
        <f t="shared" si="84"/>
        <v>7.0099405337982089E-3</v>
      </c>
      <c r="J1850" s="11">
        <f t="shared" si="85"/>
        <v>4.3812128336238805E-4</v>
      </c>
      <c r="K1850" s="11">
        <f t="shared" si="86"/>
        <v>0</v>
      </c>
    </row>
    <row r="1851" spans="1:11">
      <c r="A1851" s="14" t="s">
        <v>113</v>
      </c>
      <c r="B1851" s="14" t="s">
        <v>12</v>
      </c>
      <c r="C1851" s="14" t="s">
        <v>6</v>
      </c>
      <c r="D1851" s="22">
        <v>2378037</v>
      </c>
      <c r="E1851" s="1">
        <v>2012</v>
      </c>
      <c r="F1851" s="30">
        <v>30</v>
      </c>
      <c r="G1851" s="29">
        <v>2</v>
      </c>
      <c r="H1851" s="29"/>
      <c r="I1851" s="11">
        <f t="shared" si="84"/>
        <v>1.2615447110368763E-2</v>
      </c>
      <c r="J1851" s="11">
        <f t="shared" si="85"/>
        <v>8.4102980735791747E-4</v>
      </c>
      <c r="K1851" s="11">
        <f t="shared" si="86"/>
        <v>0</v>
      </c>
    </row>
    <row r="1852" spans="1:11">
      <c r="A1852" s="14" t="s">
        <v>113</v>
      </c>
      <c r="B1852" s="14" t="s">
        <v>12</v>
      </c>
      <c r="C1852" s="14" t="s">
        <v>6</v>
      </c>
      <c r="D1852" s="22">
        <v>2427623</v>
      </c>
      <c r="E1852" s="1">
        <v>2013</v>
      </c>
      <c r="F1852" s="30">
        <v>35</v>
      </c>
      <c r="G1852" s="29">
        <v>2</v>
      </c>
      <c r="H1852" s="29"/>
      <c r="I1852" s="11">
        <f t="shared" si="84"/>
        <v>1.4417395122718807E-2</v>
      </c>
      <c r="J1852" s="11">
        <f t="shared" si="85"/>
        <v>8.2385114986964622E-4</v>
      </c>
      <c r="K1852" s="11">
        <f t="shared" si="86"/>
        <v>0</v>
      </c>
    </row>
    <row r="1853" spans="1:11">
      <c r="A1853" s="14" t="s">
        <v>113</v>
      </c>
      <c r="B1853" s="14" t="s">
        <v>12</v>
      </c>
      <c r="C1853" s="14" t="s">
        <v>6</v>
      </c>
      <c r="D1853" s="22">
        <v>2479193</v>
      </c>
      <c r="E1853" s="1">
        <v>2014</v>
      </c>
      <c r="F1853" s="30">
        <v>39</v>
      </c>
      <c r="G1853" s="29">
        <v>0</v>
      </c>
      <c r="H1853" s="29"/>
      <c r="I1853" s="11">
        <f t="shared" si="84"/>
        <v>1.5730925345465236E-2</v>
      </c>
      <c r="J1853" s="11">
        <f t="shared" si="85"/>
        <v>0</v>
      </c>
      <c r="K1853" s="11">
        <f t="shared" si="86"/>
        <v>0</v>
      </c>
    </row>
    <row r="1854" spans="1:11">
      <c r="A1854" s="14" t="s">
        <v>113</v>
      </c>
      <c r="B1854" s="14" t="s">
        <v>12</v>
      </c>
      <c r="C1854" s="14" t="s">
        <v>6</v>
      </c>
      <c r="D1854" s="22">
        <v>2535474</v>
      </c>
      <c r="E1854" s="1">
        <v>2015</v>
      </c>
      <c r="F1854" s="30">
        <v>21</v>
      </c>
      <c r="G1854" s="29">
        <v>1</v>
      </c>
      <c r="H1854" s="29"/>
      <c r="I1854" s="11">
        <f t="shared" si="84"/>
        <v>8.2824749928415743E-3</v>
      </c>
      <c r="J1854" s="11">
        <f t="shared" si="85"/>
        <v>3.9440357108769405E-4</v>
      </c>
      <c r="K1854" s="11">
        <f t="shared" si="86"/>
        <v>0</v>
      </c>
    </row>
    <row r="1855" spans="1:11">
      <c r="A1855" s="14" t="s">
        <v>113</v>
      </c>
      <c r="B1855" s="14" t="s">
        <v>12</v>
      </c>
      <c r="C1855" s="14" t="s">
        <v>6</v>
      </c>
      <c r="D1855" s="22">
        <v>2594217</v>
      </c>
      <c r="E1855" s="1">
        <v>2016</v>
      </c>
      <c r="F1855" s="30">
        <v>31</v>
      </c>
      <c r="G1855" s="29">
        <v>0</v>
      </c>
      <c r="H1855" s="29"/>
      <c r="I1855" s="11">
        <f t="shared" si="84"/>
        <v>1.1949655714999941E-2</v>
      </c>
      <c r="J1855" s="11">
        <f t="shared" si="85"/>
        <v>0</v>
      </c>
      <c r="K1855" s="11">
        <f t="shared" si="86"/>
        <v>0</v>
      </c>
    </row>
    <row r="1856" spans="1:11">
      <c r="A1856" s="14" t="s">
        <v>113</v>
      </c>
      <c r="B1856" s="14" t="s">
        <v>12</v>
      </c>
      <c r="C1856" s="14" t="s">
        <v>6</v>
      </c>
      <c r="D1856" s="22">
        <v>2651323</v>
      </c>
      <c r="E1856" s="1">
        <v>2017</v>
      </c>
      <c r="F1856" s="30">
        <v>32</v>
      </c>
      <c r="G1856" s="29">
        <v>1</v>
      </c>
      <c r="H1856" s="29"/>
      <c r="I1856" s="11">
        <f t="shared" si="84"/>
        <v>1.2069446084087075E-2</v>
      </c>
      <c r="J1856" s="11">
        <f t="shared" si="85"/>
        <v>3.771701901277211E-4</v>
      </c>
      <c r="K1856" s="11">
        <f t="shared" si="86"/>
        <v>0</v>
      </c>
    </row>
    <row r="1857" spans="1:11">
      <c r="A1857" s="14" t="s">
        <v>113</v>
      </c>
      <c r="B1857" s="14" t="s">
        <v>12</v>
      </c>
      <c r="C1857" s="14" t="s">
        <v>6</v>
      </c>
      <c r="D1857" s="22">
        <v>2712005</v>
      </c>
      <c r="E1857" s="1">
        <v>2018</v>
      </c>
      <c r="F1857" s="30">
        <v>58</v>
      </c>
      <c r="G1857" s="29">
        <v>0</v>
      </c>
      <c r="H1857" s="29"/>
      <c r="I1857" s="11">
        <f t="shared" si="84"/>
        <v>2.1386391249278672E-2</v>
      </c>
      <c r="J1857" s="11">
        <f t="shared" si="85"/>
        <v>0</v>
      </c>
      <c r="K1857" s="11">
        <f t="shared" si="86"/>
        <v>0</v>
      </c>
    </row>
    <row r="1858" spans="1:11">
      <c r="A1858" s="14" t="s">
        <v>113</v>
      </c>
      <c r="B1858" s="14" t="s">
        <v>12</v>
      </c>
      <c r="C1858" s="14" t="s">
        <v>6</v>
      </c>
      <c r="D1858" s="22">
        <v>2777715</v>
      </c>
      <c r="E1858" s="1">
        <v>2019</v>
      </c>
      <c r="F1858" s="30">
        <v>55</v>
      </c>
      <c r="G1858" s="29">
        <v>1</v>
      </c>
      <c r="H1858" s="29"/>
      <c r="I1858" s="11">
        <f t="shared" ref="I1858:I1921" si="87">(F1858/D1858)*1000</f>
        <v>1.9800447490113275E-2</v>
      </c>
      <c r="J1858" s="11">
        <f t="shared" ref="J1858:J1921" si="88">(G1858/D1858)*1000</f>
        <v>3.6000813618387775E-4</v>
      </c>
      <c r="K1858" s="11">
        <f t="shared" ref="K1858:K1921" si="89">(H1858/D1858)*1000</f>
        <v>0</v>
      </c>
    </row>
    <row r="1859" spans="1:11">
      <c r="A1859" s="14" t="s">
        <v>113</v>
      </c>
      <c r="B1859" s="14" t="s">
        <v>12</v>
      </c>
      <c r="C1859" s="14" t="s">
        <v>6</v>
      </c>
      <c r="D1859" s="22">
        <v>2852900</v>
      </c>
      <c r="E1859" s="1">
        <v>2020</v>
      </c>
      <c r="F1859" s="30">
        <v>61</v>
      </c>
      <c r="G1859" s="29">
        <v>0</v>
      </c>
      <c r="H1859" s="29"/>
      <c r="I1859" s="11">
        <f t="shared" si="87"/>
        <v>2.1381751901573837E-2</v>
      </c>
      <c r="J1859" s="11">
        <f t="shared" si="88"/>
        <v>0</v>
      </c>
      <c r="K1859" s="11">
        <f t="shared" si="89"/>
        <v>0</v>
      </c>
    </row>
    <row r="1860" spans="1:11">
      <c r="A1860" s="14" t="s">
        <v>113</v>
      </c>
      <c r="B1860" s="14" t="s">
        <v>12</v>
      </c>
      <c r="C1860" s="14" t="s">
        <v>6</v>
      </c>
      <c r="D1860" s="22">
        <v>2935286</v>
      </c>
      <c r="E1860" s="1">
        <v>2021</v>
      </c>
      <c r="F1860" s="30">
        <v>124</v>
      </c>
      <c r="G1860" s="29">
        <v>1</v>
      </c>
      <c r="H1860" s="29"/>
      <c r="I1860" s="11">
        <f t="shared" si="87"/>
        <v>4.2244605806725483E-2</v>
      </c>
      <c r="J1860" s="11">
        <f t="shared" si="88"/>
        <v>3.406823048929474E-4</v>
      </c>
      <c r="K1860" s="11">
        <f t="shared" si="89"/>
        <v>0</v>
      </c>
    </row>
    <row r="1861" spans="1:11">
      <c r="A1861" s="14" t="s">
        <v>113</v>
      </c>
      <c r="B1861" s="14" t="s">
        <v>12</v>
      </c>
      <c r="C1861" s="14" t="s">
        <v>6</v>
      </c>
      <c r="D1861" s="22">
        <v>3023196</v>
      </c>
      <c r="E1861" s="1">
        <v>2022</v>
      </c>
      <c r="F1861" s="30">
        <v>73</v>
      </c>
      <c r="G1861" s="29">
        <v>2</v>
      </c>
      <c r="H1861" s="29"/>
      <c r="I1861" s="11">
        <f t="shared" si="87"/>
        <v>2.4146631577972449E-2</v>
      </c>
      <c r="J1861" s="11">
        <f t="shared" si="88"/>
        <v>6.6155155008143702E-4</v>
      </c>
      <c r="K1861" s="11">
        <f t="shared" si="89"/>
        <v>0</v>
      </c>
    </row>
    <row r="1862" spans="1:11">
      <c r="A1862" s="14" t="s">
        <v>113</v>
      </c>
      <c r="B1862" s="14" t="s">
        <v>12</v>
      </c>
      <c r="C1862" s="14" t="s">
        <v>6</v>
      </c>
      <c r="D1862" s="22">
        <v>3115959</v>
      </c>
      <c r="E1862" s="1">
        <v>2023</v>
      </c>
      <c r="F1862" s="30">
        <v>94</v>
      </c>
      <c r="G1862" s="29">
        <v>1</v>
      </c>
      <c r="H1862" s="29"/>
      <c r="I1862" s="11">
        <f t="shared" si="87"/>
        <v>3.0167277554037135E-2</v>
      </c>
      <c r="J1862" s="11">
        <f t="shared" si="88"/>
        <v>3.2092848461741635E-4</v>
      </c>
      <c r="K1862" s="11">
        <f t="shared" si="89"/>
        <v>0</v>
      </c>
    </row>
    <row r="1863" spans="1:11">
      <c r="A1863" s="14" t="s">
        <v>113</v>
      </c>
      <c r="B1863" s="14" t="s">
        <v>12</v>
      </c>
      <c r="C1863" s="14" t="s">
        <v>6</v>
      </c>
      <c r="D1863" s="22">
        <v>3208590</v>
      </c>
      <c r="E1863" s="1">
        <v>2024</v>
      </c>
      <c r="F1863" s="30">
        <v>167</v>
      </c>
      <c r="G1863" s="29">
        <v>1</v>
      </c>
      <c r="H1863" s="29"/>
      <c r="I1863" s="11">
        <f t="shared" si="87"/>
        <v>5.2047784229209713E-2</v>
      </c>
      <c r="J1863" s="11">
        <f t="shared" si="88"/>
        <v>3.1166337861802224E-4</v>
      </c>
      <c r="K1863" s="11">
        <f t="shared" si="89"/>
        <v>0</v>
      </c>
    </row>
    <row r="1864" spans="1:11">
      <c r="A1864" s="16" t="s">
        <v>114</v>
      </c>
      <c r="B1864" s="14" t="s">
        <v>8</v>
      </c>
      <c r="C1864" s="14" t="s">
        <v>16</v>
      </c>
      <c r="D1864" s="22">
        <v>24865</v>
      </c>
      <c r="E1864" s="1">
        <v>2006</v>
      </c>
      <c r="F1864" s="30"/>
      <c r="G1864" s="29"/>
      <c r="H1864" s="29"/>
      <c r="I1864" s="11">
        <f t="shared" si="87"/>
        <v>0</v>
      </c>
      <c r="J1864" s="11">
        <f t="shared" si="88"/>
        <v>0</v>
      </c>
      <c r="K1864" s="11">
        <f t="shared" si="89"/>
        <v>0</v>
      </c>
    </row>
    <row r="1865" spans="1:11">
      <c r="A1865" s="14" t="s">
        <v>114</v>
      </c>
      <c r="B1865" s="14" t="s">
        <v>8</v>
      </c>
      <c r="C1865" s="14" t="s">
        <v>16</v>
      </c>
      <c r="D1865" s="22">
        <v>24984</v>
      </c>
      <c r="E1865" s="1">
        <v>2007</v>
      </c>
      <c r="F1865" s="30"/>
      <c r="G1865" s="29"/>
      <c r="H1865" s="29"/>
      <c r="I1865" s="11">
        <f t="shared" si="87"/>
        <v>0</v>
      </c>
      <c r="J1865" s="11">
        <f t="shared" si="88"/>
        <v>0</v>
      </c>
      <c r="K1865" s="11">
        <f t="shared" si="89"/>
        <v>0</v>
      </c>
    </row>
    <row r="1866" spans="1:11">
      <c r="A1866" s="14" t="s">
        <v>114</v>
      </c>
      <c r="B1866" s="14" t="s">
        <v>8</v>
      </c>
      <c r="C1866" s="14" t="s">
        <v>16</v>
      </c>
      <c r="D1866" s="22">
        <v>25059</v>
      </c>
      <c r="E1866" s="1">
        <v>2008</v>
      </c>
      <c r="F1866" s="30"/>
      <c r="G1866" s="29"/>
      <c r="H1866" s="29"/>
      <c r="I1866" s="11">
        <f t="shared" si="87"/>
        <v>0</v>
      </c>
      <c r="J1866" s="11">
        <f t="shared" si="88"/>
        <v>0</v>
      </c>
      <c r="K1866" s="11">
        <f t="shared" si="89"/>
        <v>0</v>
      </c>
    </row>
    <row r="1867" spans="1:11">
      <c r="A1867" s="14" t="s">
        <v>114</v>
      </c>
      <c r="B1867" s="14" t="s">
        <v>8</v>
      </c>
      <c r="C1867" s="14" t="s">
        <v>16</v>
      </c>
      <c r="D1867" s="22">
        <v>25125</v>
      </c>
      <c r="E1867" s="1">
        <v>2009</v>
      </c>
      <c r="F1867" s="30"/>
      <c r="G1867" s="29"/>
      <c r="H1867" s="29"/>
      <c r="I1867" s="11">
        <f t="shared" si="87"/>
        <v>0</v>
      </c>
      <c r="J1867" s="11">
        <f t="shared" si="88"/>
        <v>0</v>
      </c>
      <c r="K1867" s="11">
        <f t="shared" si="89"/>
        <v>0</v>
      </c>
    </row>
    <row r="1868" spans="1:11">
      <c r="A1868" s="14" t="s">
        <v>114</v>
      </c>
      <c r="B1868" s="14" t="s">
        <v>8</v>
      </c>
      <c r="C1868" s="14" t="s">
        <v>16</v>
      </c>
      <c r="D1868" s="22">
        <v>25237</v>
      </c>
      <c r="E1868" s="1">
        <v>2010</v>
      </c>
      <c r="F1868" s="30"/>
      <c r="G1868" s="29"/>
      <c r="H1868" s="29"/>
      <c r="I1868" s="11">
        <f t="shared" si="87"/>
        <v>0</v>
      </c>
      <c r="J1868" s="11">
        <f t="shared" si="88"/>
        <v>0</v>
      </c>
      <c r="K1868" s="11">
        <f t="shared" si="89"/>
        <v>0</v>
      </c>
    </row>
    <row r="1869" spans="1:11">
      <c r="A1869" s="14" t="s">
        <v>114</v>
      </c>
      <c r="B1869" s="14" t="s">
        <v>8</v>
      </c>
      <c r="C1869" s="14" t="s">
        <v>16</v>
      </c>
      <c r="D1869" s="22">
        <v>25381</v>
      </c>
      <c r="E1869" s="1">
        <v>2011</v>
      </c>
      <c r="F1869" s="30"/>
      <c r="G1869" s="29"/>
      <c r="H1869" s="29"/>
      <c r="I1869" s="11">
        <f t="shared" si="87"/>
        <v>0</v>
      </c>
      <c r="J1869" s="11">
        <f t="shared" si="88"/>
        <v>0</v>
      </c>
      <c r="K1869" s="11">
        <f t="shared" si="89"/>
        <v>0</v>
      </c>
    </row>
    <row r="1870" spans="1:11">
      <c r="A1870" s="14" t="s">
        <v>114</v>
      </c>
      <c r="B1870" s="14" t="s">
        <v>8</v>
      </c>
      <c r="C1870" s="14" t="s">
        <v>16</v>
      </c>
      <c r="D1870" s="22">
        <v>25529</v>
      </c>
      <c r="E1870" s="1">
        <v>2012</v>
      </c>
      <c r="F1870" s="30"/>
      <c r="G1870" s="29"/>
      <c r="H1870" s="29"/>
      <c r="I1870" s="11">
        <f t="shared" si="87"/>
        <v>0</v>
      </c>
      <c r="J1870" s="11">
        <f t="shared" si="88"/>
        <v>0</v>
      </c>
      <c r="K1870" s="11">
        <f t="shared" si="89"/>
        <v>0</v>
      </c>
    </row>
    <row r="1871" spans="1:11">
      <c r="A1871" s="14" t="s">
        <v>114</v>
      </c>
      <c r="B1871" s="14" t="s">
        <v>8</v>
      </c>
      <c r="C1871" s="14" t="s">
        <v>16</v>
      </c>
      <c r="D1871" s="22">
        <v>25646</v>
      </c>
      <c r="E1871" s="1">
        <v>2013</v>
      </c>
      <c r="F1871" s="30"/>
      <c r="G1871" s="29"/>
      <c r="H1871" s="29"/>
      <c r="I1871" s="11">
        <f t="shared" si="87"/>
        <v>0</v>
      </c>
      <c r="J1871" s="11">
        <f t="shared" si="88"/>
        <v>0</v>
      </c>
      <c r="K1871" s="11">
        <f t="shared" si="89"/>
        <v>0</v>
      </c>
    </row>
    <row r="1872" spans="1:11">
      <c r="A1872" s="14" t="s">
        <v>114</v>
      </c>
      <c r="B1872" s="14" t="s">
        <v>8</v>
      </c>
      <c r="C1872" s="14" t="s">
        <v>16</v>
      </c>
      <c r="D1872" s="22">
        <v>25693</v>
      </c>
      <c r="E1872" s="1">
        <v>2014</v>
      </c>
      <c r="F1872" s="30"/>
      <c r="G1872" s="29"/>
      <c r="H1872" s="29"/>
      <c r="I1872" s="11">
        <f t="shared" si="87"/>
        <v>0</v>
      </c>
      <c r="J1872" s="11">
        <f t="shared" si="88"/>
        <v>0</v>
      </c>
      <c r="K1872" s="11">
        <f t="shared" si="89"/>
        <v>0</v>
      </c>
    </row>
    <row r="1873" spans="1:11">
      <c r="A1873" s="14" t="s">
        <v>114</v>
      </c>
      <c r="B1873" s="14" t="s">
        <v>8</v>
      </c>
      <c r="C1873" s="14" t="s">
        <v>16</v>
      </c>
      <c r="D1873" s="22">
        <v>25744</v>
      </c>
      <c r="E1873" s="1">
        <v>2015</v>
      </c>
      <c r="F1873" s="30"/>
      <c r="G1873" s="29"/>
      <c r="H1873" s="29"/>
      <c r="I1873" s="11">
        <f t="shared" si="87"/>
        <v>0</v>
      </c>
      <c r="J1873" s="11">
        <f t="shared" si="88"/>
        <v>0</v>
      </c>
      <c r="K1873" s="11">
        <f t="shared" si="89"/>
        <v>0</v>
      </c>
    </row>
    <row r="1874" spans="1:11">
      <c r="A1874" s="14" t="s">
        <v>114</v>
      </c>
      <c r="B1874" s="14" t="s">
        <v>8</v>
      </c>
      <c r="C1874" s="14" t="s">
        <v>16</v>
      </c>
      <c r="D1874" s="22">
        <v>25756</v>
      </c>
      <c r="E1874" s="1">
        <v>2016</v>
      </c>
      <c r="F1874" s="30"/>
      <c r="G1874" s="29"/>
      <c r="H1874" s="29"/>
      <c r="I1874" s="11">
        <f t="shared" si="87"/>
        <v>0</v>
      </c>
      <c r="J1874" s="11">
        <f t="shared" si="88"/>
        <v>0</v>
      </c>
      <c r="K1874" s="11">
        <f t="shared" si="89"/>
        <v>0</v>
      </c>
    </row>
    <row r="1875" spans="1:11">
      <c r="A1875" s="14" t="s">
        <v>114</v>
      </c>
      <c r="B1875" s="14" t="s">
        <v>8</v>
      </c>
      <c r="C1875" s="14" t="s">
        <v>16</v>
      </c>
      <c r="D1875" s="22">
        <v>25771</v>
      </c>
      <c r="E1875" s="1">
        <v>2017</v>
      </c>
      <c r="F1875" s="30"/>
      <c r="G1875" s="29"/>
      <c r="H1875" s="29"/>
      <c r="I1875" s="11">
        <f t="shared" si="87"/>
        <v>0</v>
      </c>
      <c r="J1875" s="11">
        <f t="shared" si="88"/>
        <v>0</v>
      </c>
      <c r="K1875" s="11">
        <f t="shared" si="89"/>
        <v>0</v>
      </c>
    </row>
    <row r="1876" spans="1:11">
      <c r="A1876" s="14" t="s">
        <v>114</v>
      </c>
      <c r="B1876" s="14" t="s">
        <v>8</v>
      </c>
      <c r="C1876" s="14" t="s">
        <v>16</v>
      </c>
      <c r="D1876" s="22">
        <v>25807</v>
      </c>
      <c r="E1876" s="1">
        <v>2018</v>
      </c>
      <c r="F1876" s="30"/>
      <c r="G1876" s="29"/>
      <c r="H1876" s="29"/>
      <c r="I1876" s="11">
        <f t="shared" si="87"/>
        <v>0</v>
      </c>
      <c r="J1876" s="11">
        <f t="shared" si="88"/>
        <v>0</v>
      </c>
      <c r="K1876" s="11">
        <f t="shared" si="89"/>
        <v>0</v>
      </c>
    </row>
    <row r="1877" spans="1:11">
      <c r="A1877" s="14" t="s">
        <v>114</v>
      </c>
      <c r="B1877" s="14" t="s">
        <v>8</v>
      </c>
      <c r="C1877" s="14" t="s">
        <v>16</v>
      </c>
      <c r="D1877" s="22">
        <v>25865</v>
      </c>
      <c r="E1877" s="1">
        <v>2019</v>
      </c>
      <c r="F1877" s="30">
        <v>313</v>
      </c>
      <c r="G1877" s="29"/>
      <c r="H1877" s="29"/>
      <c r="I1877" s="11">
        <f t="shared" si="87"/>
        <v>12.101295186545526</v>
      </c>
      <c r="J1877" s="11">
        <f t="shared" si="88"/>
        <v>0</v>
      </c>
      <c r="K1877" s="11">
        <f t="shared" si="89"/>
        <v>0</v>
      </c>
    </row>
    <row r="1878" spans="1:11">
      <c r="A1878" s="14" t="s">
        <v>114</v>
      </c>
      <c r="B1878" s="14" t="s">
        <v>8</v>
      </c>
      <c r="C1878" s="14" t="s">
        <v>16</v>
      </c>
      <c r="D1878" s="22">
        <v>25974</v>
      </c>
      <c r="E1878" s="1">
        <v>2020</v>
      </c>
      <c r="F1878" s="30">
        <v>486</v>
      </c>
      <c r="G1878" s="29">
        <v>412</v>
      </c>
      <c r="H1878" s="29">
        <v>5708</v>
      </c>
      <c r="I1878" s="11">
        <f t="shared" si="87"/>
        <v>18.711018711018713</v>
      </c>
      <c r="J1878" s="11">
        <f t="shared" si="88"/>
        <v>15.862015862015861</v>
      </c>
      <c r="K1878" s="11">
        <f t="shared" si="89"/>
        <v>219.75821975821978</v>
      </c>
    </row>
    <row r="1879" spans="1:11">
      <c r="A1879" s="14" t="s">
        <v>114</v>
      </c>
      <c r="B1879" s="14" t="s">
        <v>8</v>
      </c>
      <c r="C1879" s="14" t="s">
        <v>16</v>
      </c>
      <c r="D1879" s="22">
        <v>26027</v>
      </c>
      <c r="E1879" s="1">
        <v>2021</v>
      </c>
      <c r="F1879" s="30">
        <v>536</v>
      </c>
      <c r="G1879" s="29">
        <v>426</v>
      </c>
      <c r="H1879" s="29">
        <v>5800</v>
      </c>
      <c r="I1879" s="11">
        <f t="shared" si="87"/>
        <v>20.593998539977715</v>
      </c>
      <c r="J1879" s="11">
        <f t="shared" si="88"/>
        <v>16.367618242594229</v>
      </c>
      <c r="K1879" s="11">
        <f t="shared" si="89"/>
        <v>222.8455065893111</v>
      </c>
    </row>
    <row r="1880" spans="1:11">
      <c r="A1880" s="14" t="s">
        <v>114</v>
      </c>
      <c r="B1880" s="14" t="s">
        <v>8</v>
      </c>
      <c r="C1880" s="14" t="s">
        <v>16</v>
      </c>
      <c r="D1880" s="22">
        <v>26052</v>
      </c>
      <c r="E1880" s="1">
        <v>2022</v>
      </c>
      <c r="F1880" s="30">
        <v>518</v>
      </c>
      <c r="G1880" s="29">
        <v>289</v>
      </c>
      <c r="H1880" s="29">
        <v>6029</v>
      </c>
      <c r="I1880" s="11">
        <f t="shared" si="87"/>
        <v>19.88331030247198</v>
      </c>
      <c r="J1880" s="11">
        <f t="shared" si="88"/>
        <v>11.093198218946721</v>
      </c>
      <c r="K1880" s="11">
        <f t="shared" si="89"/>
        <v>231.4217718409335</v>
      </c>
    </row>
    <row r="1881" spans="1:11">
      <c r="A1881" s="14" t="s">
        <v>114</v>
      </c>
      <c r="B1881" s="14" t="s">
        <v>8</v>
      </c>
      <c r="C1881" s="14" t="s">
        <v>16</v>
      </c>
      <c r="D1881" s="22">
        <v>26098</v>
      </c>
      <c r="E1881" s="1">
        <v>2023</v>
      </c>
      <c r="F1881" s="30">
        <v>425</v>
      </c>
      <c r="G1881" s="29">
        <v>348</v>
      </c>
      <c r="H1881" s="29">
        <v>6106</v>
      </c>
      <c r="I1881" s="11">
        <f t="shared" si="87"/>
        <v>16.284772779523333</v>
      </c>
      <c r="J1881" s="11">
        <f t="shared" si="88"/>
        <v>13.33435512299793</v>
      </c>
      <c r="K1881" s="11">
        <f t="shared" si="89"/>
        <v>233.96428845122233</v>
      </c>
    </row>
    <row r="1882" spans="1:11">
      <c r="A1882" s="14" t="s">
        <v>114</v>
      </c>
      <c r="B1882" s="14" t="s">
        <v>8</v>
      </c>
      <c r="C1882" s="14" t="s">
        <v>16</v>
      </c>
      <c r="D1882" s="22">
        <v>26133</v>
      </c>
      <c r="E1882" s="1">
        <v>2024</v>
      </c>
      <c r="F1882" s="30">
        <v>407</v>
      </c>
      <c r="G1882" s="29">
        <v>327</v>
      </c>
      <c r="H1882" s="29">
        <v>6186</v>
      </c>
      <c r="I1882" s="11">
        <f t="shared" si="87"/>
        <v>15.574178242069415</v>
      </c>
      <c r="J1882" s="11">
        <f t="shared" si="88"/>
        <v>12.512914705544713</v>
      </c>
      <c r="K1882" s="11">
        <f t="shared" si="89"/>
        <v>236.71220296177248</v>
      </c>
    </row>
    <row r="1883" spans="1:11">
      <c r="A1883" s="16" t="s">
        <v>115</v>
      </c>
      <c r="B1883" s="14" t="s">
        <v>8</v>
      </c>
      <c r="C1883" s="14" t="s">
        <v>16</v>
      </c>
      <c r="D1883" s="22">
        <v>2198644</v>
      </c>
      <c r="E1883" s="1">
        <v>2006</v>
      </c>
      <c r="F1883" s="30">
        <v>5307</v>
      </c>
      <c r="G1883" s="29">
        <v>1029</v>
      </c>
      <c r="H1883" s="29">
        <v>61568</v>
      </c>
      <c r="I1883" s="11">
        <f t="shared" si="87"/>
        <v>2.413760481460391</v>
      </c>
      <c r="J1883" s="11">
        <f t="shared" si="88"/>
        <v>0.46801574061103118</v>
      </c>
      <c r="K1883" s="11">
        <f t="shared" si="89"/>
        <v>28.002714400330383</v>
      </c>
    </row>
    <row r="1884" spans="1:11">
      <c r="A1884" s="14" t="s">
        <v>115</v>
      </c>
      <c r="B1884" s="14" t="s">
        <v>8</v>
      </c>
      <c r="C1884" s="14" t="s">
        <v>16</v>
      </c>
      <c r="D1884" s="22">
        <v>2178605</v>
      </c>
      <c r="E1884" s="1">
        <v>2007</v>
      </c>
      <c r="F1884" s="30">
        <v>6578</v>
      </c>
      <c r="G1884" s="29">
        <v>1051</v>
      </c>
      <c r="H1884" s="29">
        <v>67095</v>
      </c>
      <c r="I1884" s="11">
        <f t="shared" si="87"/>
        <v>3.0193633081719726</v>
      </c>
      <c r="J1884" s="11">
        <f t="shared" si="88"/>
        <v>0.48241879551364286</v>
      </c>
      <c r="K1884" s="11">
        <f t="shared" si="89"/>
        <v>30.797230337762009</v>
      </c>
    </row>
    <row r="1885" spans="1:11">
      <c r="A1885" s="14" t="s">
        <v>115</v>
      </c>
      <c r="B1885" s="14" t="s">
        <v>8</v>
      </c>
      <c r="C1885" s="14" t="s">
        <v>16</v>
      </c>
      <c r="D1885" s="22">
        <v>2161614</v>
      </c>
      <c r="E1885" s="1">
        <v>2008</v>
      </c>
      <c r="F1885" s="30">
        <v>5432</v>
      </c>
      <c r="G1885" s="29">
        <v>922</v>
      </c>
      <c r="H1885" s="29">
        <v>72619</v>
      </c>
      <c r="I1885" s="11">
        <f t="shared" si="87"/>
        <v>2.5129370923763448</v>
      </c>
      <c r="J1885" s="11">
        <f t="shared" si="88"/>
        <v>0.42653313681351063</v>
      </c>
      <c r="K1885" s="11">
        <f t="shared" si="89"/>
        <v>33.594804622842005</v>
      </c>
    </row>
    <row r="1886" spans="1:11">
      <c r="A1886" s="14" t="s">
        <v>115</v>
      </c>
      <c r="B1886" s="14" t="s">
        <v>8</v>
      </c>
      <c r="C1886" s="14" t="s">
        <v>16</v>
      </c>
      <c r="D1886" s="22">
        <v>2140525</v>
      </c>
      <c r="E1886" s="1">
        <v>2009</v>
      </c>
      <c r="F1886" s="30">
        <v>5399</v>
      </c>
      <c r="G1886" s="29">
        <v>1007</v>
      </c>
      <c r="H1886" s="29">
        <v>77042</v>
      </c>
      <c r="I1886" s="11">
        <f t="shared" si="87"/>
        <v>2.5222784130061551</v>
      </c>
      <c r="J1886" s="11">
        <f t="shared" si="88"/>
        <v>0.4704453346725686</v>
      </c>
      <c r="K1886" s="11">
        <f t="shared" si="89"/>
        <v>35.992104740659421</v>
      </c>
    </row>
    <row r="1887" spans="1:11">
      <c r="A1887" s="14" t="s">
        <v>115</v>
      </c>
      <c r="B1887" s="14" t="s">
        <v>8</v>
      </c>
      <c r="C1887" s="14" t="s">
        <v>16</v>
      </c>
      <c r="D1887" s="22">
        <v>2089675</v>
      </c>
      <c r="E1887" s="1">
        <v>2010</v>
      </c>
      <c r="F1887" s="30">
        <v>6522</v>
      </c>
      <c r="G1887" s="29">
        <v>921</v>
      </c>
      <c r="H1887" s="29">
        <v>86239</v>
      </c>
      <c r="I1887" s="11">
        <f t="shared" si="87"/>
        <v>3.1210594948975321</v>
      </c>
      <c r="J1887" s="11">
        <f t="shared" si="88"/>
        <v>0.44073839233373613</v>
      </c>
      <c r="K1887" s="11">
        <f t="shared" si="89"/>
        <v>41.269096869130372</v>
      </c>
    </row>
    <row r="1888" spans="1:11">
      <c r="A1888" s="14" t="s">
        <v>115</v>
      </c>
      <c r="B1888" s="14" t="s">
        <v>8</v>
      </c>
      <c r="C1888" s="14" t="s">
        <v>16</v>
      </c>
      <c r="D1888" s="22">
        <v>2034220</v>
      </c>
      <c r="E1888" s="1">
        <v>2011</v>
      </c>
      <c r="F1888" s="30">
        <v>7799</v>
      </c>
      <c r="G1888" s="29">
        <v>1194</v>
      </c>
      <c r="H1888" s="29">
        <v>92842</v>
      </c>
      <c r="I1888" s="11">
        <f t="shared" si="87"/>
        <v>3.8339019378434975</v>
      </c>
      <c r="J1888" s="11">
        <f t="shared" si="88"/>
        <v>0.58695716294206135</v>
      </c>
      <c r="K1888" s="11">
        <f t="shared" si="89"/>
        <v>45.640097924511601</v>
      </c>
    </row>
    <row r="1889" spans="1:11">
      <c r="A1889" s="14" t="s">
        <v>115</v>
      </c>
      <c r="B1889" s="14" t="s">
        <v>8</v>
      </c>
      <c r="C1889" s="14" t="s">
        <v>16</v>
      </c>
      <c r="D1889" s="22">
        <v>2005251</v>
      </c>
      <c r="E1889" s="1">
        <v>2012</v>
      </c>
      <c r="F1889" s="30">
        <v>10976</v>
      </c>
      <c r="G1889" s="29">
        <v>1562</v>
      </c>
      <c r="H1889" s="29">
        <v>102270</v>
      </c>
      <c r="I1889" s="11">
        <f t="shared" si="87"/>
        <v>5.4736289870943837</v>
      </c>
      <c r="J1889" s="11">
        <f t="shared" si="88"/>
        <v>0.77895485403074227</v>
      </c>
      <c r="K1889" s="11">
        <f t="shared" si="89"/>
        <v>51.001096620822025</v>
      </c>
    </row>
    <row r="1890" spans="1:11">
      <c r="A1890" s="14" t="s">
        <v>115</v>
      </c>
      <c r="B1890" s="14" t="s">
        <v>8</v>
      </c>
      <c r="C1890" s="14" t="s">
        <v>16</v>
      </c>
      <c r="D1890" s="22">
        <v>1983849</v>
      </c>
      <c r="E1890" s="1">
        <v>2013</v>
      </c>
      <c r="F1890" s="30">
        <v>8057</v>
      </c>
      <c r="G1890" s="29">
        <v>1642</v>
      </c>
      <c r="H1890" s="29">
        <v>108677</v>
      </c>
      <c r="I1890" s="11">
        <f t="shared" si="87"/>
        <v>4.0612970039554419</v>
      </c>
      <c r="J1890" s="11">
        <f t="shared" si="88"/>
        <v>0.82768396183378878</v>
      </c>
      <c r="K1890" s="11">
        <f t="shared" si="89"/>
        <v>54.78088302083475</v>
      </c>
    </row>
    <row r="1891" spans="1:11">
      <c r="A1891" s="14" t="s">
        <v>115</v>
      </c>
      <c r="B1891" s="14" t="s">
        <v>8</v>
      </c>
      <c r="C1891" s="14" t="s">
        <v>16</v>
      </c>
      <c r="D1891" s="22">
        <v>1962423</v>
      </c>
      <c r="E1891" s="1">
        <v>2014</v>
      </c>
      <c r="F1891" s="30">
        <v>8481</v>
      </c>
      <c r="G1891" s="29">
        <v>1784</v>
      </c>
      <c r="H1891" s="29">
        <v>115366</v>
      </c>
      <c r="I1891" s="11">
        <f t="shared" si="87"/>
        <v>4.3216982271406312</v>
      </c>
      <c r="J1891" s="11">
        <f t="shared" si="88"/>
        <v>0.90908025435902451</v>
      </c>
      <c r="K1891" s="11">
        <f t="shared" si="89"/>
        <v>58.787529497972663</v>
      </c>
    </row>
    <row r="1892" spans="1:11">
      <c r="A1892" s="14" t="s">
        <v>115</v>
      </c>
      <c r="B1892" s="14" t="s">
        <v>8</v>
      </c>
      <c r="C1892" s="14" t="s">
        <v>16</v>
      </c>
      <c r="D1892" s="22">
        <v>1936068</v>
      </c>
      <c r="E1892" s="1">
        <v>2015</v>
      </c>
      <c r="F1892" s="30">
        <v>6184</v>
      </c>
      <c r="G1892" s="29">
        <v>2517</v>
      </c>
      <c r="H1892" s="29">
        <v>119961</v>
      </c>
      <c r="I1892" s="11">
        <f t="shared" si="87"/>
        <v>3.1941026864758881</v>
      </c>
      <c r="J1892" s="11">
        <f t="shared" si="88"/>
        <v>1.3000576426034622</v>
      </c>
      <c r="K1892" s="11">
        <f t="shared" si="89"/>
        <v>61.961150124892306</v>
      </c>
    </row>
    <row r="1893" spans="1:11">
      <c r="A1893" s="14" t="s">
        <v>115</v>
      </c>
      <c r="B1893" s="14" t="s">
        <v>8</v>
      </c>
      <c r="C1893" s="14" t="s">
        <v>16</v>
      </c>
      <c r="D1893" s="22">
        <v>1901397</v>
      </c>
      <c r="E1893" s="1">
        <v>2016</v>
      </c>
      <c r="F1893" s="30">
        <v>6352</v>
      </c>
      <c r="G1893" s="29">
        <v>6033</v>
      </c>
      <c r="H1893" s="29">
        <v>120278</v>
      </c>
      <c r="I1893" s="11">
        <f t="shared" si="87"/>
        <v>3.3407015999288947</v>
      </c>
      <c r="J1893" s="11">
        <f t="shared" si="88"/>
        <v>3.1729302192019868</v>
      </c>
      <c r="K1893" s="11">
        <f t="shared" si="89"/>
        <v>63.257699470441992</v>
      </c>
    </row>
    <row r="1894" spans="1:11">
      <c r="A1894" s="14" t="s">
        <v>115</v>
      </c>
      <c r="B1894" s="14" t="s">
        <v>8</v>
      </c>
      <c r="C1894" s="14" t="s">
        <v>16</v>
      </c>
      <c r="D1894" s="22">
        <v>1864396</v>
      </c>
      <c r="E1894" s="1">
        <v>2017</v>
      </c>
      <c r="F1894" s="30">
        <v>6578</v>
      </c>
      <c r="G1894" s="29">
        <v>2701</v>
      </c>
      <c r="H1894" s="29">
        <v>124627</v>
      </c>
      <c r="I1894" s="11">
        <f t="shared" si="87"/>
        <v>3.5282203995288555</v>
      </c>
      <c r="J1894" s="11">
        <f t="shared" si="88"/>
        <v>1.4487265580917359</v>
      </c>
      <c r="K1894" s="11">
        <f t="shared" si="89"/>
        <v>66.845777399222058</v>
      </c>
    </row>
    <row r="1895" spans="1:11">
      <c r="A1895" s="14" t="s">
        <v>115</v>
      </c>
      <c r="B1895" s="14" t="s">
        <v>8</v>
      </c>
      <c r="C1895" s="14" t="s">
        <v>16</v>
      </c>
      <c r="D1895" s="22">
        <v>1838746</v>
      </c>
      <c r="E1895" s="1">
        <v>2018</v>
      </c>
      <c r="F1895" s="30">
        <v>6072</v>
      </c>
      <c r="G1895" s="29">
        <v>2580</v>
      </c>
      <c r="H1895" s="29">
        <v>128124</v>
      </c>
      <c r="I1895" s="11">
        <f t="shared" si="87"/>
        <v>3.302250555541657</v>
      </c>
      <c r="J1895" s="11">
        <f t="shared" si="88"/>
        <v>1.4031301767617712</v>
      </c>
      <c r="K1895" s="11">
        <f t="shared" si="89"/>
        <v>69.680097196676442</v>
      </c>
    </row>
    <row r="1896" spans="1:11">
      <c r="A1896" s="14" t="s">
        <v>115</v>
      </c>
      <c r="B1896" s="14" t="s">
        <v>8</v>
      </c>
      <c r="C1896" s="14" t="s">
        <v>16</v>
      </c>
      <c r="D1896" s="22">
        <v>1828127</v>
      </c>
      <c r="E1896" s="1">
        <v>2019</v>
      </c>
      <c r="F1896" s="30">
        <v>5909</v>
      </c>
      <c r="G1896" s="29">
        <v>2393</v>
      </c>
      <c r="H1896" s="29">
        <v>131869</v>
      </c>
      <c r="I1896" s="11">
        <f t="shared" si="87"/>
        <v>3.2322699681149065</v>
      </c>
      <c r="J1896" s="11">
        <f t="shared" si="88"/>
        <v>1.3089900209339942</v>
      </c>
      <c r="K1896" s="11">
        <f t="shared" si="89"/>
        <v>72.133391170307092</v>
      </c>
    </row>
    <row r="1897" spans="1:11">
      <c r="A1897" s="14" t="s">
        <v>115</v>
      </c>
      <c r="B1897" s="14" t="s">
        <v>8</v>
      </c>
      <c r="C1897" s="14" t="s">
        <v>16</v>
      </c>
      <c r="D1897" s="22">
        <v>1825346</v>
      </c>
      <c r="E1897" s="1">
        <v>2020</v>
      </c>
      <c r="F1897" s="30">
        <v>5305</v>
      </c>
      <c r="G1897" s="29">
        <v>1875</v>
      </c>
      <c r="H1897" s="29">
        <v>135295</v>
      </c>
      <c r="I1897" s="11">
        <f t="shared" si="87"/>
        <v>2.9062983127582389</v>
      </c>
      <c r="J1897" s="11">
        <f t="shared" si="88"/>
        <v>1.0272025139343446</v>
      </c>
      <c r="K1897" s="11">
        <f t="shared" si="89"/>
        <v>74.120194198798472</v>
      </c>
    </row>
    <row r="1898" spans="1:11">
      <c r="A1898" s="14" t="s">
        <v>115</v>
      </c>
      <c r="B1898" s="14" t="s">
        <v>8</v>
      </c>
      <c r="C1898" s="14" t="s">
        <v>16</v>
      </c>
      <c r="D1898" s="22">
        <v>1823846</v>
      </c>
      <c r="E1898" s="1">
        <v>2021</v>
      </c>
      <c r="F1898" s="30">
        <v>5875</v>
      </c>
      <c r="G1898" s="29">
        <v>6705</v>
      </c>
      <c r="H1898" s="29">
        <v>134666</v>
      </c>
      <c r="I1898" s="11">
        <f t="shared" si="87"/>
        <v>3.2212149490691648</v>
      </c>
      <c r="J1898" s="11">
        <f t="shared" si="88"/>
        <v>3.676297231235532</v>
      </c>
      <c r="K1898" s="11">
        <f t="shared" si="89"/>
        <v>73.836277843633724</v>
      </c>
    </row>
    <row r="1899" spans="1:11">
      <c r="A1899" s="14" t="s">
        <v>115</v>
      </c>
      <c r="B1899" s="14" t="s">
        <v>8</v>
      </c>
      <c r="C1899" s="14" t="s">
        <v>16</v>
      </c>
      <c r="D1899" s="22">
        <v>1843121</v>
      </c>
      <c r="E1899" s="1">
        <v>2022</v>
      </c>
      <c r="F1899" s="30">
        <v>5334</v>
      </c>
      <c r="G1899" s="29">
        <v>14100</v>
      </c>
      <c r="H1899" s="29">
        <v>125877</v>
      </c>
      <c r="I1899" s="11">
        <f t="shared" si="87"/>
        <v>2.8940042460587234</v>
      </c>
      <c r="J1899" s="11">
        <f t="shared" si="88"/>
        <v>7.650067467084364</v>
      </c>
      <c r="K1899" s="11">
        <f t="shared" si="89"/>
        <v>68.29557039391338</v>
      </c>
    </row>
    <row r="1900" spans="1:11">
      <c r="A1900" s="14" t="s">
        <v>115</v>
      </c>
      <c r="B1900" s="14" t="s">
        <v>8</v>
      </c>
      <c r="C1900" s="14" t="s">
        <v>16</v>
      </c>
      <c r="D1900" s="22">
        <v>1873901</v>
      </c>
      <c r="E1900" s="1">
        <v>2023</v>
      </c>
      <c r="F1900" s="30">
        <v>4756</v>
      </c>
      <c r="G1900" s="29">
        <v>13450</v>
      </c>
      <c r="H1900" s="29">
        <v>117382</v>
      </c>
      <c r="I1900" s="11">
        <f t="shared" si="87"/>
        <v>2.5380209520140071</v>
      </c>
      <c r="J1900" s="11">
        <f t="shared" si="88"/>
        <v>7.1775403289714879</v>
      </c>
      <c r="K1900" s="11">
        <f t="shared" si="89"/>
        <v>62.640448988500466</v>
      </c>
    </row>
    <row r="1901" spans="1:11">
      <c r="A1901" s="14" t="s">
        <v>115</v>
      </c>
      <c r="B1901" s="14" t="s">
        <v>8</v>
      </c>
      <c r="C1901" s="14" t="s">
        <v>16</v>
      </c>
      <c r="D1901" s="22">
        <v>1880919</v>
      </c>
      <c r="E1901" s="1">
        <v>2024</v>
      </c>
      <c r="F1901" s="30">
        <v>4011</v>
      </c>
      <c r="G1901" s="29">
        <v>18848</v>
      </c>
      <c r="H1901" s="29">
        <v>102581</v>
      </c>
      <c r="I1901" s="11">
        <f t="shared" si="87"/>
        <v>2.1324682243094997</v>
      </c>
      <c r="J1901" s="11">
        <f t="shared" si="88"/>
        <v>10.020633530736838</v>
      </c>
      <c r="K1901" s="11">
        <f t="shared" si="89"/>
        <v>54.537702048838895</v>
      </c>
    </row>
    <row r="1902" spans="1:11">
      <c r="A1902" s="16" t="s">
        <v>116</v>
      </c>
      <c r="B1902" s="14" t="s">
        <v>8</v>
      </c>
      <c r="C1902" s="14" t="s">
        <v>16</v>
      </c>
      <c r="D1902" s="22">
        <v>319201</v>
      </c>
      <c r="E1902" s="1">
        <v>2006</v>
      </c>
      <c r="F1902" s="30"/>
      <c r="G1902" s="29"/>
      <c r="H1902" s="29"/>
      <c r="I1902" s="11">
        <f t="shared" si="87"/>
        <v>0</v>
      </c>
      <c r="J1902" s="11">
        <f t="shared" si="88"/>
        <v>0</v>
      </c>
      <c r="K1902" s="11">
        <f t="shared" si="89"/>
        <v>0</v>
      </c>
    </row>
    <row r="1903" spans="1:11">
      <c r="A1903" s="14" t="s">
        <v>116</v>
      </c>
      <c r="B1903" s="14" t="s">
        <v>8</v>
      </c>
      <c r="C1903" s="14" t="s">
        <v>16</v>
      </c>
      <c r="D1903" s="22">
        <v>325022</v>
      </c>
      <c r="E1903" s="1">
        <v>2007</v>
      </c>
      <c r="F1903" s="30"/>
      <c r="G1903" s="29"/>
      <c r="H1903" s="29"/>
      <c r="I1903" s="11">
        <f t="shared" si="87"/>
        <v>0</v>
      </c>
      <c r="J1903" s="11">
        <f t="shared" si="88"/>
        <v>0</v>
      </c>
      <c r="K1903" s="11">
        <f t="shared" si="89"/>
        <v>0</v>
      </c>
    </row>
    <row r="1904" spans="1:11">
      <c r="A1904" s="14" t="s">
        <v>116</v>
      </c>
      <c r="B1904" s="14" t="s">
        <v>8</v>
      </c>
      <c r="C1904" s="14" t="s">
        <v>16</v>
      </c>
      <c r="D1904" s="22">
        <v>331934</v>
      </c>
      <c r="E1904" s="1">
        <v>2008</v>
      </c>
      <c r="F1904" s="30">
        <v>8793</v>
      </c>
      <c r="G1904" s="29">
        <v>3673</v>
      </c>
      <c r="H1904" s="29"/>
      <c r="I1904" s="11">
        <f t="shared" si="87"/>
        <v>26.490205884302302</v>
      </c>
      <c r="J1904" s="11">
        <f t="shared" si="88"/>
        <v>11.065452770731531</v>
      </c>
      <c r="K1904" s="11">
        <f t="shared" si="89"/>
        <v>0</v>
      </c>
    </row>
    <row r="1905" spans="1:11">
      <c r="A1905" s="14" t="s">
        <v>116</v>
      </c>
      <c r="B1905" s="14" t="s">
        <v>8</v>
      </c>
      <c r="C1905" s="14" t="s">
        <v>16</v>
      </c>
      <c r="D1905" s="22">
        <v>339195</v>
      </c>
      <c r="E1905" s="1">
        <v>2009</v>
      </c>
      <c r="F1905" s="30">
        <v>6372</v>
      </c>
      <c r="G1905" s="29">
        <v>4252</v>
      </c>
      <c r="H1905" s="29"/>
      <c r="I1905" s="11">
        <f t="shared" si="87"/>
        <v>18.785654269667891</v>
      </c>
      <c r="J1905" s="11">
        <f t="shared" si="88"/>
        <v>12.535562139772107</v>
      </c>
      <c r="K1905" s="11">
        <f t="shared" si="89"/>
        <v>0</v>
      </c>
    </row>
    <row r="1906" spans="1:11">
      <c r="A1906" s="14" t="s">
        <v>116</v>
      </c>
      <c r="B1906" s="14" t="s">
        <v>8</v>
      </c>
      <c r="C1906" s="14" t="s">
        <v>16</v>
      </c>
      <c r="D1906" s="22">
        <v>346509</v>
      </c>
      <c r="E1906" s="1">
        <v>2010</v>
      </c>
      <c r="F1906" s="30">
        <v>7241</v>
      </c>
      <c r="G1906" s="29">
        <v>4592</v>
      </c>
      <c r="H1906" s="29"/>
      <c r="I1906" s="11">
        <f t="shared" si="87"/>
        <v>20.897004118219151</v>
      </c>
      <c r="J1906" s="11">
        <f t="shared" si="88"/>
        <v>13.252181040030706</v>
      </c>
      <c r="K1906" s="11">
        <f t="shared" si="89"/>
        <v>0</v>
      </c>
    </row>
    <row r="1907" spans="1:11">
      <c r="A1907" s="14" t="s">
        <v>116</v>
      </c>
      <c r="B1907" s="14" t="s">
        <v>8</v>
      </c>
      <c r="C1907" s="14" t="s">
        <v>16</v>
      </c>
      <c r="D1907" s="22">
        <v>356014</v>
      </c>
      <c r="E1907" s="1">
        <v>2011</v>
      </c>
      <c r="F1907" s="30">
        <v>7857</v>
      </c>
      <c r="G1907" s="29">
        <v>4856</v>
      </c>
      <c r="H1907" s="29"/>
      <c r="I1907" s="11">
        <f t="shared" si="87"/>
        <v>22.069356823046284</v>
      </c>
      <c r="J1907" s="11">
        <f t="shared" si="88"/>
        <v>13.639913037127753</v>
      </c>
      <c r="K1907" s="11">
        <f t="shared" si="89"/>
        <v>0</v>
      </c>
    </row>
    <row r="1908" spans="1:11">
      <c r="A1908" s="14" t="s">
        <v>116</v>
      </c>
      <c r="B1908" s="14" t="s">
        <v>8</v>
      </c>
      <c r="C1908" s="14" t="s">
        <v>16</v>
      </c>
      <c r="D1908" s="22">
        <v>366185</v>
      </c>
      <c r="E1908" s="1">
        <v>2012</v>
      </c>
      <c r="F1908" s="30">
        <v>7863</v>
      </c>
      <c r="G1908" s="29">
        <v>4363</v>
      </c>
      <c r="H1908" s="29"/>
      <c r="I1908" s="11">
        <f t="shared" si="87"/>
        <v>21.472752843508061</v>
      </c>
      <c r="J1908" s="11">
        <f t="shared" si="88"/>
        <v>11.914742548165545</v>
      </c>
      <c r="K1908" s="11">
        <f t="shared" si="89"/>
        <v>0</v>
      </c>
    </row>
    <row r="1909" spans="1:11">
      <c r="A1909" s="14" t="s">
        <v>116</v>
      </c>
      <c r="B1909" s="14" t="s">
        <v>8</v>
      </c>
      <c r="C1909" s="14" t="s">
        <v>16</v>
      </c>
      <c r="D1909" s="22">
        <v>375247</v>
      </c>
      <c r="E1909" s="1">
        <v>2013</v>
      </c>
      <c r="F1909" s="30">
        <v>9167</v>
      </c>
      <c r="G1909" s="29">
        <v>5064</v>
      </c>
      <c r="H1909" s="29"/>
      <c r="I1909" s="11">
        <f t="shared" si="87"/>
        <v>24.429242605537151</v>
      </c>
      <c r="J1909" s="11">
        <f t="shared" si="88"/>
        <v>13.495111220076376</v>
      </c>
      <c r="K1909" s="11">
        <f t="shared" si="89"/>
        <v>0</v>
      </c>
    </row>
    <row r="1910" spans="1:11">
      <c r="A1910" s="14" t="s">
        <v>116</v>
      </c>
      <c r="B1910" s="14" t="s">
        <v>8</v>
      </c>
      <c r="C1910" s="14" t="s">
        <v>16</v>
      </c>
      <c r="D1910" s="22">
        <v>384572</v>
      </c>
      <c r="E1910" s="1">
        <v>2014</v>
      </c>
      <c r="F1910" s="30">
        <v>10099</v>
      </c>
      <c r="G1910" s="29">
        <v>5704</v>
      </c>
      <c r="H1910" s="29"/>
      <c r="I1910" s="11">
        <f t="shared" si="87"/>
        <v>26.260362168852645</v>
      </c>
      <c r="J1910" s="11">
        <f t="shared" si="88"/>
        <v>14.832073057840924</v>
      </c>
      <c r="K1910" s="11">
        <f t="shared" si="89"/>
        <v>0</v>
      </c>
    </row>
    <row r="1911" spans="1:11">
      <c r="A1911" s="14" t="s">
        <v>116</v>
      </c>
      <c r="B1911" s="14" t="s">
        <v>8</v>
      </c>
      <c r="C1911" s="14" t="s">
        <v>16</v>
      </c>
      <c r="D1911" s="22">
        <v>394409</v>
      </c>
      <c r="E1911" s="1">
        <v>2015</v>
      </c>
      <c r="F1911" s="30">
        <v>9349</v>
      </c>
      <c r="G1911" s="29">
        <v>5516</v>
      </c>
      <c r="H1911" s="29"/>
      <c r="I1911" s="11">
        <f t="shared" si="87"/>
        <v>23.703820146091999</v>
      </c>
      <c r="J1911" s="11">
        <f t="shared" si="88"/>
        <v>13.985482075713282</v>
      </c>
      <c r="K1911" s="11">
        <f t="shared" si="89"/>
        <v>0</v>
      </c>
    </row>
    <row r="1912" spans="1:11">
      <c r="A1912" s="14" t="s">
        <v>116</v>
      </c>
      <c r="B1912" s="14" t="s">
        <v>8</v>
      </c>
      <c r="C1912" s="14" t="s">
        <v>16</v>
      </c>
      <c r="D1912" s="22">
        <v>403952</v>
      </c>
      <c r="E1912" s="1">
        <v>2016</v>
      </c>
      <c r="F1912" s="30">
        <v>8576</v>
      </c>
      <c r="G1912" s="29">
        <v>5249</v>
      </c>
      <c r="H1912" s="29"/>
      <c r="I1912" s="11">
        <f t="shared" si="87"/>
        <v>21.230245177644868</v>
      </c>
      <c r="J1912" s="11">
        <f t="shared" si="88"/>
        <v>12.994118113043134</v>
      </c>
      <c r="K1912" s="11">
        <f t="shared" si="89"/>
        <v>0</v>
      </c>
    </row>
    <row r="1913" spans="1:11">
      <c r="A1913" s="14" t="s">
        <v>116</v>
      </c>
      <c r="B1913" s="14" t="s">
        <v>8</v>
      </c>
      <c r="C1913" s="14" t="s">
        <v>16</v>
      </c>
      <c r="D1913" s="22">
        <v>414517</v>
      </c>
      <c r="E1913" s="1">
        <v>2017</v>
      </c>
      <c r="F1913" s="30">
        <v>8940</v>
      </c>
      <c r="G1913" s="29">
        <v>5763</v>
      </c>
      <c r="H1913" s="29"/>
      <c r="I1913" s="11">
        <f t="shared" si="87"/>
        <v>21.567269858654772</v>
      </c>
      <c r="J1913" s="11">
        <f t="shared" si="88"/>
        <v>13.902927986065711</v>
      </c>
      <c r="K1913" s="11">
        <f t="shared" si="89"/>
        <v>0</v>
      </c>
    </row>
    <row r="1914" spans="1:11">
      <c r="A1914" s="14" t="s">
        <v>116</v>
      </c>
      <c r="B1914" s="14" t="s">
        <v>8</v>
      </c>
      <c r="C1914" s="14" t="s">
        <v>16</v>
      </c>
      <c r="D1914" s="22">
        <v>422696</v>
      </c>
      <c r="E1914" s="1">
        <v>2018</v>
      </c>
      <c r="F1914" s="30">
        <v>9912</v>
      </c>
      <c r="G1914" s="29">
        <v>5488</v>
      </c>
      <c r="H1914" s="29"/>
      <c r="I1914" s="11">
        <f t="shared" si="87"/>
        <v>23.449476692469293</v>
      </c>
      <c r="J1914" s="11">
        <f t="shared" si="88"/>
        <v>12.983326078316331</v>
      </c>
      <c r="K1914" s="11">
        <f t="shared" si="89"/>
        <v>0</v>
      </c>
    </row>
    <row r="1915" spans="1:11">
      <c r="A1915" s="14" t="s">
        <v>116</v>
      </c>
      <c r="B1915" s="14" t="s">
        <v>8</v>
      </c>
      <c r="C1915" s="14" t="s">
        <v>16</v>
      </c>
      <c r="D1915" s="22">
        <v>430966</v>
      </c>
      <c r="E1915" s="1">
        <v>2019</v>
      </c>
      <c r="F1915" s="30">
        <v>9828</v>
      </c>
      <c r="G1915" s="29">
        <v>6287</v>
      </c>
      <c r="H1915" s="29"/>
      <c r="I1915" s="11">
        <f t="shared" si="87"/>
        <v>22.804583192177571</v>
      </c>
      <c r="J1915" s="11">
        <f t="shared" si="88"/>
        <v>14.588157766505942</v>
      </c>
      <c r="K1915" s="11">
        <f t="shared" si="89"/>
        <v>0</v>
      </c>
    </row>
    <row r="1916" spans="1:11">
      <c r="A1916" s="14" t="s">
        <v>116</v>
      </c>
      <c r="B1916" s="14" t="s">
        <v>8</v>
      </c>
      <c r="C1916" s="14" t="s">
        <v>16</v>
      </c>
      <c r="D1916" s="22">
        <v>437765</v>
      </c>
      <c r="E1916" s="1">
        <v>2020</v>
      </c>
      <c r="F1916" s="30">
        <v>9609</v>
      </c>
      <c r="G1916" s="29">
        <v>20071</v>
      </c>
      <c r="H1916" s="29"/>
      <c r="I1916" s="11">
        <f t="shared" si="87"/>
        <v>21.950133062259429</v>
      </c>
      <c r="J1916" s="11">
        <f t="shared" si="88"/>
        <v>45.84880015533448</v>
      </c>
      <c r="K1916" s="11">
        <f t="shared" si="89"/>
        <v>0</v>
      </c>
    </row>
    <row r="1917" spans="1:11">
      <c r="A1917" s="14" t="s">
        <v>116</v>
      </c>
      <c r="B1917" s="14" t="s">
        <v>8</v>
      </c>
      <c r="C1917" s="14" t="s">
        <v>16</v>
      </c>
      <c r="D1917" s="22">
        <v>443880</v>
      </c>
      <c r="E1917" s="1">
        <v>2021</v>
      </c>
      <c r="F1917" s="30">
        <v>12644</v>
      </c>
      <c r="G1917" s="29">
        <v>13002</v>
      </c>
      <c r="H1917" s="29">
        <v>124230</v>
      </c>
      <c r="I1917" s="11">
        <f t="shared" si="87"/>
        <v>28.485176173740651</v>
      </c>
      <c r="J1917" s="11">
        <f t="shared" si="88"/>
        <v>29.291700459583669</v>
      </c>
      <c r="K1917" s="11">
        <f t="shared" si="89"/>
        <v>279.8729386320627</v>
      </c>
    </row>
    <row r="1918" spans="1:11">
      <c r="A1918" s="14" t="s">
        <v>116</v>
      </c>
      <c r="B1918" s="14" t="s">
        <v>8</v>
      </c>
      <c r="C1918" s="14" t="s">
        <v>16</v>
      </c>
      <c r="D1918" s="22">
        <v>452461</v>
      </c>
      <c r="E1918" s="1">
        <v>2022</v>
      </c>
      <c r="F1918" s="30">
        <v>11091</v>
      </c>
      <c r="G1918" s="29">
        <v>6635</v>
      </c>
      <c r="H1918" s="29">
        <v>121294</v>
      </c>
      <c r="I1918" s="11">
        <f t="shared" si="87"/>
        <v>24.512609926601407</v>
      </c>
      <c r="J1918" s="11">
        <f t="shared" si="88"/>
        <v>14.66424730529261</v>
      </c>
      <c r="K1918" s="11">
        <f t="shared" si="89"/>
        <v>268.07614357922557</v>
      </c>
    </row>
    <row r="1919" spans="1:11">
      <c r="A1919" s="14" t="s">
        <v>116</v>
      </c>
      <c r="B1919" s="14" t="s">
        <v>8</v>
      </c>
      <c r="C1919" s="14" t="s">
        <v>16</v>
      </c>
      <c r="D1919" s="22">
        <v>460329</v>
      </c>
      <c r="E1919" s="1">
        <v>2023</v>
      </c>
      <c r="F1919" s="30">
        <v>8587</v>
      </c>
      <c r="G1919" s="29">
        <v>7245</v>
      </c>
      <c r="H1919" s="29">
        <v>122080</v>
      </c>
      <c r="I1919" s="11">
        <f t="shared" si="87"/>
        <v>18.654049603653039</v>
      </c>
      <c r="J1919" s="11">
        <f t="shared" si="88"/>
        <v>15.738743377019482</v>
      </c>
      <c r="K1919" s="11">
        <f t="shared" si="89"/>
        <v>265.20162753161327</v>
      </c>
    </row>
    <row r="1920" spans="1:11">
      <c r="A1920" s="14" t="s">
        <v>116</v>
      </c>
      <c r="B1920" s="14" t="s">
        <v>8</v>
      </c>
      <c r="C1920" s="14" t="s">
        <v>16</v>
      </c>
      <c r="D1920" s="22">
        <v>465906</v>
      </c>
      <c r="E1920" s="1">
        <v>2024</v>
      </c>
      <c r="F1920" s="30">
        <v>9137</v>
      </c>
      <c r="G1920" s="29">
        <v>8506</v>
      </c>
      <c r="H1920" s="29">
        <v>125924</v>
      </c>
      <c r="I1920" s="11">
        <f t="shared" si="87"/>
        <v>19.611252055135587</v>
      </c>
      <c r="J1920" s="11">
        <f t="shared" si="88"/>
        <v>18.256901606761879</v>
      </c>
      <c r="K1920" s="11">
        <f t="shared" si="89"/>
        <v>270.27769550080916</v>
      </c>
    </row>
    <row r="1921" spans="1:11">
      <c r="A1921" s="16" t="s">
        <v>117</v>
      </c>
      <c r="B1921" s="14" t="s">
        <v>12</v>
      </c>
      <c r="C1921" s="14" t="s">
        <v>6</v>
      </c>
      <c r="D1921" s="22">
        <v>10314614</v>
      </c>
      <c r="E1921" s="1">
        <v>2006</v>
      </c>
      <c r="F1921" s="30"/>
      <c r="G1921" s="29"/>
      <c r="H1921" s="29"/>
      <c r="I1921" s="11">
        <f t="shared" si="87"/>
        <v>0</v>
      </c>
      <c r="J1921" s="11">
        <f t="shared" si="88"/>
        <v>0</v>
      </c>
      <c r="K1921" s="11">
        <f t="shared" si="89"/>
        <v>0</v>
      </c>
    </row>
    <row r="1922" spans="1:11">
      <c r="A1922" s="14" t="s">
        <v>117</v>
      </c>
      <c r="B1922" s="14" t="s">
        <v>12</v>
      </c>
      <c r="C1922" s="14" t="s">
        <v>6</v>
      </c>
      <c r="D1922" s="22">
        <v>10667696</v>
      </c>
      <c r="E1922" s="1">
        <v>2007</v>
      </c>
      <c r="F1922" s="30"/>
      <c r="G1922" s="29"/>
      <c r="H1922" s="29"/>
      <c r="I1922" s="11">
        <f t="shared" ref="I1922:I1985" si="90">(F1922/D1922)*1000</f>
        <v>0</v>
      </c>
      <c r="J1922" s="11">
        <f t="shared" ref="J1922:J1985" si="91">(G1922/D1922)*1000</f>
        <v>0</v>
      </c>
      <c r="K1922" s="11">
        <f t="shared" ref="K1922:K1985" si="92">(H1922/D1922)*1000</f>
        <v>0</v>
      </c>
    </row>
    <row r="1923" spans="1:11">
      <c r="A1923" s="14" t="s">
        <v>117</v>
      </c>
      <c r="B1923" s="14" t="s">
        <v>12</v>
      </c>
      <c r="C1923" s="14" t="s">
        <v>6</v>
      </c>
      <c r="D1923" s="22">
        <v>11036733</v>
      </c>
      <c r="E1923" s="1">
        <v>2008</v>
      </c>
      <c r="F1923" s="30"/>
      <c r="G1923" s="29"/>
      <c r="H1923" s="29"/>
      <c r="I1923" s="11">
        <f t="shared" si="90"/>
        <v>0</v>
      </c>
      <c r="J1923" s="11">
        <f t="shared" si="91"/>
        <v>0</v>
      </c>
      <c r="K1923" s="11">
        <f t="shared" si="92"/>
        <v>0</v>
      </c>
    </row>
    <row r="1924" spans="1:11">
      <c r="A1924" s="14" t="s">
        <v>117</v>
      </c>
      <c r="B1924" s="14" t="s">
        <v>12</v>
      </c>
      <c r="C1924" s="14" t="s">
        <v>6</v>
      </c>
      <c r="D1924" s="22">
        <v>11423287</v>
      </c>
      <c r="E1924" s="1">
        <v>2009</v>
      </c>
      <c r="F1924" s="30"/>
      <c r="G1924" s="29"/>
      <c r="H1924" s="29"/>
      <c r="I1924" s="11">
        <f t="shared" si="90"/>
        <v>0</v>
      </c>
      <c r="J1924" s="11">
        <f t="shared" si="91"/>
        <v>0</v>
      </c>
      <c r="K1924" s="11">
        <f t="shared" si="92"/>
        <v>0</v>
      </c>
    </row>
    <row r="1925" spans="1:11">
      <c r="A1925" s="14" t="s">
        <v>117</v>
      </c>
      <c r="B1925" s="14" t="s">
        <v>12</v>
      </c>
      <c r="C1925" s="14" t="s">
        <v>6</v>
      </c>
      <c r="D1925" s="22">
        <v>11827868</v>
      </c>
      <c r="E1925" s="1">
        <v>2010</v>
      </c>
      <c r="F1925" s="30"/>
      <c r="G1925" s="29"/>
      <c r="H1925" s="29"/>
      <c r="I1925" s="11">
        <f t="shared" si="90"/>
        <v>0</v>
      </c>
      <c r="J1925" s="11">
        <f t="shared" si="91"/>
        <v>0</v>
      </c>
      <c r="K1925" s="11">
        <f t="shared" si="92"/>
        <v>0</v>
      </c>
    </row>
    <row r="1926" spans="1:11">
      <c r="A1926" s="14" t="s">
        <v>117</v>
      </c>
      <c r="B1926" s="14" t="s">
        <v>12</v>
      </c>
      <c r="C1926" s="14" t="s">
        <v>6</v>
      </c>
      <c r="D1926" s="22">
        <v>12250626</v>
      </c>
      <c r="E1926" s="1">
        <v>2011</v>
      </c>
      <c r="F1926" s="30"/>
      <c r="G1926" s="29"/>
      <c r="H1926" s="29"/>
      <c r="I1926" s="11">
        <f t="shared" si="90"/>
        <v>0</v>
      </c>
      <c r="J1926" s="11">
        <f t="shared" si="91"/>
        <v>0</v>
      </c>
      <c r="K1926" s="11">
        <f t="shared" si="92"/>
        <v>0</v>
      </c>
    </row>
    <row r="1927" spans="1:11">
      <c r="A1927" s="14" t="s">
        <v>117</v>
      </c>
      <c r="B1927" s="14" t="s">
        <v>12</v>
      </c>
      <c r="C1927" s="14" t="s">
        <v>6</v>
      </c>
      <c r="D1927" s="22">
        <v>12689813</v>
      </c>
      <c r="E1927" s="1">
        <v>2012</v>
      </c>
      <c r="F1927" s="30"/>
      <c r="G1927" s="29"/>
      <c r="H1927" s="29"/>
      <c r="I1927" s="11">
        <f t="shared" si="90"/>
        <v>0</v>
      </c>
      <c r="J1927" s="11">
        <f t="shared" si="91"/>
        <v>0</v>
      </c>
      <c r="K1927" s="11">
        <f t="shared" si="92"/>
        <v>0</v>
      </c>
    </row>
    <row r="1928" spans="1:11">
      <c r="A1928" s="14" t="s">
        <v>117</v>
      </c>
      <c r="B1928" s="14" t="s">
        <v>12</v>
      </c>
      <c r="C1928" s="14" t="s">
        <v>6</v>
      </c>
      <c r="D1928" s="22">
        <v>13142143</v>
      </c>
      <c r="E1928" s="1">
        <v>2013</v>
      </c>
      <c r="F1928" s="30"/>
      <c r="G1928" s="29"/>
      <c r="H1928" s="29"/>
      <c r="I1928" s="11">
        <f t="shared" si="90"/>
        <v>0</v>
      </c>
      <c r="J1928" s="11">
        <f t="shared" si="91"/>
        <v>0</v>
      </c>
      <c r="K1928" s="11">
        <f t="shared" si="92"/>
        <v>0</v>
      </c>
    </row>
    <row r="1929" spans="1:11">
      <c r="A1929" s="14" t="s">
        <v>117</v>
      </c>
      <c r="B1929" s="14" t="s">
        <v>12</v>
      </c>
      <c r="C1929" s="14" t="s">
        <v>6</v>
      </c>
      <c r="D1929" s="22">
        <v>13596043</v>
      </c>
      <c r="E1929" s="1">
        <v>2014</v>
      </c>
      <c r="F1929" s="30">
        <v>1557</v>
      </c>
      <c r="G1929" s="29"/>
      <c r="H1929" s="29">
        <v>11107</v>
      </c>
      <c r="I1929" s="11">
        <f t="shared" si="90"/>
        <v>0.11451861398202404</v>
      </c>
      <c r="J1929" s="11">
        <f t="shared" si="91"/>
        <v>0</v>
      </c>
      <c r="K1929" s="11">
        <f t="shared" si="92"/>
        <v>0.81692886672982723</v>
      </c>
    </row>
    <row r="1930" spans="1:11">
      <c r="A1930" s="14" t="s">
        <v>117</v>
      </c>
      <c r="B1930" s="14" t="s">
        <v>12</v>
      </c>
      <c r="C1930" s="14" t="s">
        <v>6</v>
      </c>
      <c r="D1930" s="22">
        <v>14045774</v>
      </c>
      <c r="E1930" s="1">
        <v>2015</v>
      </c>
      <c r="F1930" s="30">
        <v>1429</v>
      </c>
      <c r="G1930" s="29"/>
      <c r="H1930" s="29">
        <v>12650</v>
      </c>
      <c r="I1930" s="11">
        <f t="shared" si="90"/>
        <v>0.10173878634242585</v>
      </c>
      <c r="J1930" s="11">
        <f t="shared" si="91"/>
        <v>0</v>
      </c>
      <c r="K1930" s="11">
        <f t="shared" si="92"/>
        <v>0.90062676503267103</v>
      </c>
    </row>
    <row r="1931" spans="1:11">
      <c r="A1931" s="14" t="s">
        <v>117</v>
      </c>
      <c r="B1931" s="14" t="s">
        <v>12</v>
      </c>
      <c r="C1931" s="14" t="s">
        <v>6</v>
      </c>
      <c r="D1931" s="22">
        <v>14497349</v>
      </c>
      <c r="E1931" s="1">
        <v>2016</v>
      </c>
      <c r="F1931" s="30">
        <v>1424</v>
      </c>
      <c r="G1931" s="29"/>
      <c r="H1931" s="29">
        <v>14222</v>
      </c>
      <c r="I1931" s="11">
        <f t="shared" si="90"/>
        <v>9.8224854764826314E-2</v>
      </c>
      <c r="J1931" s="11">
        <f t="shared" si="91"/>
        <v>0</v>
      </c>
      <c r="K1931" s="11">
        <f t="shared" si="92"/>
        <v>0.98100694133803357</v>
      </c>
    </row>
    <row r="1932" spans="1:11">
      <c r="A1932" s="14" t="s">
        <v>117</v>
      </c>
      <c r="B1932" s="14" t="s">
        <v>12</v>
      </c>
      <c r="C1932" s="14" t="s">
        <v>6</v>
      </c>
      <c r="D1932" s="22">
        <v>14952118</v>
      </c>
      <c r="E1932" s="1">
        <v>2017</v>
      </c>
      <c r="F1932" s="30">
        <v>1749</v>
      </c>
      <c r="G1932" s="29"/>
      <c r="H1932" s="29">
        <v>16126</v>
      </c>
      <c r="I1932" s="11">
        <f t="shared" si="90"/>
        <v>0.11697339467224643</v>
      </c>
      <c r="J1932" s="11">
        <f t="shared" si="91"/>
        <v>0</v>
      </c>
      <c r="K1932" s="11">
        <f t="shared" si="92"/>
        <v>1.0785094125126622</v>
      </c>
    </row>
    <row r="1933" spans="1:11">
      <c r="A1933" s="14" t="s">
        <v>117</v>
      </c>
      <c r="B1933" s="14" t="s">
        <v>12</v>
      </c>
      <c r="C1933" s="14" t="s">
        <v>6</v>
      </c>
      <c r="D1933" s="22">
        <v>15410691</v>
      </c>
      <c r="E1933" s="1">
        <v>2018</v>
      </c>
      <c r="F1933" s="30">
        <v>1737</v>
      </c>
      <c r="G1933" s="29"/>
      <c r="H1933" s="29">
        <v>18007</v>
      </c>
      <c r="I1933" s="11">
        <f t="shared" si="90"/>
        <v>0.11271395941947054</v>
      </c>
      <c r="J1933" s="11">
        <f t="shared" si="91"/>
        <v>0</v>
      </c>
      <c r="K1933" s="11">
        <f t="shared" si="92"/>
        <v>1.1684745349835384</v>
      </c>
    </row>
    <row r="1934" spans="1:11">
      <c r="A1934" s="14" t="s">
        <v>117</v>
      </c>
      <c r="B1934" s="14" t="s">
        <v>12</v>
      </c>
      <c r="C1934" s="14" t="s">
        <v>6</v>
      </c>
      <c r="D1934" s="22">
        <v>15875472</v>
      </c>
      <c r="E1934" s="1">
        <v>2019</v>
      </c>
      <c r="F1934" s="30">
        <v>2032</v>
      </c>
      <c r="G1934" s="29"/>
      <c r="H1934" s="29"/>
      <c r="I1934" s="11">
        <f t="shared" si="90"/>
        <v>0.12799619438086629</v>
      </c>
      <c r="J1934" s="11">
        <f t="shared" si="91"/>
        <v>0</v>
      </c>
      <c r="K1934" s="11">
        <f t="shared" si="92"/>
        <v>0</v>
      </c>
    </row>
    <row r="1935" spans="1:11">
      <c r="A1935" s="14" t="s">
        <v>117</v>
      </c>
      <c r="B1935" s="14" t="s">
        <v>12</v>
      </c>
      <c r="C1935" s="14" t="s">
        <v>6</v>
      </c>
      <c r="D1935" s="22">
        <v>16346393</v>
      </c>
      <c r="E1935" s="1">
        <v>2020</v>
      </c>
      <c r="F1935" s="30">
        <v>1602</v>
      </c>
      <c r="G1935" s="29"/>
      <c r="H1935" s="29"/>
      <c r="I1935" s="11">
        <f t="shared" si="90"/>
        <v>9.8003272036834066E-2</v>
      </c>
      <c r="J1935" s="11">
        <f t="shared" si="91"/>
        <v>0</v>
      </c>
      <c r="K1935" s="11">
        <f t="shared" si="92"/>
        <v>0</v>
      </c>
    </row>
    <row r="1936" spans="1:11">
      <c r="A1936" s="14" t="s">
        <v>117</v>
      </c>
      <c r="B1936" s="14" t="s">
        <v>12</v>
      </c>
      <c r="C1936" s="14" t="s">
        <v>6</v>
      </c>
      <c r="D1936" s="22">
        <v>16822314</v>
      </c>
      <c r="E1936" s="1">
        <v>2021</v>
      </c>
      <c r="F1936" s="30">
        <v>1769</v>
      </c>
      <c r="G1936" s="29"/>
      <c r="H1936" s="29"/>
      <c r="I1936" s="11">
        <f t="shared" si="90"/>
        <v>0.10515794676047541</v>
      </c>
      <c r="J1936" s="11">
        <f t="shared" si="91"/>
        <v>0</v>
      </c>
      <c r="K1936" s="11">
        <f t="shared" si="92"/>
        <v>0</v>
      </c>
    </row>
    <row r="1937" spans="1:11">
      <c r="A1937" s="14" t="s">
        <v>117</v>
      </c>
      <c r="B1937" s="14" t="s">
        <v>12</v>
      </c>
      <c r="C1937" s="14" t="s">
        <v>6</v>
      </c>
      <c r="D1937" s="22">
        <v>17308526</v>
      </c>
      <c r="E1937" s="1">
        <v>2022</v>
      </c>
      <c r="F1937" s="30">
        <v>1929</v>
      </c>
      <c r="G1937" s="29"/>
      <c r="H1937" s="29"/>
      <c r="I1937" s="11">
        <f t="shared" si="90"/>
        <v>0.11144796500868993</v>
      </c>
      <c r="J1937" s="11">
        <f t="shared" si="91"/>
        <v>0</v>
      </c>
      <c r="K1937" s="11">
        <f t="shared" si="92"/>
        <v>0</v>
      </c>
    </row>
    <row r="1938" spans="1:11">
      <c r="A1938" s="14" t="s">
        <v>117</v>
      </c>
      <c r="B1938" s="14" t="s">
        <v>12</v>
      </c>
      <c r="C1938" s="14" t="s">
        <v>6</v>
      </c>
      <c r="D1938" s="22">
        <v>17810601</v>
      </c>
      <c r="E1938" s="1">
        <v>2023</v>
      </c>
      <c r="F1938" s="30">
        <v>2100</v>
      </c>
      <c r="G1938" s="29"/>
      <c r="H1938" s="29"/>
      <c r="I1938" s="11">
        <f t="shared" si="90"/>
        <v>0.11790730700216123</v>
      </c>
      <c r="J1938" s="11">
        <f t="shared" si="91"/>
        <v>0</v>
      </c>
      <c r="K1938" s="11">
        <f t="shared" si="92"/>
        <v>0</v>
      </c>
    </row>
    <row r="1939" spans="1:11">
      <c r="A1939" s="14" t="s">
        <v>117</v>
      </c>
      <c r="B1939" s="14" t="s">
        <v>12</v>
      </c>
      <c r="C1939" s="14" t="s">
        <v>6</v>
      </c>
      <c r="D1939" s="22">
        <v>18328064</v>
      </c>
      <c r="E1939" s="1">
        <v>2024</v>
      </c>
      <c r="F1939" s="30">
        <v>2206</v>
      </c>
      <c r="G1939" s="29"/>
      <c r="H1939" s="29"/>
      <c r="I1939" s="11">
        <f t="shared" si="90"/>
        <v>0.12036186691622203</v>
      </c>
      <c r="J1939" s="11">
        <f t="shared" si="91"/>
        <v>0</v>
      </c>
      <c r="K1939" s="11">
        <f t="shared" si="92"/>
        <v>0</v>
      </c>
    </row>
    <row r="1940" spans="1:11">
      <c r="A1940" s="16" t="s">
        <v>118</v>
      </c>
      <c r="B1940" s="14" t="s">
        <v>12</v>
      </c>
      <c r="C1940" s="14" t="s">
        <v>6</v>
      </c>
      <c r="D1940" s="22">
        <v>6592434</v>
      </c>
      <c r="E1940" s="1">
        <v>2006</v>
      </c>
      <c r="F1940" s="30">
        <v>420</v>
      </c>
      <c r="G1940" s="29"/>
      <c r="H1940" s="29"/>
      <c r="I1940" s="11">
        <f t="shared" si="90"/>
        <v>6.3709397773265536E-2</v>
      </c>
      <c r="J1940" s="11">
        <f t="shared" si="91"/>
        <v>0</v>
      </c>
      <c r="K1940" s="11">
        <f t="shared" si="92"/>
        <v>0</v>
      </c>
    </row>
    <row r="1941" spans="1:11">
      <c r="A1941" s="14" t="s">
        <v>118</v>
      </c>
      <c r="B1941" s="14" t="s">
        <v>12</v>
      </c>
      <c r="C1941" s="14" t="s">
        <v>6</v>
      </c>
      <c r="D1941" s="22">
        <v>6776148</v>
      </c>
      <c r="E1941" s="1">
        <v>2007</v>
      </c>
      <c r="F1941" s="30">
        <v>628</v>
      </c>
      <c r="G1941" s="29"/>
      <c r="H1941" s="29"/>
      <c r="I1941" s="11">
        <f t="shared" si="90"/>
        <v>9.2678022971162968E-2</v>
      </c>
      <c r="J1941" s="11">
        <f t="shared" si="91"/>
        <v>0</v>
      </c>
      <c r="K1941" s="11">
        <f t="shared" si="92"/>
        <v>0</v>
      </c>
    </row>
    <row r="1942" spans="1:11">
      <c r="A1942" s="14" t="s">
        <v>118</v>
      </c>
      <c r="B1942" s="14" t="s">
        <v>12</v>
      </c>
      <c r="C1942" s="14" t="s">
        <v>6</v>
      </c>
      <c r="D1942" s="22">
        <v>6981585</v>
      </c>
      <c r="E1942" s="1">
        <v>2008</v>
      </c>
      <c r="F1942" s="30">
        <v>797</v>
      </c>
      <c r="G1942" s="29"/>
      <c r="H1942" s="29"/>
      <c r="I1942" s="11">
        <f t="shared" si="90"/>
        <v>0.11415745851407669</v>
      </c>
      <c r="J1942" s="11">
        <f t="shared" si="91"/>
        <v>0</v>
      </c>
      <c r="K1942" s="11">
        <f t="shared" si="92"/>
        <v>0</v>
      </c>
    </row>
    <row r="1943" spans="1:11">
      <c r="A1943" s="14" t="s">
        <v>118</v>
      </c>
      <c r="B1943" s="14" t="s">
        <v>12</v>
      </c>
      <c r="C1943" s="14" t="s">
        <v>6</v>
      </c>
      <c r="D1943" s="22">
        <v>7205453</v>
      </c>
      <c r="E1943" s="1">
        <v>2009</v>
      </c>
      <c r="F1943" s="30">
        <v>619</v>
      </c>
      <c r="G1943" s="29"/>
      <c r="H1943" s="29"/>
      <c r="I1943" s="11">
        <f t="shared" si="90"/>
        <v>8.5907159480465706E-2</v>
      </c>
      <c r="J1943" s="11">
        <f t="shared" si="91"/>
        <v>0</v>
      </c>
      <c r="K1943" s="11">
        <f t="shared" si="92"/>
        <v>0</v>
      </c>
    </row>
    <row r="1944" spans="1:11">
      <c r="A1944" s="14" t="s">
        <v>118</v>
      </c>
      <c r="B1944" s="14" t="s">
        <v>12</v>
      </c>
      <c r="C1944" s="14" t="s">
        <v>6</v>
      </c>
      <c r="D1944" s="22">
        <v>7439322</v>
      </c>
      <c r="E1944" s="1">
        <v>2010</v>
      </c>
      <c r="F1944" s="30"/>
      <c r="G1944" s="29"/>
      <c r="H1944" s="29"/>
      <c r="I1944" s="11">
        <f t="shared" si="90"/>
        <v>0</v>
      </c>
      <c r="J1944" s="11">
        <f t="shared" si="91"/>
        <v>0</v>
      </c>
      <c r="K1944" s="11">
        <f t="shared" si="92"/>
        <v>0</v>
      </c>
    </row>
    <row r="1945" spans="1:11">
      <c r="A1945" s="14" t="s">
        <v>118</v>
      </c>
      <c r="B1945" s="14" t="s">
        <v>12</v>
      </c>
      <c r="C1945" s="14" t="s">
        <v>6</v>
      </c>
      <c r="D1945" s="22">
        <v>7682227</v>
      </c>
      <c r="E1945" s="1">
        <v>2011</v>
      </c>
      <c r="F1945" s="30"/>
      <c r="G1945" s="29"/>
      <c r="H1945" s="29"/>
      <c r="I1945" s="11">
        <f t="shared" si="90"/>
        <v>0</v>
      </c>
      <c r="J1945" s="11">
        <f t="shared" si="91"/>
        <v>0</v>
      </c>
      <c r="K1945" s="11">
        <f t="shared" si="92"/>
        <v>0</v>
      </c>
    </row>
    <row r="1946" spans="1:11">
      <c r="A1946" s="14" t="s">
        <v>118</v>
      </c>
      <c r="B1946" s="14" t="s">
        <v>12</v>
      </c>
      <c r="C1946" s="14" t="s">
        <v>6</v>
      </c>
      <c r="D1946" s="22">
        <v>7936316</v>
      </c>
      <c r="E1946" s="1">
        <v>2012</v>
      </c>
      <c r="F1946" s="30"/>
      <c r="G1946" s="29"/>
      <c r="H1946" s="29"/>
      <c r="I1946" s="11">
        <f t="shared" si="90"/>
        <v>0</v>
      </c>
      <c r="J1946" s="11">
        <f t="shared" si="91"/>
        <v>0</v>
      </c>
      <c r="K1946" s="11">
        <f t="shared" si="92"/>
        <v>0</v>
      </c>
    </row>
    <row r="1947" spans="1:11">
      <c r="A1947" s="14" t="s">
        <v>118</v>
      </c>
      <c r="B1947" s="14" t="s">
        <v>12</v>
      </c>
      <c r="C1947" s="14" t="s">
        <v>6</v>
      </c>
      <c r="D1947" s="22">
        <v>8207547</v>
      </c>
      <c r="E1947" s="1">
        <v>2013</v>
      </c>
      <c r="F1947" s="30"/>
      <c r="G1947" s="29"/>
      <c r="H1947" s="29"/>
      <c r="I1947" s="11">
        <f t="shared" si="90"/>
        <v>0</v>
      </c>
      <c r="J1947" s="11">
        <f t="shared" si="91"/>
        <v>0</v>
      </c>
      <c r="K1947" s="11">
        <f t="shared" si="92"/>
        <v>0</v>
      </c>
    </row>
    <row r="1948" spans="1:11">
      <c r="A1948" s="14" t="s">
        <v>118</v>
      </c>
      <c r="B1948" s="14" t="s">
        <v>12</v>
      </c>
      <c r="C1948" s="14" t="s">
        <v>6</v>
      </c>
      <c r="D1948" s="22">
        <v>8495841</v>
      </c>
      <c r="E1948" s="1">
        <v>2014</v>
      </c>
      <c r="F1948" s="30"/>
      <c r="G1948" s="29"/>
      <c r="H1948" s="29"/>
      <c r="I1948" s="11">
        <f t="shared" si="90"/>
        <v>0</v>
      </c>
      <c r="J1948" s="11">
        <f t="shared" si="91"/>
        <v>0</v>
      </c>
      <c r="K1948" s="11">
        <f t="shared" si="92"/>
        <v>0</v>
      </c>
    </row>
    <row r="1949" spans="1:11">
      <c r="A1949" s="14" t="s">
        <v>118</v>
      </c>
      <c r="B1949" s="14" t="s">
        <v>12</v>
      </c>
      <c r="C1949" s="14" t="s">
        <v>6</v>
      </c>
      <c r="D1949" s="22">
        <v>8799262</v>
      </c>
      <c r="E1949" s="1">
        <v>2015</v>
      </c>
      <c r="F1949" s="30"/>
      <c r="G1949" s="29"/>
      <c r="H1949" s="29"/>
      <c r="I1949" s="11">
        <f t="shared" si="90"/>
        <v>0</v>
      </c>
      <c r="J1949" s="11">
        <f t="shared" si="91"/>
        <v>0</v>
      </c>
      <c r="K1949" s="11">
        <f t="shared" si="92"/>
        <v>0</v>
      </c>
    </row>
    <row r="1950" spans="1:11">
      <c r="A1950" s="14" t="s">
        <v>118</v>
      </c>
      <c r="B1950" s="14" t="s">
        <v>12</v>
      </c>
      <c r="C1950" s="14" t="s">
        <v>6</v>
      </c>
      <c r="D1950" s="22">
        <v>9122333</v>
      </c>
      <c r="E1950" s="1">
        <v>2016</v>
      </c>
      <c r="F1950" s="30"/>
      <c r="G1950" s="29"/>
      <c r="H1950" s="29"/>
      <c r="I1950" s="11">
        <f t="shared" si="90"/>
        <v>0</v>
      </c>
      <c r="J1950" s="11">
        <f t="shared" si="91"/>
        <v>0</v>
      </c>
      <c r="K1950" s="11">
        <f t="shared" si="92"/>
        <v>0</v>
      </c>
    </row>
    <row r="1951" spans="1:11">
      <c r="A1951" s="14" t="s">
        <v>118</v>
      </c>
      <c r="B1951" s="14" t="s">
        <v>12</v>
      </c>
      <c r="C1951" s="14" t="s">
        <v>6</v>
      </c>
      <c r="D1951" s="22">
        <v>9463881</v>
      </c>
      <c r="E1951" s="1">
        <v>2017</v>
      </c>
      <c r="F1951" s="30"/>
      <c r="G1951" s="29"/>
      <c r="H1951" s="29"/>
      <c r="I1951" s="11">
        <f t="shared" si="90"/>
        <v>0</v>
      </c>
      <c r="J1951" s="11">
        <f t="shared" si="91"/>
        <v>0</v>
      </c>
      <c r="K1951" s="11">
        <f t="shared" si="92"/>
        <v>0</v>
      </c>
    </row>
    <row r="1952" spans="1:11">
      <c r="A1952" s="14" t="s">
        <v>118</v>
      </c>
      <c r="B1952" s="14" t="s">
        <v>12</v>
      </c>
      <c r="C1952" s="14" t="s">
        <v>6</v>
      </c>
      <c r="D1952" s="22">
        <v>9819185</v>
      </c>
      <c r="E1952" s="1">
        <v>2018</v>
      </c>
      <c r="F1952" s="30"/>
      <c r="G1952" s="29"/>
      <c r="H1952" s="29"/>
      <c r="I1952" s="11">
        <f t="shared" si="90"/>
        <v>0</v>
      </c>
      <c r="J1952" s="11">
        <f t="shared" si="91"/>
        <v>0</v>
      </c>
      <c r="K1952" s="11">
        <f t="shared" si="92"/>
        <v>0</v>
      </c>
    </row>
    <row r="1953" spans="1:11">
      <c r="A1953" s="14" t="s">
        <v>118</v>
      </c>
      <c r="B1953" s="14" t="s">
        <v>12</v>
      </c>
      <c r="C1953" s="14" t="s">
        <v>6</v>
      </c>
      <c r="D1953" s="22">
        <v>10191362</v>
      </c>
      <c r="E1953" s="1">
        <v>2019</v>
      </c>
      <c r="F1953" s="30"/>
      <c r="G1953" s="29"/>
      <c r="H1953" s="29"/>
      <c r="I1953" s="11">
        <f t="shared" si="90"/>
        <v>0</v>
      </c>
      <c r="J1953" s="11">
        <f t="shared" si="91"/>
        <v>0</v>
      </c>
      <c r="K1953" s="11">
        <f t="shared" si="92"/>
        <v>0</v>
      </c>
    </row>
    <row r="1954" spans="1:11">
      <c r="A1954" s="14" t="s">
        <v>118</v>
      </c>
      <c r="B1954" s="14" t="s">
        <v>12</v>
      </c>
      <c r="C1954" s="14" t="s">
        <v>6</v>
      </c>
      <c r="D1954" s="22">
        <v>10582343</v>
      </c>
      <c r="E1954" s="1">
        <v>2020</v>
      </c>
      <c r="F1954" s="30"/>
      <c r="G1954" s="29"/>
      <c r="H1954" s="29"/>
      <c r="I1954" s="11">
        <f t="shared" si="90"/>
        <v>0</v>
      </c>
      <c r="J1954" s="11">
        <f t="shared" si="91"/>
        <v>0</v>
      </c>
      <c r="K1954" s="11">
        <f t="shared" si="92"/>
        <v>0</v>
      </c>
    </row>
    <row r="1955" spans="1:11">
      <c r="A1955" s="14" t="s">
        <v>118</v>
      </c>
      <c r="B1955" s="14" t="s">
        <v>12</v>
      </c>
      <c r="C1955" s="14" t="s">
        <v>6</v>
      </c>
      <c r="D1955" s="22">
        <v>10987784</v>
      </c>
      <c r="E1955" s="1">
        <v>2021</v>
      </c>
      <c r="F1955" s="30"/>
      <c r="G1955" s="29"/>
      <c r="H1955" s="29"/>
      <c r="I1955" s="11">
        <f t="shared" si="90"/>
        <v>0</v>
      </c>
      <c r="J1955" s="11">
        <f t="shared" si="91"/>
        <v>0</v>
      </c>
      <c r="K1955" s="11">
        <f t="shared" si="92"/>
        <v>0</v>
      </c>
    </row>
    <row r="1956" spans="1:11">
      <c r="A1956" s="14" t="s">
        <v>118</v>
      </c>
      <c r="B1956" s="14" t="s">
        <v>12</v>
      </c>
      <c r="C1956" s="14" t="s">
        <v>6</v>
      </c>
      <c r="D1956" s="22">
        <v>11406049</v>
      </c>
      <c r="E1956" s="1">
        <v>2022</v>
      </c>
      <c r="F1956" s="30"/>
      <c r="G1956" s="29"/>
      <c r="H1956" s="29"/>
      <c r="I1956" s="11">
        <f t="shared" si="90"/>
        <v>0</v>
      </c>
      <c r="J1956" s="11">
        <f t="shared" si="91"/>
        <v>0</v>
      </c>
      <c r="K1956" s="11">
        <f t="shared" si="92"/>
        <v>0</v>
      </c>
    </row>
    <row r="1957" spans="1:11">
      <c r="A1957" s="14" t="s">
        <v>118</v>
      </c>
      <c r="B1957" s="14" t="s">
        <v>12</v>
      </c>
      <c r="C1957" s="14" t="s">
        <v>6</v>
      </c>
      <c r="D1957" s="22">
        <v>11837789</v>
      </c>
      <c r="E1957" s="1">
        <v>2023</v>
      </c>
      <c r="F1957" s="30"/>
      <c r="G1957" s="29"/>
      <c r="H1957" s="29"/>
      <c r="I1957" s="11">
        <f t="shared" si="90"/>
        <v>0</v>
      </c>
      <c r="J1957" s="11">
        <f t="shared" si="91"/>
        <v>0</v>
      </c>
      <c r="K1957" s="11">
        <f t="shared" si="92"/>
        <v>0</v>
      </c>
    </row>
    <row r="1958" spans="1:11">
      <c r="A1958" s="14" t="s">
        <v>118</v>
      </c>
      <c r="B1958" s="14" t="s">
        <v>12</v>
      </c>
      <c r="C1958" s="14" t="s">
        <v>6</v>
      </c>
      <c r="D1958" s="22">
        <v>12280351</v>
      </c>
      <c r="E1958" s="1">
        <v>2024</v>
      </c>
      <c r="F1958" s="30"/>
      <c r="G1958" s="29"/>
      <c r="H1958" s="29"/>
      <c r="I1958" s="11">
        <f t="shared" si="90"/>
        <v>0</v>
      </c>
      <c r="J1958" s="11">
        <f t="shared" si="91"/>
        <v>0</v>
      </c>
      <c r="K1958" s="11">
        <f t="shared" si="92"/>
        <v>0</v>
      </c>
    </row>
    <row r="1959" spans="1:11">
      <c r="A1959" s="16" t="s">
        <v>119</v>
      </c>
      <c r="B1959" s="14" t="s">
        <v>20</v>
      </c>
      <c r="C1959" s="14" t="s">
        <v>9</v>
      </c>
      <c r="D1959" s="22">
        <v>17136031</v>
      </c>
      <c r="E1959" s="1">
        <v>2006</v>
      </c>
      <c r="F1959" s="30">
        <v>38271</v>
      </c>
      <c r="G1959" s="29">
        <v>10845</v>
      </c>
      <c r="H1959" s="29">
        <v>757170</v>
      </c>
      <c r="I1959" s="11">
        <f t="shared" si="90"/>
        <v>2.2333643070557003</v>
      </c>
      <c r="J1959" s="11">
        <f t="shared" si="91"/>
        <v>0.63287700634995347</v>
      </c>
      <c r="K1959" s="11">
        <f t="shared" si="92"/>
        <v>44.185844435038661</v>
      </c>
    </row>
    <row r="1960" spans="1:11">
      <c r="A1960" s="14" t="s">
        <v>119</v>
      </c>
      <c r="B1960" s="14" t="s">
        <v>20</v>
      </c>
      <c r="C1960" s="14" t="s">
        <v>9</v>
      </c>
      <c r="D1960" s="22">
        <v>17660155</v>
      </c>
      <c r="E1960" s="1">
        <v>2007</v>
      </c>
      <c r="F1960" s="30">
        <v>43299</v>
      </c>
      <c r="G1960" s="29">
        <v>18425</v>
      </c>
      <c r="H1960" s="29">
        <v>800469</v>
      </c>
      <c r="I1960" s="11">
        <f t="shared" si="90"/>
        <v>2.4517904854175967</v>
      </c>
      <c r="J1960" s="11">
        <f t="shared" si="91"/>
        <v>1.0433090762793418</v>
      </c>
      <c r="K1960" s="11">
        <f t="shared" si="92"/>
        <v>45.326272617652563</v>
      </c>
    </row>
    <row r="1961" spans="1:11">
      <c r="A1961" s="14" t="s">
        <v>119</v>
      </c>
      <c r="B1961" s="14" t="s">
        <v>20</v>
      </c>
      <c r="C1961" s="14" t="s">
        <v>9</v>
      </c>
      <c r="D1961" s="22">
        <v>18189617</v>
      </c>
      <c r="E1961" s="1">
        <v>2008</v>
      </c>
      <c r="F1961" s="30">
        <v>41631</v>
      </c>
      <c r="G1961" s="29">
        <v>31447</v>
      </c>
      <c r="H1961" s="29">
        <v>842100</v>
      </c>
      <c r="I1961" s="11">
        <f t="shared" si="90"/>
        <v>2.288723286477115</v>
      </c>
      <c r="J1961" s="11">
        <f t="shared" si="91"/>
        <v>1.7288434385396898</v>
      </c>
      <c r="K1961" s="11">
        <f t="shared" si="92"/>
        <v>46.295642178722069</v>
      </c>
    </row>
    <row r="1962" spans="1:11">
      <c r="A1962" s="14" t="s">
        <v>119</v>
      </c>
      <c r="B1962" s="14" t="s">
        <v>20</v>
      </c>
      <c r="C1962" s="14" t="s">
        <v>9</v>
      </c>
      <c r="D1962" s="22">
        <v>18722743</v>
      </c>
      <c r="E1962" s="1">
        <v>2009</v>
      </c>
      <c r="F1962" s="30">
        <v>41447</v>
      </c>
      <c r="G1962" s="29">
        <v>10967</v>
      </c>
      <c r="H1962" s="29">
        <v>883547</v>
      </c>
      <c r="I1962" s="11">
        <f t="shared" si="90"/>
        <v>2.2137247731275274</v>
      </c>
      <c r="J1962" s="11">
        <f t="shared" si="91"/>
        <v>0.58575818724852446</v>
      </c>
      <c r="K1962" s="11">
        <f t="shared" si="92"/>
        <v>47.191108695985413</v>
      </c>
    </row>
    <row r="1963" spans="1:11">
      <c r="A1963" s="14" t="s">
        <v>119</v>
      </c>
      <c r="B1963" s="14" t="s">
        <v>20</v>
      </c>
      <c r="C1963" s="14" t="s">
        <v>9</v>
      </c>
      <c r="D1963" s="22">
        <v>19231028</v>
      </c>
      <c r="E1963" s="1">
        <v>2010</v>
      </c>
      <c r="F1963" s="30">
        <v>44136</v>
      </c>
      <c r="G1963" s="29">
        <v>26132</v>
      </c>
      <c r="H1963" s="29">
        <v>927683</v>
      </c>
      <c r="I1963" s="11">
        <f t="shared" si="90"/>
        <v>2.2950411179267172</v>
      </c>
      <c r="J1963" s="11">
        <f t="shared" si="91"/>
        <v>1.3588457153720539</v>
      </c>
      <c r="K1963" s="11">
        <f t="shared" si="92"/>
        <v>48.238866897807021</v>
      </c>
    </row>
    <row r="1964" spans="1:11">
      <c r="A1964" s="14" t="s">
        <v>119</v>
      </c>
      <c r="B1964" s="14" t="s">
        <v>20</v>
      </c>
      <c r="C1964" s="14" t="s">
        <v>9</v>
      </c>
      <c r="D1964" s="22">
        <v>19684592</v>
      </c>
      <c r="E1964" s="1">
        <v>2011</v>
      </c>
      <c r="F1964" s="30">
        <v>45452</v>
      </c>
      <c r="G1964" s="29">
        <v>135323</v>
      </c>
      <c r="H1964" s="29">
        <v>973135</v>
      </c>
      <c r="I1964" s="11">
        <f t="shared" si="90"/>
        <v>2.3090140755774873</v>
      </c>
      <c r="J1964" s="11">
        <f t="shared" si="91"/>
        <v>6.8745646341057007</v>
      </c>
      <c r="K1964" s="11">
        <f t="shared" si="92"/>
        <v>49.436381510980773</v>
      </c>
    </row>
    <row r="1965" spans="1:11">
      <c r="A1965" s="14" t="s">
        <v>119</v>
      </c>
      <c r="B1965" s="14" t="s">
        <v>20</v>
      </c>
      <c r="C1965" s="14" t="s">
        <v>9</v>
      </c>
      <c r="D1965" s="22">
        <v>20107982</v>
      </c>
      <c r="E1965" s="1">
        <v>2012</v>
      </c>
      <c r="F1965" s="30">
        <v>45402</v>
      </c>
      <c r="G1965" s="29">
        <v>17445</v>
      </c>
      <c r="H1965" s="29">
        <v>1018537</v>
      </c>
      <c r="I1965" s="11">
        <f t="shared" si="90"/>
        <v>2.2579093217807733</v>
      </c>
      <c r="J1965" s="11">
        <f t="shared" si="91"/>
        <v>0.86756592481532946</v>
      </c>
      <c r="K1965" s="11">
        <f t="shared" si="92"/>
        <v>50.653367404048801</v>
      </c>
    </row>
    <row r="1966" spans="1:11">
      <c r="A1966" s="14" t="s">
        <v>119</v>
      </c>
      <c r="B1966" s="14" t="s">
        <v>20</v>
      </c>
      <c r="C1966" s="14" t="s">
        <v>9</v>
      </c>
      <c r="D1966" s="22">
        <v>20532647</v>
      </c>
      <c r="E1966" s="1">
        <v>2013</v>
      </c>
      <c r="F1966" s="30">
        <v>47719</v>
      </c>
      <c r="G1966" s="29">
        <v>29155</v>
      </c>
      <c r="H1966" s="29">
        <v>1066256</v>
      </c>
      <c r="I1966" s="11">
        <f t="shared" si="90"/>
        <v>2.3240549550187075</v>
      </c>
      <c r="J1966" s="11">
        <f t="shared" si="91"/>
        <v>1.4199338253854947</v>
      </c>
      <c r="K1966" s="11">
        <f t="shared" si="92"/>
        <v>51.929787718066741</v>
      </c>
    </row>
    <row r="1967" spans="1:11">
      <c r="A1967" s="14" t="s">
        <v>119</v>
      </c>
      <c r="B1967" s="14" t="s">
        <v>20</v>
      </c>
      <c r="C1967" s="14" t="s">
        <v>9</v>
      </c>
      <c r="D1967" s="22">
        <v>20959719</v>
      </c>
      <c r="E1967" s="1">
        <v>2014</v>
      </c>
      <c r="F1967" s="30">
        <v>51516</v>
      </c>
      <c r="G1967" s="29">
        <v>32775</v>
      </c>
      <c r="H1967" s="29">
        <v>1117772</v>
      </c>
      <c r="I1967" s="11">
        <f t="shared" si="90"/>
        <v>2.4578573787177205</v>
      </c>
      <c r="J1967" s="11">
        <f t="shared" si="91"/>
        <v>1.5637137120015778</v>
      </c>
      <c r="K1967" s="11">
        <f t="shared" si="92"/>
        <v>53.329531755649967</v>
      </c>
    </row>
    <row r="1968" spans="1:11">
      <c r="A1968" s="14" t="s">
        <v>119</v>
      </c>
      <c r="B1968" s="14" t="s">
        <v>20</v>
      </c>
      <c r="C1968" s="14" t="s">
        <v>9</v>
      </c>
      <c r="D1968" s="22">
        <v>21386602</v>
      </c>
      <c r="E1968" s="1">
        <v>2015</v>
      </c>
      <c r="F1968" s="30">
        <v>48555</v>
      </c>
      <c r="G1968" s="29">
        <v>8183</v>
      </c>
      <c r="H1968" s="29">
        <v>1166327</v>
      </c>
      <c r="I1968" s="11">
        <f t="shared" si="90"/>
        <v>2.2703466403872858</v>
      </c>
      <c r="J1968" s="11">
        <f t="shared" si="91"/>
        <v>0.38262272800513142</v>
      </c>
      <c r="K1968" s="11">
        <f t="shared" si="92"/>
        <v>54.535404923138323</v>
      </c>
    </row>
    <row r="1969" spans="1:11">
      <c r="A1969" s="14" t="s">
        <v>119</v>
      </c>
      <c r="B1969" s="14" t="s">
        <v>20</v>
      </c>
      <c r="C1969" s="14" t="s">
        <v>9</v>
      </c>
      <c r="D1969" s="22">
        <v>21813486</v>
      </c>
      <c r="E1969" s="1">
        <v>2016</v>
      </c>
      <c r="F1969" s="30">
        <v>46639</v>
      </c>
      <c r="G1969" s="29">
        <v>39786</v>
      </c>
      <c r="H1969" s="29">
        <v>1212966</v>
      </c>
      <c r="I1969" s="11">
        <f t="shared" si="90"/>
        <v>2.1380810018169494</v>
      </c>
      <c r="J1969" s="11">
        <f t="shared" si="91"/>
        <v>1.8239175526552702</v>
      </c>
      <c r="K1969" s="11">
        <f t="shared" si="92"/>
        <v>55.60624285361817</v>
      </c>
    </row>
    <row r="1970" spans="1:11">
      <c r="A1970" s="14" t="s">
        <v>119</v>
      </c>
      <c r="B1970" s="14" t="s">
        <v>20</v>
      </c>
      <c r="C1970" s="14" t="s">
        <v>9</v>
      </c>
      <c r="D1970" s="22">
        <v>22238297</v>
      </c>
      <c r="E1970" s="1">
        <v>2017</v>
      </c>
      <c r="F1970" s="30">
        <v>52100</v>
      </c>
      <c r="G1970" s="29">
        <v>85791</v>
      </c>
      <c r="H1970" s="29">
        <v>1265066</v>
      </c>
      <c r="I1970" s="11">
        <f t="shared" si="90"/>
        <v>2.3428052966465911</v>
      </c>
      <c r="J1970" s="11">
        <f t="shared" si="91"/>
        <v>3.8578043993206852</v>
      </c>
      <c r="K1970" s="11">
        <f t="shared" si="92"/>
        <v>56.886820065403391</v>
      </c>
    </row>
    <row r="1971" spans="1:11">
      <c r="A1971" s="14" t="s">
        <v>119</v>
      </c>
      <c r="B1971" s="14" t="s">
        <v>20</v>
      </c>
      <c r="C1971" s="14" t="s">
        <v>9</v>
      </c>
      <c r="D1971" s="22">
        <v>22661661</v>
      </c>
      <c r="E1971" s="1">
        <v>2018</v>
      </c>
      <c r="F1971" s="30">
        <v>51732</v>
      </c>
      <c r="G1971" s="29">
        <v>71578</v>
      </c>
      <c r="H1971" s="29">
        <v>1316798</v>
      </c>
      <c r="I1971" s="11">
        <f t="shared" si="90"/>
        <v>2.2827982467834111</v>
      </c>
      <c r="J1971" s="11">
        <f t="shared" si="91"/>
        <v>3.1585504698883282</v>
      </c>
      <c r="K1971" s="11">
        <f t="shared" si="92"/>
        <v>58.106861628545232</v>
      </c>
    </row>
    <row r="1972" spans="1:11">
      <c r="A1972" s="14" t="s">
        <v>119</v>
      </c>
      <c r="B1972" s="14" t="s">
        <v>20</v>
      </c>
      <c r="C1972" s="14" t="s">
        <v>9</v>
      </c>
      <c r="D1972" s="22">
        <v>23088580</v>
      </c>
      <c r="E1972" s="1">
        <v>2019</v>
      </c>
      <c r="F1972" s="30">
        <v>50946</v>
      </c>
      <c r="G1972" s="29">
        <v>59033</v>
      </c>
      <c r="H1972" s="29">
        <v>1367744</v>
      </c>
      <c r="I1972" s="11">
        <f t="shared" si="90"/>
        <v>2.2065454003667613</v>
      </c>
      <c r="J1972" s="11">
        <f t="shared" si="91"/>
        <v>2.5568051391640365</v>
      </c>
      <c r="K1972" s="11">
        <f t="shared" si="92"/>
        <v>59.238983081679336</v>
      </c>
    </row>
    <row r="1973" spans="1:11">
      <c r="A1973" s="14" t="s">
        <v>119</v>
      </c>
      <c r="B1973" s="14" t="s">
        <v>20</v>
      </c>
      <c r="C1973" s="14" t="s">
        <v>9</v>
      </c>
      <c r="D1973" s="22">
        <v>23490230</v>
      </c>
      <c r="E1973" s="1">
        <v>2020</v>
      </c>
      <c r="F1973" s="30">
        <v>47840</v>
      </c>
      <c r="G1973" s="29">
        <v>59197</v>
      </c>
      <c r="H1973" s="29">
        <v>1415584</v>
      </c>
      <c r="I1973" s="11">
        <f t="shared" si="90"/>
        <v>2.0365913828855655</v>
      </c>
      <c r="J1973" s="11">
        <f t="shared" si="91"/>
        <v>2.520068981870335</v>
      </c>
      <c r="K1973" s="11">
        <f t="shared" si="92"/>
        <v>60.262670906159705</v>
      </c>
    </row>
    <row r="1974" spans="1:11">
      <c r="A1974" s="14" t="s">
        <v>119</v>
      </c>
      <c r="B1974" s="14" t="s">
        <v>20</v>
      </c>
      <c r="C1974" s="14" t="s">
        <v>9</v>
      </c>
      <c r="D1974" s="22">
        <v>23877045</v>
      </c>
      <c r="E1974" s="1">
        <v>2021</v>
      </c>
      <c r="F1974" s="30">
        <v>49048</v>
      </c>
      <c r="G1974" s="29">
        <v>32266</v>
      </c>
      <c r="H1974" s="29">
        <v>1464632</v>
      </c>
      <c r="I1974" s="11">
        <f t="shared" si="90"/>
        <v>2.0541905415850241</v>
      </c>
      <c r="J1974" s="11">
        <f t="shared" si="91"/>
        <v>1.3513397491188712</v>
      </c>
      <c r="K1974" s="11">
        <f t="shared" si="92"/>
        <v>61.340588837521558</v>
      </c>
    </row>
    <row r="1975" spans="1:11">
      <c r="A1975" s="14" t="s">
        <v>119</v>
      </c>
      <c r="B1975" s="14" t="s">
        <v>20</v>
      </c>
      <c r="C1975" s="14" t="s">
        <v>9</v>
      </c>
      <c r="D1975" s="22">
        <v>24280146</v>
      </c>
      <c r="E1975" s="1">
        <v>2022</v>
      </c>
      <c r="F1975" s="30">
        <v>51887</v>
      </c>
      <c r="G1975" s="29">
        <v>56860</v>
      </c>
      <c r="H1975" s="29">
        <v>1516519</v>
      </c>
      <c r="I1975" s="11">
        <f t="shared" si="90"/>
        <v>2.1370135088973519</v>
      </c>
      <c r="J1975" s="11">
        <f t="shared" si="91"/>
        <v>2.3418310581822697</v>
      </c>
      <c r="K1975" s="11">
        <f t="shared" si="92"/>
        <v>62.459220797107228</v>
      </c>
    </row>
    <row r="1976" spans="1:11">
      <c r="A1976" s="14" t="s">
        <v>119</v>
      </c>
      <c r="B1976" s="14" t="s">
        <v>20</v>
      </c>
      <c r="C1976" s="14" t="s">
        <v>9</v>
      </c>
      <c r="D1976" s="22">
        <v>24680030</v>
      </c>
      <c r="E1976" s="1">
        <v>2023</v>
      </c>
      <c r="F1976" s="30">
        <v>55510</v>
      </c>
      <c r="G1976" s="29">
        <v>34206</v>
      </c>
      <c r="H1976" s="29">
        <v>1572005</v>
      </c>
      <c r="I1976" s="11">
        <f t="shared" si="90"/>
        <v>2.2491868932088011</v>
      </c>
      <c r="J1976" s="11">
        <f t="shared" si="91"/>
        <v>1.3859788663141821</v>
      </c>
      <c r="K1976" s="11">
        <f t="shared" si="92"/>
        <v>63.695425005561177</v>
      </c>
    </row>
    <row r="1977" spans="1:11">
      <c r="A1977" s="14" t="s">
        <v>119</v>
      </c>
      <c r="B1977" s="14" t="s">
        <v>20</v>
      </c>
      <c r="C1977" s="14" t="s">
        <v>9</v>
      </c>
      <c r="D1977" s="22">
        <v>25059539</v>
      </c>
      <c r="E1977" s="1">
        <v>2024</v>
      </c>
      <c r="F1977" s="30">
        <v>59611</v>
      </c>
      <c r="G1977" s="29">
        <v>29820</v>
      </c>
      <c r="H1977" s="29">
        <v>1631617</v>
      </c>
      <c r="I1977" s="11">
        <f t="shared" si="90"/>
        <v>2.3787748050752251</v>
      </c>
      <c r="J1977" s="11">
        <f t="shared" si="91"/>
        <v>1.1899660245146568</v>
      </c>
      <c r="K1977" s="11">
        <f t="shared" si="92"/>
        <v>65.109617539253222</v>
      </c>
    </row>
    <row r="1978" spans="1:11">
      <c r="A1978" s="16" t="s">
        <v>120</v>
      </c>
      <c r="B1978" s="14" t="s">
        <v>25</v>
      </c>
      <c r="C1978" s="14" t="s">
        <v>9</v>
      </c>
      <c r="D1978" s="22">
        <v>201306</v>
      </c>
      <c r="E1978" s="1">
        <v>2006</v>
      </c>
      <c r="F1978" s="30">
        <v>910</v>
      </c>
      <c r="G1978" s="29"/>
      <c r="H1978" s="29">
        <v>3846</v>
      </c>
      <c r="I1978" s="11">
        <f t="shared" si="90"/>
        <v>4.5204812573892488</v>
      </c>
      <c r="J1978" s="11">
        <f t="shared" si="91"/>
        <v>0</v>
      </c>
      <c r="K1978" s="11">
        <f t="shared" si="92"/>
        <v>19.105242764746208</v>
      </c>
    </row>
    <row r="1979" spans="1:11">
      <c r="A1979" s="14" t="s">
        <v>120</v>
      </c>
      <c r="B1979" s="14" t="s">
        <v>25</v>
      </c>
      <c r="C1979" s="14" t="s">
        <v>9</v>
      </c>
      <c r="D1979" s="22">
        <v>213604</v>
      </c>
      <c r="E1979" s="1">
        <v>2007</v>
      </c>
      <c r="F1979" s="30">
        <v>1015</v>
      </c>
      <c r="G1979" s="29"/>
      <c r="H1979" s="29">
        <v>4861</v>
      </c>
      <c r="I1979" s="11">
        <f t="shared" si="90"/>
        <v>4.7517836744630255</v>
      </c>
      <c r="J1979" s="11">
        <f t="shared" si="91"/>
        <v>0</v>
      </c>
      <c r="K1979" s="11">
        <f t="shared" si="92"/>
        <v>22.757064474448043</v>
      </c>
    </row>
    <row r="1980" spans="1:11">
      <c r="A1980" s="14" t="s">
        <v>120</v>
      </c>
      <c r="B1980" s="14" t="s">
        <v>25</v>
      </c>
      <c r="C1980" s="14" t="s">
        <v>9</v>
      </c>
      <c r="D1980" s="22">
        <v>226642</v>
      </c>
      <c r="E1980" s="1">
        <v>2008</v>
      </c>
      <c r="F1980" s="30">
        <v>1073</v>
      </c>
      <c r="G1980" s="29"/>
      <c r="H1980" s="29">
        <v>5934</v>
      </c>
      <c r="I1980" s="11">
        <f t="shared" si="90"/>
        <v>4.7343387368625409</v>
      </c>
      <c r="J1980" s="11">
        <f t="shared" si="91"/>
        <v>0</v>
      </c>
      <c r="K1980" s="11">
        <f t="shared" si="92"/>
        <v>26.182261010757053</v>
      </c>
    </row>
    <row r="1981" spans="1:11">
      <c r="A1981" s="14" t="s">
        <v>120</v>
      </c>
      <c r="B1981" s="14" t="s">
        <v>25</v>
      </c>
      <c r="C1981" s="14" t="s">
        <v>9</v>
      </c>
      <c r="D1981" s="22">
        <v>239532</v>
      </c>
      <c r="E1981" s="1">
        <v>2009</v>
      </c>
      <c r="F1981" s="30">
        <v>893</v>
      </c>
      <c r="G1981" s="29"/>
      <c r="H1981" s="29">
        <v>6827</v>
      </c>
      <c r="I1981" s="11">
        <f t="shared" si="90"/>
        <v>3.7281031344455022</v>
      </c>
      <c r="J1981" s="11">
        <f t="shared" si="91"/>
        <v>0</v>
      </c>
      <c r="K1981" s="11">
        <f t="shared" si="92"/>
        <v>28.501411084948984</v>
      </c>
    </row>
    <row r="1982" spans="1:11">
      <c r="A1982" s="14" t="s">
        <v>120</v>
      </c>
      <c r="B1982" s="14" t="s">
        <v>25</v>
      </c>
      <c r="C1982" s="14" t="s">
        <v>9</v>
      </c>
      <c r="D1982" s="22">
        <v>252164</v>
      </c>
      <c r="E1982" s="1">
        <v>2010</v>
      </c>
      <c r="F1982" s="30">
        <v>755</v>
      </c>
      <c r="G1982" s="29"/>
      <c r="H1982" s="29">
        <v>7582</v>
      </c>
      <c r="I1982" s="11">
        <f t="shared" si="90"/>
        <v>2.9940832156850306</v>
      </c>
      <c r="J1982" s="11">
        <f t="shared" si="91"/>
        <v>0</v>
      </c>
      <c r="K1982" s="11">
        <f t="shared" si="92"/>
        <v>30.067733697117749</v>
      </c>
    </row>
    <row r="1983" spans="1:11">
      <c r="A1983" s="14" t="s">
        <v>120</v>
      </c>
      <c r="B1983" s="14" t="s">
        <v>25</v>
      </c>
      <c r="C1983" s="14" t="s">
        <v>9</v>
      </c>
      <c r="D1983" s="22">
        <v>264489</v>
      </c>
      <c r="E1983" s="1">
        <v>2011</v>
      </c>
      <c r="F1983" s="30">
        <v>823</v>
      </c>
      <c r="G1983" s="29">
        <v>30</v>
      </c>
      <c r="H1983" s="29">
        <v>8375</v>
      </c>
      <c r="I1983" s="11">
        <f t="shared" si="90"/>
        <v>3.1116605983613685</v>
      </c>
      <c r="J1983" s="11">
        <f t="shared" si="91"/>
        <v>0.1134262672549709</v>
      </c>
      <c r="K1983" s="11">
        <f t="shared" si="92"/>
        <v>31.664832942012715</v>
      </c>
    </row>
    <row r="1984" spans="1:11">
      <c r="A1984" s="14" t="s">
        <v>120</v>
      </c>
      <c r="B1984" s="14" t="s">
        <v>25</v>
      </c>
      <c r="C1984" s="14" t="s">
        <v>9</v>
      </c>
      <c r="D1984" s="22">
        <v>276430</v>
      </c>
      <c r="E1984" s="1">
        <v>2012</v>
      </c>
      <c r="F1984" s="30">
        <v>765</v>
      </c>
      <c r="G1984" s="29">
        <v>87</v>
      </c>
      <c r="H1984" s="29">
        <v>9053</v>
      </c>
      <c r="I1984" s="11">
        <f t="shared" si="90"/>
        <v>2.7674275585139094</v>
      </c>
      <c r="J1984" s="11">
        <f t="shared" si="91"/>
        <v>0.3147270556741309</v>
      </c>
      <c r="K1984" s="11">
        <f t="shared" si="92"/>
        <v>32.749701551929967</v>
      </c>
    </row>
    <row r="1985" spans="1:11">
      <c r="A1985" s="14" t="s">
        <v>120</v>
      </c>
      <c r="B1985" s="14" t="s">
        <v>25</v>
      </c>
      <c r="C1985" s="14" t="s">
        <v>9</v>
      </c>
      <c r="D1985" s="22">
        <v>287942</v>
      </c>
      <c r="E1985" s="1">
        <v>2013</v>
      </c>
      <c r="F1985" s="30">
        <v>720</v>
      </c>
      <c r="G1985" s="29">
        <v>118</v>
      </c>
      <c r="H1985" s="29">
        <v>9655</v>
      </c>
      <c r="I1985" s="11">
        <f t="shared" si="90"/>
        <v>2.5005035736363572</v>
      </c>
      <c r="J1985" s="11">
        <f t="shared" si="91"/>
        <v>0.40980475234595859</v>
      </c>
      <c r="K1985" s="11">
        <f t="shared" si="92"/>
        <v>33.531058338137541</v>
      </c>
    </row>
    <row r="1986" spans="1:11">
      <c r="A1986" s="14" t="s">
        <v>120</v>
      </c>
      <c r="B1986" s="14" t="s">
        <v>25</v>
      </c>
      <c r="C1986" s="14" t="s">
        <v>9</v>
      </c>
      <c r="D1986" s="22">
        <v>299348</v>
      </c>
      <c r="E1986" s="1">
        <v>2014</v>
      </c>
      <c r="F1986" s="30">
        <v>1063</v>
      </c>
      <c r="G1986" s="29">
        <v>96</v>
      </c>
      <c r="H1986" s="29">
        <v>10622</v>
      </c>
      <c r="I1986" s="11">
        <f t="shared" ref="I1986:I2049" si="93">(F1986/D1986)*1000</f>
        <v>3.5510509507329262</v>
      </c>
      <c r="J1986" s="11">
        <f t="shared" ref="J1986:J2049" si="94">(G1986/D1986)*1000</f>
        <v>0.32069698143966219</v>
      </c>
      <c r="K1986" s="11">
        <f t="shared" ref="K1986:K2049" si="95">(H1986/D1986)*1000</f>
        <v>35.483784758875963</v>
      </c>
    </row>
    <row r="1987" spans="1:11">
      <c r="A1987" s="14" t="s">
        <v>120</v>
      </c>
      <c r="B1987" s="14" t="s">
        <v>25</v>
      </c>
      <c r="C1987" s="14" t="s">
        <v>9</v>
      </c>
      <c r="D1987" s="22">
        <v>311589</v>
      </c>
      <c r="E1987" s="1">
        <v>2015</v>
      </c>
      <c r="F1987" s="30">
        <v>1184</v>
      </c>
      <c r="G1987" s="29">
        <v>99</v>
      </c>
      <c r="H1987" s="29">
        <v>11707</v>
      </c>
      <c r="I1987" s="11">
        <f t="shared" si="93"/>
        <v>3.7998774026040714</v>
      </c>
      <c r="J1987" s="11">
        <f t="shared" si="94"/>
        <v>0.31772623552179313</v>
      </c>
      <c r="K1987" s="11">
        <f t="shared" si="95"/>
        <v>37.571929689430625</v>
      </c>
    </row>
    <row r="1988" spans="1:11">
      <c r="A1988" s="14" t="s">
        <v>120</v>
      </c>
      <c r="B1988" s="14" t="s">
        <v>25</v>
      </c>
      <c r="C1988" s="14" t="s">
        <v>9</v>
      </c>
      <c r="D1988" s="22">
        <v>324593</v>
      </c>
      <c r="E1988" s="1">
        <v>2016</v>
      </c>
      <c r="F1988" s="30">
        <v>1252</v>
      </c>
      <c r="G1988" s="29">
        <v>108</v>
      </c>
      <c r="H1988" s="29">
        <v>12851</v>
      </c>
      <c r="I1988" s="11">
        <f t="shared" si="93"/>
        <v>3.8571380159153157</v>
      </c>
      <c r="J1988" s="11">
        <f t="shared" si="94"/>
        <v>0.33272436559013907</v>
      </c>
      <c r="K1988" s="11">
        <f t="shared" si="95"/>
        <v>39.591118724063669</v>
      </c>
    </row>
    <row r="1989" spans="1:11">
      <c r="A1989" s="14" t="s">
        <v>120</v>
      </c>
      <c r="B1989" s="14" t="s">
        <v>25</v>
      </c>
      <c r="C1989" s="14" t="s">
        <v>9</v>
      </c>
      <c r="D1989" s="22">
        <v>337617</v>
      </c>
      <c r="E1989" s="1">
        <v>2017</v>
      </c>
      <c r="F1989" s="30">
        <v>1262</v>
      </c>
      <c r="G1989" s="29">
        <v>133</v>
      </c>
      <c r="H1989" s="29">
        <v>13980</v>
      </c>
      <c r="I1989" s="11">
        <f t="shared" si="93"/>
        <v>3.7379634319361883</v>
      </c>
      <c r="J1989" s="11">
        <f t="shared" si="94"/>
        <v>0.39393750907092945</v>
      </c>
      <c r="K1989" s="11">
        <f t="shared" si="95"/>
        <v>41.407867494824018</v>
      </c>
    </row>
    <row r="1990" spans="1:11">
      <c r="A1990" s="14" t="s">
        <v>120</v>
      </c>
      <c r="B1990" s="14" t="s">
        <v>25</v>
      </c>
      <c r="C1990" s="14" t="s">
        <v>9</v>
      </c>
      <c r="D1990" s="22">
        <v>350552</v>
      </c>
      <c r="E1990" s="1">
        <v>2018</v>
      </c>
      <c r="F1990" s="30">
        <v>1092</v>
      </c>
      <c r="G1990" s="29">
        <v>76</v>
      </c>
      <c r="H1990" s="29">
        <v>14996</v>
      </c>
      <c r="I1990" s="11">
        <f t="shared" si="93"/>
        <v>3.1150870626897009</v>
      </c>
      <c r="J1990" s="11">
        <f t="shared" si="94"/>
        <v>0.21680093110294621</v>
      </c>
      <c r="K1990" s="11">
        <f t="shared" si="95"/>
        <v>42.77824687920765</v>
      </c>
    </row>
    <row r="1991" spans="1:11">
      <c r="A1991" s="14" t="s">
        <v>120</v>
      </c>
      <c r="B1991" s="14" t="s">
        <v>25</v>
      </c>
      <c r="C1991" s="14" t="s">
        <v>9</v>
      </c>
      <c r="D1991" s="22">
        <v>363344</v>
      </c>
      <c r="E1991" s="1">
        <v>2019</v>
      </c>
      <c r="F1991" s="30">
        <v>1285</v>
      </c>
      <c r="G1991" s="29">
        <v>66</v>
      </c>
      <c r="H1991" s="29">
        <v>16215</v>
      </c>
      <c r="I1991" s="11">
        <f t="shared" si="93"/>
        <v>3.536593421110573</v>
      </c>
      <c r="J1991" s="11">
        <f t="shared" si="94"/>
        <v>0.1816460434189088</v>
      </c>
      <c r="K1991" s="11">
        <f t="shared" si="95"/>
        <v>44.627130212691007</v>
      </c>
    </row>
    <row r="1992" spans="1:11">
      <c r="A1992" s="14" t="s">
        <v>120</v>
      </c>
      <c r="B1992" s="14" t="s">
        <v>25</v>
      </c>
      <c r="C1992" s="14" t="s">
        <v>9</v>
      </c>
      <c r="D1992" s="22">
        <v>376022</v>
      </c>
      <c r="E1992" s="1">
        <v>2020</v>
      </c>
      <c r="F1992" s="30">
        <v>1153</v>
      </c>
      <c r="G1992" s="29">
        <v>4920</v>
      </c>
      <c r="H1992" s="29">
        <v>12448</v>
      </c>
      <c r="I1992" s="11">
        <f t="shared" si="93"/>
        <v>3.066309949949737</v>
      </c>
      <c r="J1992" s="11">
        <f t="shared" si="94"/>
        <v>13.084340809846232</v>
      </c>
      <c r="K1992" s="11">
        <f t="shared" si="95"/>
        <v>33.104446016456485</v>
      </c>
    </row>
    <row r="1993" spans="1:11">
      <c r="A1993" s="14" t="s">
        <v>120</v>
      </c>
      <c r="B1993" s="14" t="s">
        <v>25</v>
      </c>
      <c r="C1993" s="14" t="s">
        <v>9</v>
      </c>
      <c r="D1993" s="22">
        <v>388687</v>
      </c>
      <c r="E1993" s="1">
        <v>2021</v>
      </c>
      <c r="F1993" s="30">
        <v>1380</v>
      </c>
      <c r="G1993" s="29">
        <v>54</v>
      </c>
      <c r="H1993" s="29">
        <v>13774</v>
      </c>
      <c r="I1993" s="11">
        <f t="shared" si="93"/>
        <v>3.5504146009514082</v>
      </c>
      <c r="J1993" s="11">
        <f t="shared" si="94"/>
        <v>0.13892926699375077</v>
      </c>
      <c r="K1993" s="11">
        <f t="shared" si="95"/>
        <v>35.437254140220794</v>
      </c>
    </row>
    <row r="1994" spans="1:11">
      <c r="A1994" s="14" t="s">
        <v>120</v>
      </c>
      <c r="B1994" s="14" t="s">
        <v>25</v>
      </c>
      <c r="C1994" s="14" t="s">
        <v>9</v>
      </c>
      <c r="D1994" s="22">
        <v>395889</v>
      </c>
      <c r="E1994" s="1">
        <v>2022</v>
      </c>
      <c r="F1994" s="30">
        <v>1627</v>
      </c>
      <c r="G1994" s="29">
        <v>67</v>
      </c>
      <c r="H1994" s="29">
        <v>15334</v>
      </c>
      <c r="I1994" s="11">
        <f t="shared" si="93"/>
        <v>4.1097378305535139</v>
      </c>
      <c r="J1994" s="11">
        <f t="shared" si="94"/>
        <v>0.16923935749667207</v>
      </c>
      <c r="K1994" s="11">
        <f t="shared" si="95"/>
        <v>38.733079221701033</v>
      </c>
    </row>
    <row r="1995" spans="1:11">
      <c r="A1995" s="14" t="s">
        <v>120</v>
      </c>
      <c r="B1995" s="14" t="s">
        <v>25</v>
      </c>
      <c r="C1995" s="14" t="s">
        <v>9</v>
      </c>
      <c r="D1995" s="22">
        <v>397682</v>
      </c>
      <c r="E1995" s="1">
        <v>2023</v>
      </c>
      <c r="F1995" s="30">
        <v>1928</v>
      </c>
      <c r="G1995" s="29"/>
      <c r="H1995" s="29">
        <v>11363</v>
      </c>
      <c r="I1995" s="11">
        <f t="shared" si="93"/>
        <v>4.8480947088377153</v>
      </c>
      <c r="J1995" s="11">
        <f t="shared" si="94"/>
        <v>0</v>
      </c>
      <c r="K1995" s="11">
        <f t="shared" si="95"/>
        <v>28.573081004420615</v>
      </c>
    </row>
    <row r="1996" spans="1:11">
      <c r="A1996" s="14" t="s">
        <v>120</v>
      </c>
      <c r="B1996" s="14" t="s">
        <v>25</v>
      </c>
      <c r="C1996" s="14" t="s">
        <v>9</v>
      </c>
      <c r="D1996" s="22">
        <v>399901</v>
      </c>
      <c r="E1996" s="1">
        <v>2024</v>
      </c>
      <c r="F1996" s="30"/>
      <c r="G1996" s="29"/>
      <c r="H1996" s="29"/>
      <c r="I1996" s="11">
        <f t="shared" si="93"/>
        <v>0</v>
      </c>
      <c r="J1996" s="11">
        <f t="shared" si="94"/>
        <v>0</v>
      </c>
      <c r="K1996" s="11">
        <f t="shared" si="95"/>
        <v>0</v>
      </c>
    </row>
    <row r="1997" spans="1:11">
      <c r="A1997" s="16" t="s">
        <v>121</v>
      </c>
      <c r="B1997" s="14" t="s">
        <v>12</v>
      </c>
      <c r="C1997" s="14" t="s">
        <v>6</v>
      </c>
      <c r="D1997" s="22">
        <v>7071661</v>
      </c>
      <c r="E1997" s="1">
        <v>2006</v>
      </c>
      <c r="F1997" s="30"/>
      <c r="G1997" s="29"/>
      <c r="H1997" s="29"/>
      <c r="I1997" s="11">
        <f t="shared" si="93"/>
        <v>0</v>
      </c>
      <c r="J1997" s="11">
        <f t="shared" si="94"/>
        <v>0</v>
      </c>
      <c r="K1997" s="11">
        <f t="shared" si="95"/>
        <v>0</v>
      </c>
    </row>
    <row r="1998" spans="1:11">
      <c r="A1998" s="14" t="s">
        <v>121</v>
      </c>
      <c r="B1998" s="14" t="s">
        <v>12</v>
      </c>
      <c r="C1998" s="14" t="s">
        <v>6</v>
      </c>
      <c r="D1998" s="22">
        <v>7295073</v>
      </c>
      <c r="E1998" s="1">
        <v>2007</v>
      </c>
      <c r="F1998" s="30"/>
      <c r="G1998" s="29"/>
      <c r="H1998" s="29"/>
      <c r="I1998" s="11">
        <f t="shared" si="93"/>
        <v>0</v>
      </c>
      <c r="J1998" s="11">
        <f t="shared" si="94"/>
        <v>0</v>
      </c>
      <c r="K1998" s="11">
        <f t="shared" si="95"/>
        <v>0</v>
      </c>
    </row>
    <row r="1999" spans="1:11">
      <c r="A1999" s="14" t="s">
        <v>121</v>
      </c>
      <c r="B1999" s="14" t="s">
        <v>12</v>
      </c>
      <c r="C1999" s="14" t="s">
        <v>6</v>
      </c>
      <c r="D1999" s="22">
        <v>7521898</v>
      </c>
      <c r="E1999" s="1">
        <v>2008</v>
      </c>
      <c r="F1999" s="30"/>
      <c r="G1999" s="29"/>
      <c r="H1999" s="29"/>
      <c r="I1999" s="11">
        <f t="shared" si="93"/>
        <v>0</v>
      </c>
      <c r="J1999" s="11">
        <f t="shared" si="94"/>
        <v>0</v>
      </c>
      <c r="K1999" s="11">
        <f t="shared" si="95"/>
        <v>0</v>
      </c>
    </row>
    <row r="2000" spans="1:11">
      <c r="A2000" s="14" t="s">
        <v>121</v>
      </c>
      <c r="B2000" s="14" t="s">
        <v>12</v>
      </c>
      <c r="C2000" s="14" t="s">
        <v>6</v>
      </c>
      <c r="D2000" s="22">
        <v>7750334</v>
      </c>
      <c r="E2000" s="1">
        <v>2009</v>
      </c>
      <c r="F2000" s="30">
        <v>312</v>
      </c>
      <c r="G2000" s="29"/>
      <c r="H2000" s="29"/>
      <c r="I2000" s="11">
        <f t="shared" si="93"/>
        <v>4.0256329598182476E-2</v>
      </c>
      <c r="J2000" s="11">
        <f t="shared" si="94"/>
        <v>0</v>
      </c>
      <c r="K2000" s="11">
        <f t="shared" si="95"/>
        <v>0</v>
      </c>
    </row>
    <row r="2001" spans="1:11">
      <c r="A2001" s="14" t="s">
        <v>121</v>
      </c>
      <c r="B2001" s="14" t="s">
        <v>12</v>
      </c>
      <c r="C2001" s="14" t="s">
        <v>6</v>
      </c>
      <c r="D2001" s="22">
        <v>7981594</v>
      </c>
      <c r="E2001" s="1">
        <v>2010</v>
      </c>
      <c r="F2001" s="30">
        <v>864</v>
      </c>
      <c r="G2001" s="29"/>
      <c r="H2001" s="29"/>
      <c r="I2001" s="11">
        <f t="shared" si="93"/>
        <v>0.10824905401101585</v>
      </c>
      <c r="J2001" s="11">
        <f t="shared" si="94"/>
        <v>0</v>
      </c>
      <c r="K2001" s="11">
        <f t="shared" si="95"/>
        <v>0</v>
      </c>
    </row>
    <row r="2002" spans="1:11">
      <c r="A2002" s="14" t="s">
        <v>121</v>
      </c>
      <c r="B2002" s="14" t="s">
        <v>12</v>
      </c>
      <c r="C2002" s="14" t="s">
        <v>6</v>
      </c>
      <c r="D2002" s="22">
        <v>8216096</v>
      </c>
      <c r="E2002" s="1">
        <v>2011</v>
      </c>
      <c r="F2002" s="30">
        <v>532</v>
      </c>
      <c r="G2002" s="29"/>
      <c r="H2002" s="29"/>
      <c r="I2002" s="11">
        <f t="shared" si="93"/>
        <v>6.4750947408598922E-2</v>
      </c>
      <c r="J2002" s="11">
        <f t="shared" si="94"/>
        <v>0</v>
      </c>
      <c r="K2002" s="11">
        <f t="shared" si="95"/>
        <v>0</v>
      </c>
    </row>
    <row r="2003" spans="1:11">
      <c r="A2003" s="14" t="s">
        <v>121</v>
      </c>
      <c r="B2003" s="14" t="s">
        <v>12</v>
      </c>
      <c r="C2003" s="14" t="s">
        <v>6</v>
      </c>
      <c r="D2003" s="22">
        <v>8414565</v>
      </c>
      <c r="E2003" s="1">
        <v>2012</v>
      </c>
      <c r="F2003" s="30">
        <v>1501</v>
      </c>
      <c r="G2003" s="29"/>
      <c r="H2003" s="29"/>
      <c r="I2003" s="11">
        <f t="shared" si="93"/>
        <v>0.17838117597285183</v>
      </c>
      <c r="J2003" s="11">
        <f t="shared" si="94"/>
        <v>0</v>
      </c>
      <c r="K2003" s="11">
        <f t="shared" si="95"/>
        <v>0</v>
      </c>
    </row>
    <row r="2004" spans="1:11">
      <c r="A2004" s="14" t="s">
        <v>121</v>
      </c>
      <c r="B2004" s="14" t="s">
        <v>12</v>
      </c>
      <c r="C2004" s="14" t="s">
        <v>6</v>
      </c>
      <c r="D2004" s="22">
        <v>8627490</v>
      </c>
      <c r="E2004" s="1">
        <v>2013</v>
      </c>
      <c r="F2004" s="30">
        <v>1772</v>
      </c>
      <c r="G2004" s="29"/>
      <c r="H2004" s="29"/>
      <c r="I2004" s="11">
        <f t="shared" si="93"/>
        <v>0.20538998016804424</v>
      </c>
      <c r="J2004" s="11">
        <f t="shared" si="94"/>
        <v>0</v>
      </c>
      <c r="K2004" s="11">
        <f t="shared" si="95"/>
        <v>0</v>
      </c>
    </row>
    <row r="2005" spans="1:11">
      <c r="A2005" s="14" t="s">
        <v>121</v>
      </c>
      <c r="B2005" s="14" t="s">
        <v>12</v>
      </c>
      <c r="C2005" s="14" t="s">
        <v>6</v>
      </c>
      <c r="D2005" s="22">
        <v>8897578</v>
      </c>
      <c r="E2005" s="1">
        <v>2014</v>
      </c>
      <c r="F2005" s="30">
        <v>1709</v>
      </c>
      <c r="G2005" s="29"/>
      <c r="H2005" s="29"/>
      <c r="I2005" s="11">
        <f t="shared" si="93"/>
        <v>0.19207474213769185</v>
      </c>
      <c r="J2005" s="11">
        <f t="shared" si="94"/>
        <v>0</v>
      </c>
      <c r="K2005" s="11">
        <f t="shared" si="95"/>
        <v>0</v>
      </c>
    </row>
    <row r="2006" spans="1:11">
      <c r="A2006" s="14" t="s">
        <v>121</v>
      </c>
      <c r="B2006" s="14" t="s">
        <v>12</v>
      </c>
      <c r="C2006" s="14" t="s">
        <v>6</v>
      </c>
      <c r="D2006" s="22">
        <v>9180473</v>
      </c>
      <c r="E2006" s="1">
        <v>2015</v>
      </c>
      <c r="F2006" s="30">
        <v>1558</v>
      </c>
      <c r="G2006" s="29"/>
      <c r="H2006" s="29"/>
      <c r="I2006" s="11">
        <f t="shared" si="93"/>
        <v>0.16970803138356816</v>
      </c>
      <c r="J2006" s="11">
        <f t="shared" si="94"/>
        <v>0</v>
      </c>
      <c r="K2006" s="11">
        <f t="shared" si="95"/>
        <v>0</v>
      </c>
    </row>
    <row r="2007" spans="1:11">
      <c r="A2007" s="14" t="s">
        <v>121</v>
      </c>
      <c r="B2007" s="14" t="s">
        <v>12</v>
      </c>
      <c r="C2007" s="14" t="s">
        <v>6</v>
      </c>
      <c r="D2007" s="22">
        <v>9485903</v>
      </c>
      <c r="E2007" s="1">
        <v>2016</v>
      </c>
      <c r="F2007" s="30">
        <v>2382</v>
      </c>
      <c r="G2007" s="29"/>
      <c r="H2007" s="29"/>
      <c r="I2007" s="11">
        <f t="shared" si="93"/>
        <v>0.25110946211446605</v>
      </c>
      <c r="J2007" s="11">
        <f t="shared" si="94"/>
        <v>0</v>
      </c>
      <c r="K2007" s="11">
        <f t="shared" si="95"/>
        <v>0</v>
      </c>
    </row>
    <row r="2008" spans="1:11">
      <c r="A2008" s="14" t="s">
        <v>121</v>
      </c>
      <c r="B2008" s="14" t="s">
        <v>12</v>
      </c>
      <c r="C2008" s="14" t="s">
        <v>6</v>
      </c>
      <c r="D2008" s="22">
        <v>9814247</v>
      </c>
      <c r="E2008" s="1">
        <v>2017</v>
      </c>
      <c r="F2008" s="30">
        <v>1330</v>
      </c>
      <c r="G2008" s="29"/>
      <c r="H2008" s="29"/>
      <c r="I2008" s="11">
        <f t="shared" si="93"/>
        <v>0.13551727402010566</v>
      </c>
      <c r="J2008" s="11">
        <f t="shared" si="94"/>
        <v>0</v>
      </c>
      <c r="K2008" s="11">
        <f t="shared" si="95"/>
        <v>0</v>
      </c>
    </row>
    <row r="2009" spans="1:11">
      <c r="A2009" s="14" t="s">
        <v>121</v>
      </c>
      <c r="B2009" s="14" t="s">
        <v>12</v>
      </c>
      <c r="C2009" s="14" t="s">
        <v>6</v>
      </c>
      <c r="D2009" s="22">
        <v>10155995</v>
      </c>
      <c r="E2009" s="1">
        <v>2018</v>
      </c>
      <c r="F2009" s="30">
        <v>3151</v>
      </c>
      <c r="G2009" s="29"/>
      <c r="H2009" s="29"/>
      <c r="I2009" s="11">
        <f t="shared" si="93"/>
        <v>0.31026009760737377</v>
      </c>
      <c r="J2009" s="11">
        <f t="shared" si="94"/>
        <v>0</v>
      </c>
      <c r="K2009" s="11">
        <f t="shared" si="95"/>
        <v>0</v>
      </c>
    </row>
    <row r="2010" spans="1:11">
      <c r="A2010" s="14" t="s">
        <v>121</v>
      </c>
      <c r="B2010" s="14" t="s">
        <v>12</v>
      </c>
      <c r="C2010" s="14" t="s">
        <v>6</v>
      </c>
      <c r="D2010" s="22">
        <v>10512307</v>
      </c>
      <c r="E2010" s="1">
        <v>2019</v>
      </c>
      <c r="F2010" s="30">
        <v>4033</v>
      </c>
      <c r="G2010" s="29"/>
      <c r="H2010" s="29"/>
      <c r="I2010" s="11">
        <f t="shared" si="93"/>
        <v>0.38364556895075458</v>
      </c>
      <c r="J2010" s="11">
        <f t="shared" si="94"/>
        <v>0</v>
      </c>
      <c r="K2010" s="11">
        <f t="shared" si="95"/>
        <v>0</v>
      </c>
    </row>
    <row r="2011" spans="1:11">
      <c r="A2011" s="14" t="s">
        <v>121</v>
      </c>
      <c r="B2011" s="14" t="s">
        <v>12</v>
      </c>
      <c r="C2011" s="14" t="s">
        <v>6</v>
      </c>
      <c r="D2011" s="22">
        <v>10898187</v>
      </c>
      <c r="E2011" s="1">
        <v>2020</v>
      </c>
      <c r="F2011" s="30">
        <v>2741</v>
      </c>
      <c r="G2011" s="29"/>
      <c r="H2011" s="29"/>
      <c r="I2011" s="11">
        <f t="shared" si="93"/>
        <v>0.25150972358980439</v>
      </c>
      <c r="J2011" s="11">
        <f t="shared" si="94"/>
        <v>0</v>
      </c>
      <c r="K2011" s="11">
        <f t="shared" si="95"/>
        <v>0</v>
      </c>
    </row>
    <row r="2012" spans="1:11">
      <c r="A2012" s="14" t="s">
        <v>121</v>
      </c>
      <c r="B2012" s="14" t="s">
        <v>12</v>
      </c>
      <c r="C2012" s="14" t="s">
        <v>6</v>
      </c>
      <c r="D2012" s="22">
        <v>11309310</v>
      </c>
      <c r="E2012" s="1">
        <v>2021</v>
      </c>
      <c r="F2012" s="30"/>
      <c r="G2012" s="29"/>
      <c r="H2012" s="29"/>
      <c r="I2012" s="11">
        <f t="shared" si="93"/>
        <v>0</v>
      </c>
      <c r="J2012" s="11">
        <f t="shared" si="94"/>
        <v>0</v>
      </c>
      <c r="K2012" s="11">
        <f t="shared" si="95"/>
        <v>0</v>
      </c>
    </row>
    <row r="2013" spans="1:11">
      <c r="A2013" s="14" t="s">
        <v>121</v>
      </c>
      <c r="B2013" s="14" t="s">
        <v>12</v>
      </c>
      <c r="C2013" s="14" t="s">
        <v>6</v>
      </c>
      <c r="D2013" s="22">
        <v>11726373</v>
      </c>
      <c r="E2013" s="1">
        <v>2022</v>
      </c>
      <c r="F2013" s="30"/>
      <c r="G2013" s="29"/>
      <c r="H2013" s="29"/>
      <c r="I2013" s="11">
        <f t="shared" si="93"/>
        <v>0</v>
      </c>
      <c r="J2013" s="11">
        <f t="shared" si="94"/>
        <v>0</v>
      </c>
      <c r="K2013" s="11">
        <f t="shared" si="95"/>
        <v>0</v>
      </c>
    </row>
    <row r="2014" spans="1:11">
      <c r="A2014" s="14" t="s">
        <v>121</v>
      </c>
      <c r="B2014" s="14" t="s">
        <v>12</v>
      </c>
      <c r="C2014" s="14" t="s">
        <v>6</v>
      </c>
      <c r="D2014" s="22">
        <v>12154220</v>
      </c>
      <c r="E2014" s="1">
        <v>2023</v>
      </c>
      <c r="F2014" s="30"/>
      <c r="G2014" s="29"/>
      <c r="H2014" s="29"/>
      <c r="I2014" s="11">
        <f t="shared" si="93"/>
        <v>0</v>
      </c>
      <c r="J2014" s="11">
        <f t="shared" si="94"/>
        <v>0</v>
      </c>
      <c r="K2014" s="11">
        <f t="shared" si="95"/>
        <v>0</v>
      </c>
    </row>
    <row r="2015" spans="1:11">
      <c r="A2015" s="14" t="s">
        <v>121</v>
      </c>
      <c r="B2015" s="14" t="s">
        <v>12</v>
      </c>
      <c r="C2015" s="14" t="s">
        <v>6</v>
      </c>
      <c r="D2015" s="22">
        <v>12600039</v>
      </c>
      <c r="E2015" s="1">
        <v>2024</v>
      </c>
      <c r="F2015" s="30"/>
      <c r="G2015" s="29"/>
      <c r="H2015" s="29"/>
      <c r="I2015" s="11">
        <f t="shared" si="93"/>
        <v>0</v>
      </c>
      <c r="J2015" s="11">
        <f t="shared" si="94"/>
        <v>0</v>
      </c>
      <c r="K2015" s="11">
        <f t="shared" si="95"/>
        <v>0</v>
      </c>
    </row>
    <row r="2016" spans="1:11">
      <c r="A2016" s="16" t="s">
        <v>122</v>
      </c>
      <c r="B2016" s="14" t="s">
        <v>5</v>
      </c>
      <c r="C2016" s="14" t="s">
        <v>16</v>
      </c>
      <c r="D2016" s="22">
        <v>281744</v>
      </c>
      <c r="E2016" s="1">
        <v>2006</v>
      </c>
      <c r="F2016" s="30">
        <v>2380</v>
      </c>
      <c r="G2016" s="29">
        <v>88</v>
      </c>
      <c r="H2016" s="29"/>
      <c r="I2016" s="11">
        <f t="shared" si="93"/>
        <v>8.4473848600147647</v>
      </c>
      <c r="J2016" s="11">
        <f t="shared" si="94"/>
        <v>0.3123402805383611</v>
      </c>
      <c r="K2016" s="11">
        <f t="shared" si="95"/>
        <v>0</v>
      </c>
    </row>
    <row r="2017" spans="1:11">
      <c r="A2017" s="14" t="s">
        <v>122</v>
      </c>
      <c r="B2017" s="14" t="s">
        <v>5</v>
      </c>
      <c r="C2017" s="14" t="s">
        <v>16</v>
      </c>
      <c r="D2017" s="22">
        <v>284414</v>
      </c>
      <c r="E2017" s="1">
        <v>2007</v>
      </c>
      <c r="F2017" s="30">
        <v>2663</v>
      </c>
      <c r="G2017" s="29">
        <v>17</v>
      </c>
      <c r="H2017" s="29"/>
      <c r="I2017" s="11">
        <f t="shared" si="93"/>
        <v>9.363111520529932</v>
      </c>
      <c r="J2017" s="11">
        <f t="shared" si="94"/>
        <v>5.9772022474280449E-2</v>
      </c>
      <c r="K2017" s="11">
        <f t="shared" si="95"/>
        <v>0</v>
      </c>
    </row>
    <row r="2018" spans="1:11">
      <c r="A2018" s="14" t="s">
        <v>122</v>
      </c>
      <c r="B2018" s="14" t="s">
        <v>5</v>
      </c>
      <c r="C2018" s="14" t="s">
        <v>16</v>
      </c>
      <c r="D2018" s="22">
        <v>287392</v>
      </c>
      <c r="E2018" s="1">
        <v>2008</v>
      </c>
      <c r="F2018" s="30">
        <v>2740</v>
      </c>
      <c r="G2018" s="29">
        <v>30</v>
      </c>
      <c r="H2018" s="29"/>
      <c r="I2018" s="11">
        <f t="shared" si="93"/>
        <v>9.5340162565415874</v>
      </c>
      <c r="J2018" s="11">
        <f t="shared" si="94"/>
        <v>0.10438703930519987</v>
      </c>
      <c r="K2018" s="11">
        <f t="shared" si="95"/>
        <v>0</v>
      </c>
    </row>
    <row r="2019" spans="1:11">
      <c r="A2019" s="14" t="s">
        <v>122</v>
      </c>
      <c r="B2019" s="14" t="s">
        <v>5</v>
      </c>
      <c r="C2019" s="14" t="s">
        <v>16</v>
      </c>
      <c r="D2019" s="22">
        <v>289044</v>
      </c>
      <c r="E2019" s="1">
        <v>2009</v>
      </c>
      <c r="F2019" s="30">
        <v>2582</v>
      </c>
      <c r="G2019" s="29">
        <v>59</v>
      </c>
      <c r="H2019" s="29"/>
      <c r="I2019" s="11">
        <f t="shared" si="93"/>
        <v>8.9328960296702231</v>
      </c>
      <c r="J2019" s="11">
        <f t="shared" si="94"/>
        <v>0.20412117186310735</v>
      </c>
      <c r="K2019" s="11">
        <f t="shared" si="95"/>
        <v>0</v>
      </c>
    </row>
    <row r="2020" spans="1:11">
      <c r="A2020" s="14" t="s">
        <v>122</v>
      </c>
      <c r="B2020" s="14" t="s">
        <v>5</v>
      </c>
      <c r="C2020" s="14" t="s">
        <v>16</v>
      </c>
      <c r="D2020" s="22">
        <v>288930</v>
      </c>
      <c r="E2020" s="1">
        <v>2010</v>
      </c>
      <c r="F2020" s="30">
        <v>3005</v>
      </c>
      <c r="G2020" s="29">
        <v>203</v>
      </c>
      <c r="H2020" s="29"/>
      <c r="I2020" s="11">
        <f t="shared" si="93"/>
        <v>10.400443013878794</v>
      </c>
      <c r="J2020" s="11">
        <f t="shared" si="94"/>
        <v>0.70259232340013145</v>
      </c>
      <c r="K2020" s="11">
        <f t="shared" si="95"/>
        <v>0</v>
      </c>
    </row>
    <row r="2021" spans="1:11">
      <c r="A2021" s="14" t="s">
        <v>122</v>
      </c>
      <c r="B2021" s="14" t="s">
        <v>5</v>
      </c>
      <c r="C2021" s="14" t="s">
        <v>16</v>
      </c>
      <c r="D2021" s="22">
        <v>288401</v>
      </c>
      <c r="E2021" s="1">
        <v>2011</v>
      </c>
      <c r="F2021" s="30">
        <v>3325</v>
      </c>
      <c r="G2021" s="29">
        <v>204</v>
      </c>
      <c r="H2021" s="29"/>
      <c r="I2021" s="11">
        <f t="shared" si="93"/>
        <v>11.529086237565057</v>
      </c>
      <c r="J2021" s="11">
        <f t="shared" si="94"/>
        <v>0.70734844886113435</v>
      </c>
      <c r="K2021" s="11">
        <f t="shared" si="95"/>
        <v>0</v>
      </c>
    </row>
    <row r="2022" spans="1:11">
      <c r="A2022" s="14" t="s">
        <v>122</v>
      </c>
      <c r="B2022" s="14" t="s">
        <v>5</v>
      </c>
      <c r="C2022" s="14" t="s">
        <v>16</v>
      </c>
      <c r="D2022" s="22">
        <v>288774</v>
      </c>
      <c r="E2022" s="1">
        <v>2012</v>
      </c>
      <c r="F2022" s="30">
        <v>3936</v>
      </c>
      <c r="G2022" s="29">
        <v>224</v>
      </c>
      <c r="H2022" s="29"/>
      <c r="I2022" s="11">
        <f t="shared" si="93"/>
        <v>13.630035945064307</v>
      </c>
      <c r="J2022" s="11">
        <f t="shared" si="94"/>
        <v>0.77569310256463531</v>
      </c>
      <c r="K2022" s="11">
        <f t="shared" si="95"/>
        <v>0</v>
      </c>
    </row>
    <row r="2023" spans="1:11">
      <c r="A2023" s="14" t="s">
        <v>122</v>
      </c>
      <c r="B2023" s="14" t="s">
        <v>5</v>
      </c>
      <c r="C2023" s="14" t="s">
        <v>16</v>
      </c>
      <c r="D2023" s="22">
        <v>289577</v>
      </c>
      <c r="E2023" s="1">
        <v>2013</v>
      </c>
      <c r="F2023" s="30">
        <v>4477</v>
      </c>
      <c r="G2023" s="29">
        <v>314</v>
      </c>
      <c r="H2023" s="29"/>
      <c r="I2023" s="11">
        <f t="shared" si="93"/>
        <v>15.460482013419574</v>
      </c>
      <c r="J2023" s="11">
        <f t="shared" si="94"/>
        <v>1.0843402618301867</v>
      </c>
      <c r="K2023" s="11">
        <f t="shared" si="95"/>
        <v>0</v>
      </c>
    </row>
    <row r="2024" spans="1:11">
      <c r="A2024" s="14" t="s">
        <v>122</v>
      </c>
      <c r="B2024" s="14" t="s">
        <v>5</v>
      </c>
      <c r="C2024" s="14" t="s">
        <v>16</v>
      </c>
      <c r="D2024" s="22">
        <v>293528</v>
      </c>
      <c r="E2024" s="1">
        <v>2014</v>
      </c>
      <c r="F2024" s="30">
        <v>5014</v>
      </c>
      <c r="G2024" s="29">
        <v>329</v>
      </c>
      <c r="H2024" s="29"/>
      <c r="I2024" s="11">
        <f t="shared" si="93"/>
        <v>17.081845684227737</v>
      </c>
      <c r="J2024" s="11">
        <f t="shared" si="94"/>
        <v>1.120847074214385</v>
      </c>
      <c r="K2024" s="11">
        <f t="shared" si="95"/>
        <v>0</v>
      </c>
    </row>
    <row r="2025" spans="1:11">
      <c r="A2025" s="14" t="s">
        <v>122</v>
      </c>
      <c r="B2025" s="14" t="s">
        <v>5</v>
      </c>
      <c r="C2025" s="14" t="s">
        <v>16</v>
      </c>
      <c r="D2025" s="22">
        <v>299593</v>
      </c>
      <c r="E2025" s="1">
        <v>2015</v>
      </c>
      <c r="F2025" s="30">
        <v>5372</v>
      </c>
      <c r="G2025" s="29">
        <v>170</v>
      </c>
      <c r="H2025" s="29"/>
      <c r="I2025" s="11">
        <f t="shared" si="93"/>
        <v>17.930993047234079</v>
      </c>
      <c r="J2025" s="11">
        <f t="shared" si="94"/>
        <v>0.56743648883652154</v>
      </c>
      <c r="K2025" s="11">
        <f t="shared" si="95"/>
        <v>0</v>
      </c>
    </row>
    <row r="2026" spans="1:11">
      <c r="A2026" s="14" t="s">
        <v>122</v>
      </c>
      <c r="B2026" s="14" t="s">
        <v>5</v>
      </c>
      <c r="C2026" s="14" t="s">
        <v>16</v>
      </c>
      <c r="D2026" s="22">
        <v>305378</v>
      </c>
      <c r="E2026" s="1">
        <v>2016</v>
      </c>
      <c r="F2026" s="30">
        <v>5125</v>
      </c>
      <c r="G2026" s="29">
        <v>182</v>
      </c>
      <c r="H2026" s="29"/>
      <c r="I2026" s="11">
        <f t="shared" si="93"/>
        <v>16.782479418949627</v>
      </c>
      <c r="J2026" s="11">
        <f t="shared" si="94"/>
        <v>0.59598268375586971</v>
      </c>
      <c r="K2026" s="11">
        <f t="shared" si="95"/>
        <v>0</v>
      </c>
    </row>
    <row r="2027" spans="1:11">
      <c r="A2027" s="14" t="s">
        <v>122</v>
      </c>
      <c r="B2027" s="14" t="s">
        <v>5</v>
      </c>
      <c r="C2027" s="14" t="s">
        <v>16</v>
      </c>
      <c r="D2027" s="22">
        <v>313694</v>
      </c>
      <c r="E2027" s="1">
        <v>2017</v>
      </c>
      <c r="F2027" s="30">
        <v>5276</v>
      </c>
      <c r="G2027" s="29">
        <v>1205</v>
      </c>
      <c r="H2027" s="29"/>
      <c r="I2027" s="11">
        <f t="shared" si="93"/>
        <v>16.818938200921917</v>
      </c>
      <c r="J2027" s="11">
        <f t="shared" si="94"/>
        <v>3.8413230728034327</v>
      </c>
      <c r="K2027" s="11">
        <f t="shared" si="95"/>
        <v>0</v>
      </c>
    </row>
    <row r="2028" spans="1:11">
      <c r="A2028" s="14" t="s">
        <v>122</v>
      </c>
      <c r="B2028" s="14" t="s">
        <v>5</v>
      </c>
      <c r="C2028" s="14" t="s">
        <v>16</v>
      </c>
      <c r="D2028" s="22">
        <v>326407</v>
      </c>
      <c r="E2028" s="1">
        <v>2018</v>
      </c>
      <c r="F2028" s="30">
        <v>5756</v>
      </c>
      <c r="G2028" s="29">
        <v>1279</v>
      </c>
      <c r="H2028" s="29"/>
      <c r="I2028" s="11">
        <f t="shared" si="93"/>
        <v>17.63442573229128</v>
      </c>
      <c r="J2028" s="11">
        <f t="shared" si="94"/>
        <v>3.9184208671995395</v>
      </c>
      <c r="K2028" s="11">
        <f t="shared" si="95"/>
        <v>0</v>
      </c>
    </row>
    <row r="2029" spans="1:11">
      <c r="A2029" s="14" t="s">
        <v>122</v>
      </c>
      <c r="B2029" s="14" t="s">
        <v>5</v>
      </c>
      <c r="C2029" s="14" t="s">
        <v>16</v>
      </c>
      <c r="D2029" s="22">
        <v>341972</v>
      </c>
      <c r="E2029" s="1">
        <v>2019</v>
      </c>
      <c r="F2029" s="30">
        <v>4172</v>
      </c>
      <c r="G2029" s="29">
        <v>2860</v>
      </c>
      <c r="H2029" s="29"/>
      <c r="I2029" s="11">
        <f t="shared" si="93"/>
        <v>12.199829225784567</v>
      </c>
      <c r="J2029" s="11">
        <f t="shared" si="94"/>
        <v>8.3632578105809827</v>
      </c>
      <c r="K2029" s="11">
        <f t="shared" si="95"/>
        <v>0</v>
      </c>
    </row>
    <row r="2030" spans="1:11">
      <c r="A2030" s="14" t="s">
        <v>122</v>
      </c>
      <c r="B2030" s="14" t="s">
        <v>5</v>
      </c>
      <c r="C2030" s="14" t="s">
        <v>16</v>
      </c>
      <c r="D2030" s="22">
        <v>351396</v>
      </c>
      <c r="E2030" s="1">
        <v>2020</v>
      </c>
      <c r="F2030" s="30">
        <v>3396</v>
      </c>
      <c r="G2030" s="29">
        <v>11547</v>
      </c>
      <c r="H2030" s="29"/>
      <c r="I2030" s="11">
        <f t="shared" si="93"/>
        <v>9.6643103507154322</v>
      </c>
      <c r="J2030" s="11">
        <f t="shared" si="94"/>
        <v>32.860362667759446</v>
      </c>
      <c r="K2030" s="11">
        <f t="shared" si="95"/>
        <v>0</v>
      </c>
    </row>
    <row r="2031" spans="1:11">
      <c r="A2031" s="14" t="s">
        <v>122</v>
      </c>
      <c r="B2031" s="14" t="s">
        <v>5</v>
      </c>
      <c r="C2031" s="14" t="s">
        <v>16</v>
      </c>
      <c r="D2031" s="22">
        <v>352351</v>
      </c>
      <c r="E2031" s="1">
        <v>2021</v>
      </c>
      <c r="F2031" s="30">
        <v>3261</v>
      </c>
      <c r="G2031" s="29">
        <v>6930</v>
      </c>
      <c r="H2031" s="29"/>
      <c r="I2031" s="11">
        <f t="shared" si="93"/>
        <v>9.2549758621374707</v>
      </c>
      <c r="J2031" s="11">
        <f t="shared" si="94"/>
        <v>19.667887986695085</v>
      </c>
      <c r="K2031" s="11">
        <f t="shared" si="95"/>
        <v>0</v>
      </c>
    </row>
    <row r="2032" spans="1:11">
      <c r="A2032" s="14" t="s">
        <v>122</v>
      </c>
      <c r="B2032" s="14" t="s">
        <v>5</v>
      </c>
      <c r="C2032" s="14" t="s">
        <v>16</v>
      </c>
      <c r="D2032" s="22">
        <v>358523</v>
      </c>
      <c r="E2032" s="1">
        <v>2022</v>
      </c>
      <c r="F2032" s="30">
        <v>2756</v>
      </c>
      <c r="G2032" s="29">
        <v>2510</v>
      </c>
      <c r="H2032" s="29"/>
      <c r="I2032" s="11">
        <f t="shared" si="93"/>
        <v>7.6870939939697029</v>
      </c>
      <c r="J2032" s="11">
        <f t="shared" si="94"/>
        <v>7.0009455460319137</v>
      </c>
      <c r="K2032" s="11">
        <f t="shared" si="95"/>
        <v>0</v>
      </c>
    </row>
    <row r="2033" spans="1:11">
      <c r="A2033" s="14" t="s">
        <v>122</v>
      </c>
      <c r="B2033" s="14" t="s">
        <v>5</v>
      </c>
      <c r="C2033" s="14" t="s">
        <v>16</v>
      </c>
      <c r="D2033" s="22">
        <v>370606</v>
      </c>
      <c r="E2033" s="1">
        <v>2023</v>
      </c>
      <c r="F2033" s="30">
        <v>3150</v>
      </c>
      <c r="G2033" s="29">
        <v>4463</v>
      </c>
      <c r="H2033" s="29"/>
      <c r="I2033" s="11">
        <f t="shared" si="93"/>
        <v>8.4995925592138288</v>
      </c>
      <c r="J2033" s="11">
        <f t="shared" si="94"/>
        <v>12.042438600562322</v>
      </c>
      <c r="K2033" s="11">
        <f t="shared" si="95"/>
        <v>0</v>
      </c>
    </row>
    <row r="2034" spans="1:11">
      <c r="A2034" s="14" t="s">
        <v>122</v>
      </c>
      <c r="B2034" s="14" t="s">
        <v>5</v>
      </c>
      <c r="C2034" s="14" t="s">
        <v>16</v>
      </c>
      <c r="D2034" s="22">
        <v>383417</v>
      </c>
      <c r="E2034" s="1">
        <v>2024</v>
      </c>
      <c r="F2034" s="30">
        <v>3247</v>
      </c>
      <c r="G2034" s="29">
        <v>2381</v>
      </c>
      <c r="H2034" s="29"/>
      <c r="I2034" s="11">
        <f t="shared" si="93"/>
        <v>8.4685864215723345</v>
      </c>
      <c r="J2034" s="11">
        <f t="shared" si="94"/>
        <v>6.209948958966347</v>
      </c>
      <c r="K2034" s="11">
        <f t="shared" si="95"/>
        <v>0</v>
      </c>
    </row>
    <row r="2035" spans="1:11">
      <c r="A2035" s="16" t="s">
        <v>123</v>
      </c>
      <c r="B2035" s="14" t="s">
        <v>20</v>
      </c>
      <c r="C2035" s="14" t="s">
        <v>9</v>
      </c>
      <c r="D2035" s="22">
        <v>30637</v>
      </c>
      <c r="E2035" s="1">
        <v>2006</v>
      </c>
      <c r="F2035" s="30"/>
      <c r="G2035" s="29"/>
      <c r="H2035" s="29"/>
      <c r="I2035" s="11">
        <f t="shared" si="93"/>
        <v>0</v>
      </c>
      <c r="J2035" s="11">
        <f t="shared" si="94"/>
        <v>0</v>
      </c>
      <c r="K2035" s="11">
        <f t="shared" si="95"/>
        <v>0</v>
      </c>
    </row>
    <row r="2036" spans="1:11">
      <c r="A2036" s="14" t="s">
        <v>123</v>
      </c>
      <c r="B2036" s="14" t="s">
        <v>20</v>
      </c>
      <c r="C2036" s="14" t="s">
        <v>9</v>
      </c>
      <c r="D2036" s="22">
        <v>30641</v>
      </c>
      <c r="E2036" s="1">
        <v>2007</v>
      </c>
      <c r="F2036" s="30"/>
      <c r="G2036" s="29"/>
      <c r="H2036" s="29"/>
      <c r="I2036" s="11">
        <f t="shared" si="93"/>
        <v>0</v>
      </c>
      <c r="J2036" s="11">
        <f t="shared" si="94"/>
        <v>0</v>
      </c>
      <c r="K2036" s="11">
        <f t="shared" si="95"/>
        <v>0</v>
      </c>
    </row>
    <row r="2037" spans="1:11">
      <c r="A2037" s="14" t="s">
        <v>123</v>
      </c>
      <c r="B2037" s="14" t="s">
        <v>20</v>
      </c>
      <c r="C2037" s="14" t="s">
        <v>9</v>
      </c>
      <c r="D2037" s="22">
        <v>30558</v>
      </c>
      <c r="E2037" s="1">
        <v>2008</v>
      </c>
      <c r="F2037" s="30"/>
      <c r="G2037" s="29"/>
      <c r="H2037" s="29"/>
      <c r="I2037" s="11">
        <f t="shared" si="93"/>
        <v>0</v>
      </c>
      <c r="J2037" s="11">
        <f t="shared" si="94"/>
        <v>0</v>
      </c>
      <c r="K2037" s="11">
        <f t="shared" si="95"/>
        <v>0</v>
      </c>
    </row>
    <row r="2038" spans="1:11">
      <c r="A2038" s="14" t="s">
        <v>123</v>
      </c>
      <c r="B2038" s="14" t="s">
        <v>20</v>
      </c>
      <c r="C2038" s="14" t="s">
        <v>9</v>
      </c>
      <c r="D2038" s="22">
        <v>30444</v>
      </c>
      <c r="E2038" s="1">
        <v>2009</v>
      </c>
      <c r="F2038" s="30"/>
      <c r="G2038" s="29"/>
      <c r="H2038" s="29"/>
      <c r="I2038" s="11">
        <f t="shared" si="93"/>
        <v>0</v>
      </c>
      <c r="J2038" s="11">
        <f t="shared" si="94"/>
        <v>0</v>
      </c>
      <c r="K2038" s="11">
        <f t="shared" si="95"/>
        <v>0</v>
      </c>
    </row>
    <row r="2039" spans="1:11">
      <c r="A2039" s="14" t="s">
        <v>123</v>
      </c>
      <c r="B2039" s="14" t="s">
        <v>20</v>
      </c>
      <c r="C2039" s="14" t="s">
        <v>9</v>
      </c>
      <c r="D2039" s="22">
        <v>30334</v>
      </c>
      <c r="E2039" s="1">
        <v>2010</v>
      </c>
      <c r="F2039" s="30"/>
      <c r="G2039" s="29"/>
      <c r="H2039" s="29"/>
      <c r="I2039" s="11">
        <f t="shared" si="93"/>
        <v>0</v>
      </c>
      <c r="J2039" s="11">
        <f t="shared" si="94"/>
        <v>0</v>
      </c>
      <c r="K2039" s="11">
        <f t="shared" si="95"/>
        <v>0</v>
      </c>
    </row>
    <row r="2040" spans="1:11">
      <c r="A2040" s="14" t="s">
        <v>123</v>
      </c>
      <c r="B2040" s="14" t="s">
        <v>20</v>
      </c>
      <c r="C2040" s="14" t="s">
        <v>9</v>
      </c>
      <c r="D2040" s="22">
        <v>30208</v>
      </c>
      <c r="E2040" s="1">
        <v>2011</v>
      </c>
      <c r="F2040" s="30"/>
      <c r="G2040" s="29"/>
      <c r="H2040" s="29"/>
      <c r="I2040" s="11">
        <f t="shared" si="93"/>
        <v>0</v>
      </c>
      <c r="J2040" s="11">
        <f t="shared" si="94"/>
        <v>0</v>
      </c>
      <c r="K2040" s="11">
        <f t="shared" si="95"/>
        <v>0</v>
      </c>
    </row>
    <row r="2041" spans="1:11">
      <c r="A2041" s="14" t="s">
        <v>123</v>
      </c>
      <c r="B2041" s="14" t="s">
        <v>20</v>
      </c>
      <c r="C2041" s="14" t="s">
        <v>9</v>
      </c>
      <c r="D2041" s="22">
        <v>30033</v>
      </c>
      <c r="E2041" s="1">
        <v>2012</v>
      </c>
      <c r="F2041" s="30"/>
      <c r="G2041" s="29"/>
      <c r="H2041" s="29"/>
      <c r="I2041" s="11">
        <f t="shared" si="93"/>
        <v>0</v>
      </c>
      <c r="J2041" s="11">
        <f t="shared" si="94"/>
        <v>0</v>
      </c>
      <c r="K2041" s="11">
        <f t="shared" si="95"/>
        <v>0</v>
      </c>
    </row>
    <row r="2042" spans="1:11">
      <c r="A2042" s="14" t="s">
        <v>123</v>
      </c>
      <c r="B2042" s="14" t="s">
        <v>20</v>
      </c>
      <c r="C2042" s="14" t="s">
        <v>9</v>
      </c>
      <c r="D2042" s="22">
        <v>29800</v>
      </c>
      <c r="E2042" s="1">
        <v>2013</v>
      </c>
      <c r="F2042" s="30"/>
      <c r="G2042" s="29"/>
      <c r="H2042" s="29"/>
      <c r="I2042" s="11">
        <f t="shared" si="93"/>
        <v>0</v>
      </c>
      <c r="J2042" s="11">
        <f t="shared" si="94"/>
        <v>0</v>
      </c>
      <c r="K2042" s="11">
        <f t="shared" si="95"/>
        <v>0</v>
      </c>
    </row>
    <row r="2043" spans="1:11">
      <c r="A2043" s="14" t="s">
        <v>123</v>
      </c>
      <c r="B2043" s="14" t="s">
        <v>20</v>
      </c>
      <c r="C2043" s="14" t="s">
        <v>9</v>
      </c>
      <c r="D2043" s="22">
        <v>29506</v>
      </c>
      <c r="E2043" s="1">
        <v>2014</v>
      </c>
      <c r="F2043" s="30"/>
      <c r="G2043" s="29"/>
      <c r="H2043" s="29"/>
      <c r="I2043" s="11">
        <f t="shared" si="93"/>
        <v>0</v>
      </c>
      <c r="J2043" s="11">
        <f t="shared" si="94"/>
        <v>0</v>
      </c>
      <c r="K2043" s="11">
        <f t="shared" si="95"/>
        <v>0</v>
      </c>
    </row>
    <row r="2044" spans="1:11">
      <c r="A2044" s="14" t="s">
        <v>123</v>
      </c>
      <c r="B2044" s="14" t="s">
        <v>20</v>
      </c>
      <c r="C2044" s="14" t="s">
        <v>9</v>
      </c>
      <c r="D2044" s="22">
        <v>29152</v>
      </c>
      <c r="E2044" s="1">
        <v>2015</v>
      </c>
      <c r="F2044" s="30"/>
      <c r="G2044" s="29"/>
      <c r="H2044" s="29"/>
      <c r="I2044" s="11">
        <f t="shared" si="93"/>
        <v>0</v>
      </c>
      <c r="J2044" s="11">
        <f t="shared" si="94"/>
        <v>0</v>
      </c>
      <c r="K2044" s="11">
        <f t="shared" si="95"/>
        <v>0</v>
      </c>
    </row>
    <row r="2045" spans="1:11">
      <c r="A2045" s="14" t="s">
        <v>123</v>
      </c>
      <c r="B2045" s="14" t="s">
        <v>20</v>
      </c>
      <c r="C2045" s="14" t="s">
        <v>9</v>
      </c>
      <c r="D2045" s="22">
        <v>28712</v>
      </c>
      <c r="E2045" s="1">
        <v>2016</v>
      </c>
      <c r="F2045" s="30"/>
      <c r="G2045" s="29"/>
      <c r="H2045" s="29"/>
      <c r="I2045" s="11">
        <f t="shared" si="93"/>
        <v>0</v>
      </c>
      <c r="J2045" s="11">
        <f t="shared" si="94"/>
        <v>0</v>
      </c>
      <c r="K2045" s="11">
        <f t="shared" si="95"/>
        <v>0</v>
      </c>
    </row>
    <row r="2046" spans="1:11">
      <c r="A2046" s="14" t="s">
        <v>123</v>
      </c>
      <c r="B2046" s="14" t="s">
        <v>20</v>
      </c>
      <c r="C2046" s="14" t="s">
        <v>9</v>
      </c>
      <c r="D2046" s="22">
        <v>28181</v>
      </c>
      <c r="E2046" s="1">
        <v>2017</v>
      </c>
      <c r="F2046" s="30"/>
      <c r="G2046" s="29"/>
      <c r="H2046" s="29"/>
      <c r="I2046" s="11">
        <f t="shared" si="93"/>
        <v>0</v>
      </c>
      <c r="J2046" s="11">
        <f t="shared" si="94"/>
        <v>0</v>
      </c>
      <c r="K2046" s="11">
        <f t="shared" si="95"/>
        <v>0</v>
      </c>
    </row>
    <row r="2047" spans="1:11">
      <c r="A2047" s="14" t="s">
        <v>123</v>
      </c>
      <c r="B2047" s="14" t="s">
        <v>20</v>
      </c>
      <c r="C2047" s="14" t="s">
        <v>9</v>
      </c>
      <c r="D2047" s="22">
        <v>27598</v>
      </c>
      <c r="E2047" s="1">
        <v>2018</v>
      </c>
      <c r="F2047" s="30"/>
      <c r="G2047" s="29"/>
      <c r="H2047" s="29"/>
      <c r="I2047" s="11">
        <f t="shared" si="93"/>
        <v>0</v>
      </c>
      <c r="J2047" s="11">
        <f t="shared" si="94"/>
        <v>0</v>
      </c>
      <c r="K2047" s="11">
        <f t="shared" si="95"/>
        <v>0</v>
      </c>
    </row>
    <row r="2048" spans="1:11">
      <c r="A2048" s="14" t="s">
        <v>123</v>
      </c>
      <c r="B2048" s="14" t="s">
        <v>20</v>
      </c>
      <c r="C2048" s="14" t="s">
        <v>9</v>
      </c>
      <c r="D2048" s="22">
        <v>26993</v>
      </c>
      <c r="E2048" s="1">
        <v>2019</v>
      </c>
      <c r="F2048" s="30"/>
      <c r="G2048" s="29"/>
      <c r="H2048" s="29"/>
      <c r="I2048" s="11">
        <f t="shared" si="93"/>
        <v>0</v>
      </c>
      <c r="J2048" s="11">
        <f t="shared" si="94"/>
        <v>0</v>
      </c>
      <c r="K2048" s="11">
        <f t="shared" si="95"/>
        <v>0</v>
      </c>
    </row>
    <row r="2049" spans="1:11">
      <c r="A2049" s="14" t="s">
        <v>123</v>
      </c>
      <c r="B2049" s="14" t="s">
        <v>20</v>
      </c>
      <c r="C2049" s="14" t="s">
        <v>9</v>
      </c>
      <c r="D2049" s="22">
        <v>26369</v>
      </c>
      <c r="E2049" s="1">
        <v>2020</v>
      </c>
      <c r="F2049" s="30"/>
      <c r="G2049" s="29"/>
      <c r="H2049" s="29"/>
      <c r="I2049" s="11">
        <f t="shared" si="93"/>
        <v>0</v>
      </c>
      <c r="J2049" s="11">
        <f t="shared" si="94"/>
        <v>0</v>
      </c>
      <c r="K2049" s="11">
        <f t="shared" si="95"/>
        <v>0</v>
      </c>
    </row>
    <row r="2050" spans="1:11">
      <c r="A2050" s="14" t="s">
        <v>123</v>
      </c>
      <c r="B2050" s="14" t="s">
        <v>20</v>
      </c>
      <c r="C2050" s="14" t="s">
        <v>9</v>
      </c>
      <c r="D2050" s="22">
        <v>25526</v>
      </c>
      <c r="E2050" s="1">
        <v>2021</v>
      </c>
      <c r="F2050" s="30"/>
      <c r="G2050" s="29"/>
      <c r="H2050" s="29"/>
      <c r="I2050" s="11">
        <f t="shared" ref="I2050:I2113" si="96">(F2050/D2050)*1000</f>
        <v>0</v>
      </c>
      <c r="J2050" s="11">
        <f t="shared" ref="J2050:J2113" si="97">(G2050/D2050)*1000</f>
        <v>0</v>
      </c>
      <c r="K2050" s="11">
        <f t="shared" ref="K2050:K2113" si="98">(H2050/D2050)*1000</f>
        <v>0</v>
      </c>
    </row>
    <row r="2051" spans="1:11">
      <c r="A2051" s="14" t="s">
        <v>123</v>
      </c>
      <c r="B2051" s="14" t="s">
        <v>20</v>
      </c>
      <c r="C2051" s="14" t="s">
        <v>9</v>
      </c>
      <c r="D2051" s="22">
        <v>24555</v>
      </c>
      <c r="E2051" s="1">
        <v>2022</v>
      </c>
      <c r="F2051" s="30">
        <v>5</v>
      </c>
      <c r="G2051" s="29"/>
      <c r="H2051" s="29"/>
      <c r="I2051" s="11">
        <f t="shared" si="96"/>
        <v>0.20362451639177356</v>
      </c>
      <c r="J2051" s="11">
        <f t="shared" si="97"/>
        <v>0</v>
      </c>
      <c r="K2051" s="11">
        <f t="shared" si="98"/>
        <v>0</v>
      </c>
    </row>
    <row r="2052" spans="1:11">
      <c r="A2052" s="14" t="s">
        <v>123</v>
      </c>
      <c r="B2052" s="14" t="s">
        <v>20</v>
      </c>
      <c r="C2052" s="14" t="s">
        <v>9</v>
      </c>
      <c r="D2052" s="22">
        <v>23650</v>
      </c>
      <c r="E2052" s="1">
        <v>2023</v>
      </c>
      <c r="F2052" s="30"/>
      <c r="G2052" s="29"/>
      <c r="H2052" s="29"/>
      <c r="I2052" s="11">
        <f t="shared" si="96"/>
        <v>0</v>
      </c>
      <c r="J2052" s="11">
        <f t="shared" si="97"/>
        <v>0</v>
      </c>
      <c r="K2052" s="11">
        <f t="shared" si="98"/>
        <v>0</v>
      </c>
    </row>
    <row r="2053" spans="1:11">
      <c r="A2053" s="14" t="s">
        <v>123</v>
      </c>
      <c r="B2053" s="14" t="s">
        <v>20</v>
      </c>
      <c r="C2053" s="14" t="s">
        <v>9</v>
      </c>
      <c r="D2053" s="22">
        <v>22861</v>
      </c>
      <c r="E2053" s="1">
        <v>2024</v>
      </c>
      <c r="F2053" s="30"/>
      <c r="G2053" s="29"/>
      <c r="H2053" s="29"/>
      <c r="I2053" s="11">
        <f t="shared" si="96"/>
        <v>0</v>
      </c>
      <c r="J2053" s="11">
        <f t="shared" si="97"/>
        <v>0</v>
      </c>
      <c r="K2053" s="11">
        <f t="shared" si="98"/>
        <v>0</v>
      </c>
    </row>
    <row r="2054" spans="1:11">
      <c r="A2054" s="16" t="s">
        <v>124</v>
      </c>
      <c r="B2054" s="14" t="s">
        <v>12</v>
      </c>
      <c r="C2054" s="14" t="s">
        <v>13</v>
      </c>
      <c r="D2054" s="22">
        <v>1585763</v>
      </c>
      <c r="E2054" s="1">
        <v>2006</v>
      </c>
      <c r="F2054" s="30"/>
      <c r="G2054" s="29"/>
      <c r="H2054" s="29"/>
      <c r="I2054" s="11">
        <f t="shared" si="96"/>
        <v>0</v>
      </c>
      <c r="J2054" s="11">
        <f t="shared" si="97"/>
        <v>0</v>
      </c>
      <c r="K2054" s="11">
        <f t="shared" si="98"/>
        <v>0</v>
      </c>
    </row>
    <row r="2055" spans="1:11">
      <c r="A2055" s="14" t="s">
        <v>124</v>
      </c>
      <c r="B2055" s="14" t="s">
        <v>12</v>
      </c>
      <c r="C2055" s="14" t="s">
        <v>13</v>
      </c>
      <c r="D2055" s="22">
        <v>1626415</v>
      </c>
      <c r="E2055" s="1">
        <v>2007</v>
      </c>
      <c r="F2055" s="30"/>
      <c r="G2055" s="29"/>
      <c r="H2055" s="29"/>
      <c r="I2055" s="11">
        <f t="shared" si="96"/>
        <v>0</v>
      </c>
      <c r="J2055" s="11">
        <f t="shared" si="97"/>
        <v>0</v>
      </c>
      <c r="K2055" s="11">
        <f t="shared" si="98"/>
        <v>0</v>
      </c>
    </row>
    <row r="2056" spans="1:11">
      <c r="A2056" s="14" t="s">
        <v>124</v>
      </c>
      <c r="B2056" s="14" t="s">
        <v>12</v>
      </c>
      <c r="C2056" s="14" t="s">
        <v>13</v>
      </c>
      <c r="D2056" s="22">
        <v>1674783</v>
      </c>
      <c r="E2056" s="1">
        <v>2008</v>
      </c>
      <c r="F2056" s="30"/>
      <c r="G2056" s="29"/>
      <c r="H2056" s="29"/>
      <c r="I2056" s="11">
        <f t="shared" si="96"/>
        <v>0</v>
      </c>
      <c r="J2056" s="11">
        <f t="shared" si="97"/>
        <v>0</v>
      </c>
      <c r="K2056" s="11">
        <f t="shared" si="98"/>
        <v>0</v>
      </c>
    </row>
    <row r="2057" spans="1:11">
      <c r="A2057" s="14" t="s">
        <v>124</v>
      </c>
      <c r="B2057" s="14" t="s">
        <v>12</v>
      </c>
      <c r="C2057" s="14" t="s">
        <v>13</v>
      </c>
      <c r="D2057" s="22">
        <v>1729399</v>
      </c>
      <c r="E2057" s="1">
        <v>2009</v>
      </c>
      <c r="F2057" s="30"/>
      <c r="G2057" s="29"/>
      <c r="H2057" s="29"/>
      <c r="I2057" s="11">
        <f t="shared" si="96"/>
        <v>0</v>
      </c>
      <c r="J2057" s="11">
        <f t="shared" si="97"/>
        <v>0</v>
      </c>
      <c r="K2057" s="11">
        <f t="shared" si="98"/>
        <v>0</v>
      </c>
    </row>
    <row r="2058" spans="1:11">
      <c r="A2058" s="14" t="s">
        <v>124</v>
      </c>
      <c r="B2058" s="14" t="s">
        <v>12</v>
      </c>
      <c r="C2058" s="14" t="s">
        <v>13</v>
      </c>
      <c r="D2058" s="22">
        <v>1783303</v>
      </c>
      <c r="E2058" s="1">
        <v>2010</v>
      </c>
      <c r="F2058" s="30"/>
      <c r="G2058" s="29"/>
      <c r="H2058" s="29"/>
      <c r="I2058" s="11">
        <f t="shared" si="96"/>
        <v>0</v>
      </c>
      <c r="J2058" s="11">
        <f t="shared" si="97"/>
        <v>0</v>
      </c>
      <c r="K2058" s="11">
        <f t="shared" si="98"/>
        <v>0</v>
      </c>
    </row>
    <row r="2059" spans="1:11">
      <c r="A2059" s="14" t="s">
        <v>124</v>
      </c>
      <c r="B2059" s="14" t="s">
        <v>12</v>
      </c>
      <c r="C2059" s="14" t="s">
        <v>13</v>
      </c>
      <c r="D2059" s="22">
        <v>1836113</v>
      </c>
      <c r="E2059" s="1">
        <v>2011</v>
      </c>
      <c r="F2059" s="30"/>
      <c r="G2059" s="29"/>
      <c r="H2059" s="29"/>
      <c r="I2059" s="11">
        <f t="shared" si="96"/>
        <v>0</v>
      </c>
      <c r="J2059" s="11">
        <f t="shared" si="97"/>
        <v>0</v>
      </c>
      <c r="K2059" s="11">
        <f t="shared" si="98"/>
        <v>0</v>
      </c>
    </row>
    <row r="2060" spans="1:11">
      <c r="A2060" s="14" t="s">
        <v>124</v>
      </c>
      <c r="B2060" s="14" t="s">
        <v>12</v>
      </c>
      <c r="C2060" s="14" t="s">
        <v>13</v>
      </c>
      <c r="D2060" s="22">
        <v>1888216</v>
      </c>
      <c r="E2060" s="1">
        <v>2012</v>
      </c>
      <c r="F2060" s="30"/>
      <c r="G2060" s="29"/>
      <c r="H2060" s="29"/>
      <c r="I2060" s="11">
        <f t="shared" si="96"/>
        <v>0</v>
      </c>
      <c r="J2060" s="11">
        <f t="shared" si="97"/>
        <v>0</v>
      </c>
      <c r="K2060" s="11">
        <f t="shared" si="98"/>
        <v>0</v>
      </c>
    </row>
    <row r="2061" spans="1:11">
      <c r="A2061" s="14" t="s">
        <v>124</v>
      </c>
      <c r="B2061" s="14" t="s">
        <v>12</v>
      </c>
      <c r="C2061" s="14" t="s">
        <v>13</v>
      </c>
      <c r="D2061" s="22">
        <v>1944642</v>
      </c>
      <c r="E2061" s="1">
        <v>2013</v>
      </c>
      <c r="F2061" s="30"/>
      <c r="G2061" s="29"/>
      <c r="H2061" s="29"/>
      <c r="I2061" s="11">
        <f t="shared" si="96"/>
        <v>0</v>
      </c>
      <c r="J2061" s="11">
        <f t="shared" si="97"/>
        <v>0</v>
      </c>
      <c r="K2061" s="11">
        <f t="shared" si="98"/>
        <v>0</v>
      </c>
    </row>
    <row r="2062" spans="1:11">
      <c r="A2062" s="14" t="s">
        <v>124</v>
      </c>
      <c r="B2062" s="14" t="s">
        <v>12</v>
      </c>
      <c r="C2062" s="14" t="s">
        <v>13</v>
      </c>
      <c r="D2062" s="22">
        <v>2006578</v>
      </c>
      <c r="E2062" s="1">
        <v>2014</v>
      </c>
      <c r="F2062" s="30"/>
      <c r="G2062" s="29"/>
      <c r="H2062" s="29"/>
      <c r="I2062" s="11">
        <f t="shared" si="96"/>
        <v>0</v>
      </c>
      <c r="J2062" s="11">
        <f t="shared" si="97"/>
        <v>0</v>
      </c>
      <c r="K2062" s="11">
        <f t="shared" si="98"/>
        <v>0</v>
      </c>
    </row>
    <row r="2063" spans="1:11">
      <c r="A2063" s="14" t="s">
        <v>124</v>
      </c>
      <c r="B2063" s="14" t="s">
        <v>12</v>
      </c>
      <c r="C2063" s="14" t="s">
        <v>13</v>
      </c>
      <c r="D2063" s="22">
        <v>2070765</v>
      </c>
      <c r="E2063" s="1">
        <v>2015</v>
      </c>
      <c r="F2063" s="30"/>
      <c r="G2063" s="29"/>
      <c r="H2063" s="29"/>
      <c r="I2063" s="11">
        <f t="shared" si="96"/>
        <v>0</v>
      </c>
      <c r="J2063" s="11">
        <f t="shared" si="97"/>
        <v>0</v>
      </c>
      <c r="K2063" s="11">
        <f t="shared" si="98"/>
        <v>0</v>
      </c>
    </row>
    <row r="2064" spans="1:11">
      <c r="A2064" s="14" t="s">
        <v>124</v>
      </c>
      <c r="B2064" s="14" t="s">
        <v>12</v>
      </c>
      <c r="C2064" s="14" t="s">
        <v>13</v>
      </c>
      <c r="D2064" s="22">
        <v>2137476</v>
      </c>
      <c r="E2064" s="1">
        <v>2016</v>
      </c>
      <c r="F2064" s="30">
        <v>978</v>
      </c>
      <c r="G2064" s="29"/>
      <c r="H2064" s="29"/>
      <c r="I2064" s="11">
        <f t="shared" si="96"/>
        <v>0.45754899704137031</v>
      </c>
      <c r="J2064" s="11">
        <f t="shared" si="97"/>
        <v>0</v>
      </c>
      <c r="K2064" s="11">
        <f t="shared" si="98"/>
        <v>0</v>
      </c>
    </row>
    <row r="2065" spans="1:11">
      <c r="A2065" s="14" t="s">
        <v>124</v>
      </c>
      <c r="B2065" s="14" t="s">
        <v>12</v>
      </c>
      <c r="C2065" s="14" t="s">
        <v>13</v>
      </c>
      <c r="D2065" s="22">
        <v>2206960</v>
      </c>
      <c r="E2065" s="1">
        <v>2017</v>
      </c>
      <c r="F2065" s="30">
        <v>1102</v>
      </c>
      <c r="G2065" s="29"/>
      <c r="H2065" s="29"/>
      <c r="I2065" s="11">
        <f t="shared" si="96"/>
        <v>0.49932939427991446</v>
      </c>
      <c r="J2065" s="11">
        <f t="shared" si="97"/>
        <v>0</v>
      </c>
      <c r="K2065" s="11">
        <f t="shared" si="98"/>
        <v>0</v>
      </c>
    </row>
    <row r="2066" spans="1:11">
      <c r="A2066" s="14" t="s">
        <v>124</v>
      </c>
      <c r="B2066" s="14" t="s">
        <v>12</v>
      </c>
      <c r="C2066" s="14" t="s">
        <v>13</v>
      </c>
      <c r="D2066" s="22">
        <v>2279488</v>
      </c>
      <c r="E2066" s="1">
        <v>2018</v>
      </c>
      <c r="F2066" s="30">
        <v>1240</v>
      </c>
      <c r="G2066" s="29"/>
      <c r="H2066" s="29"/>
      <c r="I2066" s="11">
        <f t="shared" si="96"/>
        <v>0.54398180644074456</v>
      </c>
      <c r="J2066" s="11">
        <f t="shared" si="97"/>
        <v>0</v>
      </c>
      <c r="K2066" s="11">
        <f t="shared" si="98"/>
        <v>0</v>
      </c>
    </row>
    <row r="2067" spans="1:11">
      <c r="A2067" s="14" t="s">
        <v>124</v>
      </c>
      <c r="B2067" s="14" t="s">
        <v>12</v>
      </c>
      <c r="C2067" s="14" t="s">
        <v>13</v>
      </c>
      <c r="D2067" s="22">
        <v>2355248</v>
      </c>
      <c r="E2067" s="1">
        <v>2019</v>
      </c>
      <c r="F2067" s="30">
        <v>1388</v>
      </c>
      <c r="G2067" s="29"/>
      <c r="H2067" s="29"/>
      <c r="I2067" s="11">
        <f t="shared" si="96"/>
        <v>0.58932222848719118</v>
      </c>
      <c r="J2067" s="11">
        <f t="shared" si="97"/>
        <v>0</v>
      </c>
      <c r="K2067" s="11">
        <f t="shared" si="98"/>
        <v>0</v>
      </c>
    </row>
    <row r="2068" spans="1:11">
      <c r="A2068" s="14" t="s">
        <v>124</v>
      </c>
      <c r="B2068" s="14" t="s">
        <v>12</v>
      </c>
      <c r="C2068" s="14" t="s">
        <v>13</v>
      </c>
      <c r="D2068" s="22">
        <v>2434578</v>
      </c>
      <c r="E2068" s="1">
        <v>2020</v>
      </c>
      <c r="F2068" s="30">
        <v>1356</v>
      </c>
      <c r="G2068" s="29"/>
      <c r="H2068" s="29"/>
      <c r="I2068" s="11">
        <f t="shared" si="96"/>
        <v>0.55697537725223834</v>
      </c>
      <c r="J2068" s="11">
        <f t="shared" si="97"/>
        <v>0</v>
      </c>
      <c r="K2068" s="11">
        <f t="shared" si="98"/>
        <v>0</v>
      </c>
    </row>
    <row r="2069" spans="1:11">
      <c r="A2069" s="14" t="s">
        <v>124</v>
      </c>
      <c r="B2069" s="14" t="s">
        <v>12</v>
      </c>
      <c r="C2069" s="14" t="s">
        <v>13</v>
      </c>
      <c r="D2069" s="22">
        <v>2517265</v>
      </c>
      <c r="E2069" s="1">
        <v>2021</v>
      </c>
      <c r="F2069" s="30">
        <v>1857</v>
      </c>
      <c r="G2069" s="29"/>
      <c r="H2069" s="29"/>
      <c r="I2069" s="11">
        <f t="shared" si="96"/>
        <v>0.73770540646296678</v>
      </c>
      <c r="J2069" s="11">
        <f t="shared" si="97"/>
        <v>0</v>
      </c>
      <c r="K2069" s="11">
        <f t="shared" si="98"/>
        <v>0</v>
      </c>
    </row>
    <row r="2070" spans="1:11">
      <c r="A2070" s="14" t="s">
        <v>124</v>
      </c>
      <c r="B2070" s="14" t="s">
        <v>12</v>
      </c>
      <c r="C2070" s="14" t="s">
        <v>13</v>
      </c>
      <c r="D2070" s="22">
        <v>2605500</v>
      </c>
      <c r="E2070" s="1">
        <v>2022</v>
      </c>
      <c r="F2070" s="30">
        <v>2124</v>
      </c>
      <c r="G2070" s="29"/>
      <c r="H2070" s="29"/>
      <c r="I2070" s="11">
        <f t="shared" si="96"/>
        <v>0.81519861830742657</v>
      </c>
      <c r="J2070" s="11">
        <f t="shared" si="97"/>
        <v>0</v>
      </c>
      <c r="K2070" s="11">
        <f t="shared" si="98"/>
        <v>0</v>
      </c>
    </row>
    <row r="2071" spans="1:11">
      <c r="A2071" s="14" t="s">
        <v>124</v>
      </c>
      <c r="B2071" s="14" t="s">
        <v>12</v>
      </c>
      <c r="C2071" s="14" t="s">
        <v>13</v>
      </c>
      <c r="D2071" s="22">
        <v>2699491</v>
      </c>
      <c r="E2071" s="1">
        <v>2023</v>
      </c>
      <c r="F2071" s="30">
        <v>2617</v>
      </c>
      <c r="G2071" s="29"/>
      <c r="H2071" s="29"/>
      <c r="I2071" s="11">
        <f t="shared" si="96"/>
        <v>0.96944201703209976</v>
      </c>
      <c r="J2071" s="11">
        <f t="shared" si="97"/>
        <v>0</v>
      </c>
      <c r="K2071" s="11">
        <f t="shared" si="98"/>
        <v>0</v>
      </c>
    </row>
    <row r="2072" spans="1:11">
      <c r="A2072" s="14" t="s">
        <v>124</v>
      </c>
      <c r="B2072" s="14" t="s">
        <v>12</v>
      </c>
      <c r="C2072" s="14" t="s">
        <v>13</v>
      </c>
      <c r="D2072" s="22">
        <v>2794594</v>
      </c>
      <c r="E2072" s="1">
        <v>2024</v>
      </c>
      <c r="F2072" s="30">
        <v>2329</v>
      </c>
      <c r="G2072" s="29"/>
      <c r="H2072" s="29"/>
      <c r="I2072" s="11">
        <f t="shared" si="96"/>
        <v>0.83339476145729929</v>
      </c>
      <c r="J2072" s="11">
        <f t="shared" si="97"/>
        <v>0</v>
      </c>
      <c r="K2072" s="11">
        <f t="shared" si="98"/>
        <v>0</v>
      </c>
    </row>
    <row r="2073" spans="1:11">
      <c r="A2073" s="16" t="s">
        <v>125</v>
      </c>
      <c r="B2073" s="14" t="s">
        <v>12</v>
      </c>
      <c r="C2073" s="14" t="s">
        <v>9</v>
      </c>
      <c r="D2073" s="22">
        <v>863857</v>
      </c>
      <c r="E2073" s="1">
        <v>2006</v>
      </c>
      <c r="F2073" s="30">
        <v>7435</v>
      </c>
      <c r="G2073" s="29">
        <v>1067</v>
      </c>
      <c r="H2073" s="29">
        <v>34491</v>
      </c>
      <c r="I2073" s="11">
        <f t="shared" si="96"/>
        <v>8.6067485706546343</v>
      </c>
      <c r="J2073" s="11">
        <f t="shared" si="97"/>
        <v>1.235158133811499</v>
      </c>
      <c r="K2073" s="11">
        <f t="shared" si="98"/>
        <v>39.926747135231871</v>
      </c>
    </row>
    <row r="2074" spans="1:11">
      <c r="A2074" s="14" t="s">
        <v>125</v>
      </c>
      <c r="B2074" s="14" t="s">
        <v>12</v>
      </c>
      <c r="C2074" s="14" t="s">
        <v>9</v>
      </c>
      <c r="D2074" s="22">
        <v>873750</v>
      </c>
      <c r="E2074" s="1">
        <v>2007</v>
      </c>
      <c r="F2074" s="30">
        <v>8888</v>
      </c>
      <c r="G2074" s="29">
        <v>987</v>
      </c>
      <c r="H2074" s="29">
        <v>47916</v>
      </c>
      <c r="I2074" s="11">
        <f t="shared" si="96"/>
        <v>10.172246065808297</v>
      </c>
      <c r="J2074" s="11">
        <f t="shared" si="97"/>
        <v>1.1296137339055794</v>
      </c>
      <c r="K2074" s="11">
        <f t="shared" si="98"/>
        <v>54.839484978540767</v>
      </c>
    </row>
    <row r="2075" spans="1:11">
      <c r="A2075" s="14" t="s">
        <v>125</v>
      </c>
      <c r="B2075" s="14" t="s">
        <v>12</v>
      </c>
      <c r="C2075" s="14" t="s">
        <v>9</v>
      </c>
      <c r="D2075" s="22">
        <v>882849</v>
      </c>
      <c r="E2075" s="1">
        <v>2008</v>
      </c>
      <c r="F2075" s="30">
        <v>9012</v>
      </c>
      <c r="G2075" s="29">
        <v>2112</v>
      </c>
      <c r="H2075" s="29">
        <v>56271</v>
      </c>
      <c r="I2075" s="11">
        <f t="shared" si="96"/>
        <v>10.207861140466829</v>
      </c>
      <c r="J2075" s="11">
        <f t="shared" si="97"/>
        <v>2.3922550741972861</v>
      </c>
      <c r="K2075" s="11">
        <f t="shared" si="98"/>
        <v>63.737966515225146</v>
      </c>
    </row>
    <row r="2076" spans="1:11">
      <c r="A2076" s="14" t="s">
        <v>125</v>
      </c>
      <c r="B2076" s="14" t="s">
        <v>12</v>
      </c>
      <c r="C2076" s="14" t="s">
        <v>9</v>
      </c>
      <c r="D2076" s="22">
        <v>890356</v>
      </c>
      <c r="E2076" s="1">
        <v>2009</v>
      </c>
      <c r="F2076" s="30">
        <v>6631</v>
      </c>
      <c r="G2076" s="29">
        <v>8703</v>
      </c>
      <c r="H2076" s="29">
        <v>62729</v>
      </c>
      <c r="I2076" s="11">
        <f t="shared" si="96"/>
        <v>7.4475827646469499</v>
      </c>
      <c r="J2076" s="11">
        <f t="shared" si="97"/>
        <v>9.7747417886777885</v>
      </c>
      <c r="K2076" s="11">
        <f t="shared" si="98"/>
        <v>70.453840935535908</v>
      </c>
    </row>
    <row r="2077" spans="1:11">
      <c r="A2077" s="14" t="s">
        <v>125</v>
      </c>
      <c r="B2077" s="14" t="s">
        <v>12</v>
      </c>
      <c r="C2077" s="14" t="s">
        <v>9</v>
      </c>
      <c r="D2077" s="22">
        <v>896752</v>
      </c>
      <c r="E2077" s="1">
        <v>2010</v>
      </c>
      <c r="F2077" s="30">
        <v>7442</v>
      </c>
      <c r="G2077" s="29">
        <v>3606</v>
      </c>
      <c r="H2077" s="29">
        <v>70121</v>
      </c>
      <c r="I2077" s="11">
        <f t="shared" si="96"/>
        <v>8.2988384748514648</v>
      </c>
      <c r="J2077" s="11">
        <f t="shared" si="97"/>
        <v>4.0211786536299892</v>
      </c>
      <c r="K2077" s="11">
        <f t="shared" si="98"/>
        <v>78.194417185576384</v>
      </c>
    </row>
    <row r="2078" spans="1:11">
      <c r="A2078" s="14" t="s">
        <v>125</v>
      </c>
      <c r="B2078" s="14" t="s">
        <v>12</v>
      </c>
      <c r="C2078" s="14" t="s">
        <v>9</v>
      </c>
      <c r="D2078" s="22">
        <v>901864</v>
      </c>
      <c r="E2078" s="1">
        <v>2011</v>
      </c>
      <c r="F2078" s="30">
        <v>7239</v>
      </c>
      <c r="G2078" s="29">
        <v>5279</v>
      </c>
      <c r="H2078" s="29">
        <v>69442</v>
      </c>
      <c r="I2078" s="11">
        <f t="shared" si="96"/>
        <v>8.026709126875005</v>
      </c>
      <c r="J2078" s="11">
        <f t="shared" si="97"/>
        <v>5.8534324465773109</v>
      </c>
      <c r="K2078" s="11">
        <f t="shared" si="98"/>
        <v>76.998305731241075</v>
      </c>
    </row>
    <row r="2079" spans="1:11">
      <c r="A2079" s="14" t="s">
        <v>125</v>
      </c>
      <c r="B2079" s="14" t="s">
        <v>12</v>
      </c>
      <c r="C2079" s="14" t="s">
        <v>9</v>
      </c>
      <c r="D2079" s="22">
        <v>906683</v>
      </c>
      <c r="E2079" s="1">
        <v>2012</v>
      </c>
      <c r="F2079" s="30">
        <v>6818</v>
      </c>
      <c r="G2079" s="29">
        <v>2923</v>
      </c>
      <c r="H2079" s="29">
        <v>76229</v>
      </c>
      <c r="I2079" s="11">
        <f t="shared" si="96"/>
        <v>7.5197174756778287</v>
      </c>
      <c r="J2079" s="11">
        <f t="shared" si="97"/>
        <v>3.2238389823124511</v>
      </c>
      <c r="K2079" s="11">
        <f t="shared" si="98"/>
        <v>84.074588362194945</v>
      </c>
    </row>
    <row r="2080" spans="1:11">
      <c r="A2080" s="14" t="s">
        <v>125</v>
      </c>
      <c r="B2080" s="14" t="s">
        <v>12</v>
      </c>
      <c r="C2080" s="14" t="s">
        <v>9</v>
      </c>
      <c r="D2080" s="22">
        <v>909374</v>
      </c>
      <c r="E2080" s="1">
        <v>2013</v>
      </c>
      <c r="F2080" s="30">
        <v>6353</v>
      </c>
      <c r="G2080" s="29">
        <v>9291</v>
      </c>
      <c r="H2080" s="29">
        <v>74401</v>
      </c>
      <c r="I2080" s="11">
        <f t="shared" si="96"/>
        <v>6.9861245208242151</v>
      </c>
      <c r="J2080" s="11">
        <f t="shared" si="97"/>
        <v>10.216918451594173</v>
      </c>
      <c r="K2080" s="11">
        <f t="shared" si="98"/>
        <v>81.815622615117661</v>
      </c>
    </row>
    <row r="2081" spans="1:11">
      <c r="A2081" s="14" t="s">
        <v>125</v>
      </c>
      <c r="B2081" s="14" t="s">
        <v>12</v>
      </c>
      <c r="C2081" s="14" t="s">
        <v>9</v>
      </c>
      <c r="D2081" s="22">
        <v>911234</v>
      </c>
      <c r="E2081" s="1">
        <v>2014</v>
      </c>
      <c r="F2081" s="30">
        <v>7091</v>
      </c>
      <c r="G2081" s="29">
        <v>9498</v>
      </c>
      <c r="H2081" s="29">
        <v>45199</v>
      </c>
      <c r="I2081" s="11">
        <f t="shared" si="96"/>
        <v>7.7817552900791673</v>
      </c>
      <c r="J2081" s="11">
        <f t="shared" si="97"/>
        <v>10.423228281648841</v>
      </c>
      <c r="K2081" s="11">
        <f t="shared" si="98"/>
        <v>49.601968319882708</v>
      </c>
    </row>
    <row r="2082" spans="1:11">
      <c r="A2082" s="14" t="s">
        <v>125</v>
      </c>
      <c r="B2082" s="14" t="s">
        <v>12</v>
      </c>
      <c r="C2082" s="14" t="s">
        <v>9</v>
      </c>
      <c r="D2082" s="22">
        <v>912536</v>
      </c>
      <c r="E2082" s="1">
        <v>2015</v>
      </c>
      <c r="F2082" s="30">
        <v>7845</v>
      </c>
      <c r="G2082" s="29">
        <v>8278</v>
      </c>
      <c r="H2082" s="29">
        <v>50678</v>
      </c>
      <c r="I2082" s="11">
        <f t="shared" si="96"/>
        <v>8.5969211077699939</v>
      </c>
      <c r="J2082" s="11">
        <f t="shared" si="97"/>
        <v>9.0714229356430867</v>
      </c>
      <c r="K2082" s="11">
        <f t="shared" si="98"/>
        <v>55.535343263169892</v>
      </c>
    </row>
    <row r="2083" spans="1:11">
      <c r="A2083" s="14" t="s">
        <v>125</v>
      </c>
      <c r="B2083" s="14" t="s">
        <v>12</v>
      </c>
      <c r="C2083" s="14" t="s">
        <v>9</v>
      </c>
      <c r="D2083" s="22">
        <v>912700</v>
      </c>
      <c r="E2083" s="1">
        <v>2016</v>
      </c>
      <c r="F2083" s="30">
        <v>8788</v>
      </c>
      <c r="G2083" s="29">
        <v>5754</v>
      </c>
      <c r="H2083" s="29">
        <v>78313</v>
      </c>
      <c r="I2083" s="11">
        <f t="shared" si="96"/>
        <v>9.6285745590007661</v>
      </c>
      <c r="J2083" s="11">
        <f t="shared" si="97"/>
        <v>6.3043716445710531</v>
      </c>
      <c r="K2083" s="11">
        <f t="shared" si="98"/>
        <v>85.803659471896566</v>
      </c>
    </row>
    <row r="2084" spans="1:11">
      <c r="A2084" s="14" t="s">
        <v>125</v>
      </c>
      <c r="B2084" s="14" t="s">
        <v>12</v>
      </c>
      <c r="C2084" s="14" t="s">
        <v>9</v>
      </c>
      <c r="D2084" s="22">
        <v>913205</v>
      </c>
      <c r="E2084" s="1">
        <v>2017</v>
      </c>
      <c r="F2084" s="30">
        <v>8757</v>
      </c>
      <c r="G2084" s="29">
        <v>9590</v>
      </c>
      <c r="H2084" s="29">
        <v>66951</v>
      </c>
      <c r="I2084" s="11">
        <f t="shared" si="96"/>
        <v>9.5893036065286541</v>
      </c>
      <c r="J2084" s="11">
        <f t="shared" si="97"/>
        <v>10.501475572297567</v>
      </c>
      <c r="K2084" s="11">
        <f t="shared" si="98"/>
        <v>73.314316062658435</v>
      </c>
    </row>
    <row r="2085" spans="1:11">
      <c r="A2085" s="14" t="s">
        <v>125</v>
      </c>
      <c r="B2085" s="14" t="s">
        <v>12</v>
      </c>
      <c r="C2085" s="14" t="s">
        <v>9</v>
      </c>
      <c r="D2085" s="22">
        <v>913819</v>
      </c>
      <c r="E2085" s="1">
        <v>2018</v>
      </c>
      <c r="F2085" s="30">
        <v>8285</v>
      </c>
      <c r="G2085" s="29">
        <v>5564</v>
      </c>
      <c r="H2085" s="29">
        <v>75222</v>
      </c>
      <c r="I2085" s="11">
        <f t="shared" si="96"/>
        <v>9.0663468367368143</v>
      </c>
      <c r="J2085" s="11">
        <f t="shared" si="97"/>
        <v>6.0887331079787135</v>
      </c>
      <c r="K2085" s="11">
        <f t="shared" si="98"/>
        <v>82.316082287630266</v>
      </c>
    </row>
    <row r="2086" spans="1:11">
      <c r="A2086" s="14" t="s">
        <v>125</v>
      </c>
      <c r="B2086" s="14" t="s">
        <v>12</v>
      </c>
      <c r="C2086" s="14" t="s">
        <v>9</v>
      </c>
      <c r="D2086" s="22">
        <v>914458</v>
      </c>
      <c r="E2086" s="1">
        <v>2019</v>
      </c>
      <c r="F2086" s="30">
        <v>7588</v>
      </c>
      <c r="G2086" s="29">
        <v>7458</v>
      </c>
      <c r="H2086" s="29">
        <v>70739</v>
      </c>
      <c r="I2086" s="11">
        <f t="shared" si="96"/>
        <v>8.2978113811678611</v>
      </c>
      <c r="J2086" s="11">
        <f t="shared" si="97"/>
        <v>8.1556506695769517</v>
      </c>
      <c r="K2086" s="11">
        <f t="shared" si="98"/>
        <v>77.356204440225795</v>
      </c>
    </row>
    <row r="2087" spans="1:11">
      <c r="A2087" s="14" t="s">
        <v>125</v>
      </c>
      <c r="B2087" s="14" t="s">
        <v>12</v>
      </c>
      <c r="C2087" s="14" t="s">
        <v>9</v>
      </c>
      <c r="D2087" s="22">
        <v>914621</v>
      </c>
      <c r="E2087" s="1">
        <v>2020</v>
      </c>
      <c r="F2087" s="30">
        <v>6312</v>
      </c>
      <c r="G2087" s="29">
        <v>5298</v>
      </c>
      <c r="H2087" s="29">
        <v>78320</v>
      </c>
      <c r="I2087" s="11">
        <f t="shared" si="96"/>
        <v>6.9012191935238754</v>
      </c>
      <c r="J2087" s="11">
        <f t="shared" si="97"/>
        <v>5.7925632584425681</v>
      </c>
      <c r="K2087" s="11">
        <f t="shared" si="98"/>
        <v>85.631097470974325</v>
      </c>
    </row>
    <row r="2088" spans="1:11">
      <c r="A2088" s="14" t="s">
        <v>125</v>
      </c>
      <c r="B2088" s="14" t="s">
        <v>12</v>
      </c>
      <c r="C2088" s="14" t="s">
        <v>9</v>
      </c>
      <c r="D2088" s="22">
        <v>914500</v>
      </c>
      <c r="E2088" s="1">
        <v>2021</v>
      </c>
      <c r="F2088" s="30">
        <v>6974</v>
      </c>
      <c r="G2088" s="29">
        <v>6654</v>
      </c>
      <c r="H2088" s="29">
        <v>73873</v>
      </c>
      <c r="I2088" s="11">
        <f t="shared" si="96"/>
        <v>7.6260251503553853</v>
      </c>
      <c r="J2088" s="11">
        <f t="shared" si="97"/>
        <v>7.2761071623838163</v>
      </c>
      <c r="K2088" s="11">
        <f t="shared" si="98"/>
        <v>80.779661016949149</v>
      </c>
    </row>
    <row r="2089" spans="1:11">
      <c r="A2089" s="14" t="s">
        <v>125</v>
      </c>
      <c r="B2089" s="14" t="s">
        <v>12</v>
      </c>
      <c r="C2089" s="14" t="s">
        <v>9</v>
      </c>
      <c r="D2089" s="22">
        <v>910641</v>
      </c>
      <c r="E2089" s="1">
        <v>2022</v>
      </c>
      <c r="F2089" s="30">
        <v>8584</v>
      </c>
      <c r="G2089" s="29">
        <v>2286</v>
      </c>
      <c r="H2089" s="29">
        <v>80171</v>
      </c>
      <c r="I2089" s="11">
        <f t="shared" si="96"/>
        <v>9.4263271695432103</v>
      </c>
      <c r="J2089" s="11">
        <f t="shared" si="97"/>
        <v>2.5103196539580361</v>
      </c>
      <c r="K2089" s="11">
        <f t="shared" si="98"/>
        <v>88.037986429339327</v>
      </c>
    </row>
    <row r="2090" spans="1:11">
      <c r="A2090" s="14" t="s">
        <v>125</v>
      </c>
      <c r="B2090" s="14" t="s">
        <v>12</v>
      </c>
      <c r="C2090" s="14" t="s">
        <v>9</v>
      </c>
      <c r="D2090" s="22">
        <v>907119</v>
      </c>
      <c r="E2090" s="1">
        <v>2023</v>
      </c>
      <c r="F2090" s="30">
        <v>10490</v>
      </c>
      <c r="G2090" s="29">
        <v>2903</v>
      </c>
      <c r="H2090" s="29">
        <v>83074</v>
      </c>
      <c r="I2090" s="11">
        <f t="shared" si="96"/>
        <v>11.564083653853572</v>
      </c>
      <c r="J2090" s="11">
        <f t="shared" si="97"/>
        <v>3.2002416441503265</v>
      </c>
      <c r="K2090" s="11">
        <f t="shared" si="98"/>
        <v>91.58004627838244</v>
      </c>
    </row>
    <row r="2091" spans="1:11">
      <c r="A2091" s="14" t="s">
        <v>125</v>
      </c>
      <c r="B2091" s="14" t="s">
        <v>12</v>
      </c>
      <c r="C2091" s="14" t="s">
        <v>9</v>
      </c>
      <c r="D2091" s="22">
        <v>902605</v>
      </c>
      <c r="E2091" s="1">
        <v>2024</v>
      </c>
      <c r="F2091" s="30">
        <v>12614</v>
      </c>
      <c r="G2091" s="29">
        <v>1442</v>
      </c>
      <c r="H2091" s="29">
        <v>84576</v>
      </c>
      <c r="I2091" s="11">
        <f t="shared" si="96"/>
        <v>13.97510538940068</v>
      </c>
      <c r="J2091" s="11">
        <f t="shared" si="97"/>
        <v>1.5975980633832074</v>
      </c>
      <c r="K2091" s="11">
        <f t="shared" si="98"/>
        <v>93.702117759152671</v>
      </c>
    </row>
    <row r="2092" spans="1:11">
      <c r="A2092" s="16" t="s">
        <v>126</v>
      </c>
      <c r="B2092" s="14" t="s">
        <v>15</v>
      </c>
      <c r="C2092" s="14" t="s">
        <v>9</v>
      </c>
      <c r="D2092" s="22">
        <v>67170734</v>
      </c>
      <c r="E2092" s="1">
        <v>2006</v>
      </c>
      <c r="F2092" s="30">
        <v>36670</v>
      </c>
      <c r="G2092" s="29">
        <v>11</v>
      </c>
      <c r="H2092" s="29">
        <v>319098</v>
      </c>
      <c r="I2092" s="11">
        <f t="shared" si="96"/>
        <v>0.54592227621035083</v>
      </c>
      <c r="J2092" s="11">
        <f t="shared" si="97"/>
        <v>1.6376179542715731E-4</v>
      </c>
      <c r="K2092" s="11">
        <f t="shared" si="98"/>
        <v>4.7505510361104584</v>
      </c>
    </row>
    <row r="2093" spans="1:11">
      <c r="A2093" s="14" t="s">
        <v>126</v>
      </c>
      <c r="B2093" s="14" t="s">
        <v>15</v>
      </c>
      <c r="C2093" s="14" t="s">
        <v>9</v>
      </c>
      <c r="D2093" s="22">
        <v>68545683</v>
      </c>
      <c r="E2093" s="1">
        <v>2007</v>
      </c>
      <c r="F2093" s="30">
        <v>42222</v>
      </c>
      <c r="G2093" s="29">
        <v>15</v>
      </c>
      <c r="H2093" s="29">
        <v>361335</v>
      </c>
      <c r="I2093" s="11">
        <f t="shared" si="96"/>
        <v>0.6159687693242476</v>
      </c>
      <c r="J2093" s="11">
        <f t="shared" si="97"/>
        <v>2.1883216190288744E-4</v>
      </c>
      <c r="K2093" s="11">
        <f t="shared" si="98"/>
        <v>5.2714479480786558</v>
      </c>
    </row>
    <row r="2094" spans="1:11">
      <c r="A2094" s="14" t="s">
        <v>126</v>
      </c>
      <c r="B2094" s="14" t="s">
        <v>15</v>
      </c>
      <c r="C2094" s="14" t="s">
        <v>9</v>
      </c>
      <c r="D2094" s="22">
        <v>69981424</v>
      </c>
      <c r="E2094" s="1">
        <v>2008</v>
      </c>
      <c r="F2094" s="30">
        <v>42781</v>
      </c>
      <c r="G2094" s="29">
        <v>10</v>
      </c>
      <c r="H2094" s="29">
        <v>404126</v>
      </c>
      <c r="I2094" s="11">
        <f t="shared" si="96"/>
        <v>0.61131936955155408</v>
      </c>
      <c r="J2094" s="11">
        <f t="shared" si="97"/>
        <v>1.4289506312417993E-4</v>
      </c>
      <c r="K2094" s="11">
        <f t="shared" si="98"/>
        <v>5.7747610280122341</v>
      </c>
    </row>
    <row r="2095" spans="1:11">
      <c r="A2095" s="14" t="s">
        <v>126</v>
      </c>
      <c r="B2095" s="14" t="s">
        <v>15</v>
      </c>
      <c r="C2095" s="14" t="s">
        <v>9</v>
      </c>
      <c r="D2095" s="22">
        <v>71430901</v>
      </c>
      <c r="E2095" s="1">
        <v>2009</v>
      </c>
      <c r="F2095" s="30">
        <v>39894</v>
      </c>
      <c r="G2095" s="29">
        <v>18</v>
      </c>
      <c r="H2095" s="29">
        <v>444038</v>
      </c>
      <c r="I2095" s="11">
        <f t="shared" si="96"/>
        <v>0.558497785153235</v>
      </c>
      <c r="J2095" s="11">
        <f t="shared" si="97"/>
        <v>2.5199178154003686E-4</v>
      </c>
      <c r="K2095" s="11">
        <f t="shared" si="98"/>
        <v>6.2163292606374938</v>
      </c>
    </row>
    <row r="2096" spans="1:11">
      <c r="A2096" s="14" t="s">
        <v>126</v>
      </c>
      <c r="B2096" s="14" t="s">
        <v>15</v>
      </c>
      <c r="C2096" s="14" t="s">
        <v>9</v>
      </c>
      <c r="D2096" s="22">
        <v>72867533</v>
      </c>
      <c r="E2096" s="1">
        <v>2010</v>
      </c>
      <c r="F2096" s="30">
        <v>41782</v>
      </c>
      <c r="G2096" s="29">
        <v>9</v>
      </c>
      <c r="H2096" s="29">
        <v>485829</v>
      </c>
      <c r="I2096" s="11">
        <f t="shared" si="96"/>
        <v>0.57339665938738449</v>
      </c>
      <c r="J2096" s="11">
        <f t="shared" si="97"/>
        <v>1.2351179777144372E-4</v>
      </c>
      <c r="K2096" s="11">
        <f t="shared" si="98"/>
        <v>6.6672903555003025</v>
      </c>
    </row>
    <row r="2097" spans="1:11">
      <c r="A2097" s="14" t="s">
        <v>126</v>
      </c>
      <c r="B2097" s="14" t="s">
        <v>15</v>
      </c>
      <c r="C2097" s="14" t="s">
        <v>9</v>
      </c>
      <c r="D2097" s="22">
        <v>74264677</v>
      </c>
      <c r="E2097" s="1">
        <v>2011</v>
      </c>
      <c r="F2097" s="30">
        <v>41129</v>
      </c>
      <c r="G2097" s="29">
        <v>8</v>
      </c>
      <c r="H2097" s="29">
        <v>526966</v>
      </c>
      <c r="I2097" s="11">
        <f t="shared" si="96"/>
        <v>0.55381645300901261</v>
      </c>
      <c r="J2097" s="11">
        <f t="shared" si="97"/>
        <v>1.0772281417180336E-4</v>
      </c>
      <c r="K2097" s="11">
        <f t="shared" si="98"/>
        <v>7.0957825616073169</v>
      </c>
    </row>
    <row r="2098" spans="1:11">
      <c r="A2098" s="14" t="s">
        <v>126</v>
      </c>
      <c r="B2098" s="14" t="s">
        <v>15</v>
      </c>
      <c r="C2098" s="14" t="s">
        <v>9</v>
      </c>
      <c r="D2098" s="22">
        <v>75579567</v>
      </c>
      <c r="E2098" s="1">
        <v>2012</v>
      </c>
      <c r="F2098" s="30">
        <v>41757</v>
      </c>
      <c r="G2098" s="29">
        <v>12</v>
      </c>
      <c r="H2098" s="29">
        <v>568735</v>
      </c>
      <c r="I2098" s="11">
        <f t="shared" si="96"/>
        <v>0.55249059577173809</v>
      </c>
      <c r="J2098" s="11">
        <f t="shared" si="97"/>
        <v>1.5877307156311177E-4</v>
      </c>
      <c r="K2098" s="11">
        <f t="shared" si="98"/>
        <v>7.5249835712871969</v>
      </c>
    </row>
    <row r="2099" spans="1:11">
      <c r="A2099" s="14" t="s">
        <v>126</v>
      </c>
      <c r="B2099" s="14" t="s">
        <v>15</v>
      </c>
      <c r="C2099" s="14" t="s">
        <v>9</v>
      </c>
      <c r="D2099" s="22">
        <v>76832762</v>
      </c>
      <c r="E2099" s="1">
        <v>2013</v>
      </c>
      <c r="F2099" s="30">
        <v>47286</v>
      </c>
      <c r="G2099" s="29">
        <v>20</v>
      </c>
      <c r="H2099" s="29">
        <v>616041</v>
      </c>
      <c r="I2099" s="11">
        <f t="shared" si="96"/>
        <v>0.61544058509832045</v>
      </c>
      <c r="J2099" s="11">
        <f t="shared" si="97"/>
        <v>2.6030562327044807E-4</v>
      </c>
      <c r="K2099" s="11">
        <f t="shared" si="98"/>
        <v>8.0179468232575051</v>
      </c>
    </row>
    <row r="2100" spans="1:11">
      <c r="A2100" s="14" t="s">
        <v>126</v>
      </c>
      <c r="B2100" s="14" t="s">
        <v>15</v>
      </c>
      <c r="C2100" s="14" t="s">
        <v>9</v>
      </c>
      <c r="D2100" s="22">
        <v>78028670</v>
      </c>
      <c r="E2100" s="1">
        <v>2014</v>
      </c>
      <c r="F2100" s="30">
        <v>47120</v>
      </c>
      <c r="G2100" s="29">
        <v>21</v>
      </c>
      <c r="H2100" s="29">
        <v>663182</v>
      </c>
      <c r="I2100" s="11">
        <f t="shared" si="96"/>
        <v>0.60388059927203686</v>
      </c>
      <c r="J2100" s="11">
        <f t="shared" si="97"/>
        <v>2.6913184602531354E-4</v>
      </c>
      <c r="K2100" s="11">
        <f t="shared" si="98"/>
        <v>8.4992093290837829</v>
      </c>
    </row>
    <row r="2101" spans="1:11">
      <c r="A2101" s="14" t="s">
        <v>126</v>
      </c>
      <c r="B2101" s="14" t="s">
        <v>15</v>
      </c>
      <c r="C2101" s="14" t="s">
        <v>9</v>
      </c>
      <c r="D2101" s="22">
        <v>79146660</v>
      </c>
      <c r="E2101" s="1">
        <v>2015</v>
      </c>
      <c r="F2101" s="30">
        <v>49950</v>
      </c>
      <c r="G2101" s="29">
        <v>23</v>
      </c>
      <c r="H2101" s="29">
        <v>713155</v>
      </c>
      <c r="I2101" s="11">
        <f t="shared" si="96"/>
        <v>0.63110685908918962</v>
      </c>
      <c r="J2101" s="11">
        <f t="shared" si="97"/>
        <v>2.9059975493596319E-4</v>
      </c>
      <c r="K2101" s="11">
        <f t="shared" si="98"/>
        <v>9.0105507926676882</v>
      </c>
    </row>
    <row r="2102" spans="1:11">
      <c r="A2102" s="14" t="s">
        <v>126</v>
      </c>
      <c r="B2102" s="14" t="s">
        <v>15</v>
      </c>
      <c r="C2102" s="14" t="s">
        <v>9</v>
      </c>
      <c r="D2102" s="22">
        <v>80219079</v>
      </c>
      <c r="E2102" s="1">
        <v>2016</v>
      </c>
      <c r="F2102" s="30">
        <v>57611</v>
      </c>
      <c r="G2102" s="29">
        <v>0</v>
      </c>
      <c r="H2102" s="29">
        <v>770766</v>
      </c>
      <c r="I2102" s="11">
        <f t="shared" si="96"/>
        <v>0.71817079824613783</v>
      </c>
      <c r="J2102" s="11">
        <f t="shared" si="97"/>
        <v>0</v>
      </c>
      <c r="K2102" s="11">
        <f t="shared" si="98"/>
        <v>9.6082628921730713</v>
      </c>
    </row>
    <row r="2103" spans="1:11">
      <c r="A2103" s="14" t="s">
        <v>126</v>
      </c>
      <c r="B2103" s="14" t="s">
        <v>15</v>
      </c>
      <c r="C2103" s="14" t="s">
        <v>9</v>
      </c>
      <c r="D2103" s="22">
        <v>81281434</v>
      </c>
      <c r="E2103" s="1">
        <v>2017</v>
      </c>
      <c r="F2103" s="30">
        <v>82655</v>
      </c>
      <c r="G2103" s="29">
        <v>0</v>
      </c>
      <c r="H2103" s="29">
        <v>853421</v>
      </c>
      <c r="I2103" s="11">
        <f t="shared" si="96"/>
        <v>1.0168988898498026</v>
      </c>
      <c r="J2103" s="11">
        <f t="shared" si="97"/>
        <v>0</v>
      </c>
      <c r="K2103" s="11">
        <f t="shared" si="98"/>
        <v>10.499580999026174</v>
      </c>
    </row>
    <row r="2104" spans="1:11">
      <c r="A2104" s="14" t="s">
        <v>126</v>
      </c>
      <c r="B2104" s="14" t="s">
        <v>15</v>
      </c>
      <c r="C2104" s="14" t="s">
        <v>9</v>
      </c>
      <c r="D2104" s="22">
        <v>82352438</v>
      </c>
      <c r="E2104" s="1">
        <v>2018</v>
      </c>
      <c r="F2104" s="30">
        <v>83954</v>
      </c>
      <c r="G2104" s="29">
        <v>0</v>
      </c>
      <c r="H2104" s="29">
        <v>937375</v>
      </c>
      <c r="I2104" s="11">
        <f t="shared" si="96"/>
        <v>1.0194476573966151</v>
      </c>
      <c r="J2104" s="11">
        <f t="shared" si="97"/>
        <v>0</v>
      </c>
      <c r="K2104" s="11">
        <f t="shared" si="98"/>
        <v>11.38248026124011</v>
      </c>
    </row>
    <row r="2105" spans="1:11">
      <c r="A2105" s="14" t="s">
        <v>126</v>
      </c>
      <c r="B2105" s="14" t="s">
        <v>15</v>
      </c>
      <c r="C2105" s="14" t="s">
        <v>9</v>
      </c>
      <c r="D2105" s="22">
        <v>83404230</v>
      </c>
      <c r="E2105" s="1">
        <v>2019</v>
      </c>
      <c r="F2105" s="30">
        <v>80238</v>
      </c>
      <c r="G2105" s="29">
        <v>0</v>
      </c>
      <c r="H2105" s="29">
        <v>1017613</v>
      </c>
      <c r="I2105" s="11">
        <f t="shared" si="96"/>
        <v>0.96203753694506855</v>
      </c>
      <c r="J2105" s="11">
        <f t="shared" si="97"/>
        <v>0</v>
      </c>
      <c r="K2105" s="11">
        <f t="shared" si="98"/>
        <v>12.200975897745234</v>
      </c>
    </row>
    <row r="2106" spans="1:11">
      <c r="A2106" s="14" t="s">
        <v>126</v>
      </c>
      <c r="B2106" s="14" t="s">
        <v>15</v>
      </c>
      <c r="C2106" s="14" t="s">
        <v>9</v>
      </c>
      <c r="D2106" s="22">
        <v>84358936</v>
      </c>
      <c r="E2106" s="1">
        <v>2020</v>
      </c>
      <c r="F2106" s="30">
        <v>64215</v>
      </c>
      <c r="G2106" s="29">
        <v>0</v>
      </c>
      <c r="H2106" s="29">
        <v>1081828</v>
      </c>
      <c r="I2106" s="11">
        <f t="shared" si="96"/>
        <v>0.76121159233207969</v>
      </c>
      <c r="J2106" s="11">
        <f t="shared" si="97"/>
        <v>0</v>
      </c>
      <c r="K2106" s="11">
        <f t="shared" si="98"/>
        <v>12.82410674311966</v>
      </c>
    </row>
    <row r="2107" spans="1:11">
      <c r="A2107" s="14" t="s">
        <v>126</v>
      </c>
      <c r="B2107" s="14" t="s">
        <v>15</v>
      </c>
      <c r="C2107" s="14" t="s">
        <v>9</v>
      </c>
      <c r="D2107" s="22">
        <v>85208948</v>
      </c>
      <c r="E2107" s="1">
        <v>2021</v>
      </c>
      <c r="F2107" s="30">
        <v>76548</v>
      </c>
      <c r="G2107" s="29">
        <v>0</v>
      </c>
      <c r="H2107" s="29">
        <v>1158376</v>
      </c>
      <c r="I2107" s="11">
        <f t="shared" si="96"/>
        <v>0.8983563557198242</v>
      </c>
      <c r="J2107" s="11">
        <f t="shared" si="97"/>
        <v>0</v>
      </c>
      <c r="K2107" s="11">
        <f t="shared" si="98"/>
        <v>13.594534696050935</v>
      </c>
    </row>
    <row r="2108" spans="1:11">
      <c r="A2108" s="14" t="s">
        <v>126</v>
      </c>
      <c r="B2108" s="14" t="s">
        <v>15</v>
      </c>
      <c r="C2108" s="14" t="s">
        <v>9</v>
      </c>
      <c r="D2108" s="22">
        <v>86098005</v>
      </c>
      <c r="E2108" s="1">
        <v>2022</v>
      </c>
      <c r="F2108" s="30">
        <v>70802</v>
      </c>
      <c r="G2108" s="29">
        <v>0</v>
      </c>
      <c r="H2108" s="29">
        <v>1229178</v>
      </c>
      <c r="I2108" s="11">
        <f t="shared" si="96"/>
        <v>0.82234193463600003</v>
      </c>
      <c r="J2108" s="11">
        <f t="shared" si="97"/>
        <v>0</v>
      </c>
      <c r="K2108" s="11">
        <f t="shared" si="98"/>
        <v>14.276498044292664</v>
      </c>
    </row>
    <row r="2109" spans="1:11">
      <c r="A2109" s="14" t="s">
        <v>126</v>
      </c>
      <c r="B2109" s="14" t="s">
        <v>15</v>
      </c>
      <c r="C2109" s="14" t="s">
        <v>9</v>
      </c>
      <c r="D2109" s="22">
        <v>87049387</v>
      </c>
      <c r="E2109" s="1">
        <v>2023</v>
      </c>
      <c r="F2109" s="30">
        <v>85460</v>
      </c>
      <c r="G2109" s="29">
        <v>0</v>
      </c>
      <c r="H2109" s="29">
        <v>1314638</v>
      </c>
      <c r="I2109" s="11">
        <f t="shared" si="96"/>
        <v>0.98174154862227803</v>
      </c>
      <c r="J2109" s="11">
        <f t="shared" si="97"/>
        <v>0</v>
      </c>
      <c r="K2109" s="11">
        <f t="shared" si="98"/>
        <v>15.102208588786501</v>
      </c>
    </row>
    <row r="2110" spans="1:11">
      <c r="A2110" s="14" t="s">
        <v>126</v>
      </c>
      <c r="B2110" s="14" t="s">
        <v>15</v>
      </c>
      <c r="C2110" s="14" t="s">
        <v>9</v>
      </c>
      <c r="D2110" s="22">
        <v>87993476</v>
      </c>
      <c r="E2110" s="1">
        <v>2024</v>
      </c>
      <c r="F2110" s="30">
        <v>83950</v>
      </c>
      <c r="G2110" s="29">
        <v>0</v>
      </c>
      <c r="H2110" s="29">
        <v>1398588</v>
      </c>
      <c r="I2110" s="11">
        <f t="shared" si="96"/>
        <v>0.95404800237690346</v>
      </c>
      <c r="J2110" s="11">
        <f t="shared" si="97"/>
        <v>0</v>
      </c>
      <c r="K2110" s="11">
        <f t="shared" si="98"/>
        <v>15.894223794500402</v>
      </c>
    </row>
    <row r="2111" spans="1:11">
      <c r="A2111" s="16" t="s">
        <v>127</v>
      </c>
      <c r="B2111" s="14" t="s">
        <v>20</v>
      </c>
      <c r="C2111" s="14" t="s">
        <v>13</v>
      </c>
      <c r="D2111" s="22">
        <v>65385</v>
      </c>
      <c r="E2111" s="1">
        <v>2006</v>
      </c>
      <c r="F2111" s="30"/>
      <c r="G2111" s="29"/>
      <c r="H2111" s="29"/>
      <c r="I2111" s="11">
        <f t="shared" si="96"/>
        <v>0</v>
      </c>
      <c r="J2111" s="11">
        <f t="shared" si="97"/>
        <v>0</v>
      </c>
      <c r="K2111" s="11">
        <f t="shared" si="98"/>
        <v>0</v>
      </c>
    </row>
    <row r="2112" spans="1:11">
      <c r="A2112" s="14" t="s">
        <v>127</v>
      </c>
      <c r="B2112" s="14" t="s">
        <v>20</v>
      </c>
      <c r="C2112" s="14" t="s">
        <v>13</v>
      </c>
      <c r="D2112" s="22">
        <v>65502</v>
      </c>
      <c r="E2112" s="1">
        <v>2007</v>
      </c>
      <c r="F2112" s="30"/>
      <c r="G2112" s="29"/>
      <c r="H2112" s="29"/>
      <c r="I2112" s="11">
        <f t="shared" si="96"/>
        <v>0</v>
      </c>
      <c r="J2112" s="11">
        <f t="shared" si="97"/>
        <v>0</v>
      </c>
      <c r="K2112" s="11">
        <f t="shared" si="98"/>
        <v>0</v>
      </c>
    </row>
    <row r="2113" spans="1:11">
      <c r="A2113" s="14" t="s">
        <v>127</v>
      </c>
      <c r="B2113" s="14" t="s">
        <v>20</v>
      </c>
      <c r="C2113" s="14" t="s">
        <v>13</v>
      </c>
      <c r="D2113" s="22">
        <v>65557</v>
      </c>
      <c r="E2113" s="1">
        <v>2008</v>
      </c>
      <c r="F2113" s="30"/>
      <c r="G2113" s="29"/>
      <c r="H2113" s="29"/>
      <c r="I2113" s="11">
        <f t="shared" si="96"/>
        <v>0</v>
      </c>
      <c r="J2113" s="11">
        <f t="shared" si="97"/>
        <v>0</v>
      </c>
      <c r="K2113" s="11">
        <f t="shared" si="98"/>
        <v>0</v>
      </c>
    </row>
    <row r="2114" spans="1:11">
      <c r="A2114" s="14" t="s">
        <v>127</v>
      </c>
      <c r="B2114" s="14" t="s">
        <v>20</v>
      </c>
      <c r="C2114" s="14" t="s">
        <v>13</v>
      </c>
      <c r="D2114" s="22">
        <v>65525</v>
      </c>
      <c r="E2114" s="1">
        <v>2009</v>
      </c>
      <c r="F2114" s="30"/>
      <c r="G2114" s="29"/>
      <c r="H2114" s="29"/>
      <c r="I2114" s="11">
        <f t="shared" ref="I2114:I2177" si="99">(F2114/D2114)*1000</f>
        <v>0</v>
      </c>
      <c r="J2114" s="11">
        <f t="shared" ref="J2114:J2177" si="100">(G2114/D2114)*1000</f>
        <v>0</v>
      </c>
      <c r="K2114" s="11">
        <f t="shared" ref="K2114:K2177" si="101">(H2114/D2114)*1000</f>
        <v>0</v>
      </c>
    </row>
    <row r="2115" spans="1:11">
      <c r="A2115" s="14" t="s">
        <v>127</v>
      </c>
      <c r="B2115" s="14" t="s">
        <v>20</v>
      </c>
      <c r="C2115" s="14" t="s">
        <v>13</v>
      </c>
      <c r="D2115" s="22">
        <v>65675</v>
      </c>
      <c r="E2115" s="1">
        <v>2010</v>
      </c>
      <c r="F2115" s="30"/>
      <c r="G2115" s="29"/>
      <c r="H2115" s="29"/>
      <c r="I2115" s="11">
        <f t="shared" si="99"/>
        <v>0</v>
      </c>
      <c r="J2115" s="11">
        <f t="shared" si="100"/>
        <v>0</v>
      </c>
      <c r="K2115" s="11">
        <f t="shared" si="101"/>
        <v>0</v>
      </c>
    </row>
    <row r="2116" spans="1:11">
      <c r="A2116" s="14" t="s">
        <v>127</v>
      </c>
      <c r="B2116" s="14" t="s">
        <v>20</v>
      </c>
      <c r="C2116" s="14" t="s">
        <v>13</v>
      </c>
      <c r="D2116" s="22">
        <v>65989</v>
      </c>
      <c r="E2116" s="1">
        <v>2011</v>
      </c>
      <c r="F2116" s="30"/>
      <c r="G2116" s="29"/>
      <c r="H2116" s="29"/>
      <c r="I2116" s="11">
        <f t="shared" si="99"/>
        <v>0</v>
      </c>
      <c r="J2116" s="11">
        <f t="shared" si="100"/>
        <v>0</v>
      </c>
      <c r="K2116" s="11">
        <f t="shared" si="101"/>
        <v>0</v>
      </c>
    </row>
    <row r="2117" spans="1:11">
      <c r="A2117" s="14" t="s">
        <v>127</v>
      </c>
      <c r="B2117" s="14" t="s">
        <v>20</v>
      </c>
      <c r="C2117" s="14" t="s">
        <v>13</v>
      </c>
      <c r="D2117" s="22">
        <v>66316</v>
      </c>
      <c r="E2117" s="1">
        <v>2012</v>
      </c>
      <c r="F2117" s="30"/>
      <c r="G2117" s="29"/>
      <c r="H2117" s="29"/>
      <c r="I2117" s="11">
        <f t="shared" si="99"/>
        <v>0</v>
      </c>
      <c r="J2117" s="11">
        <f t="shared" si="100"/>
        <v>0</v>
      </c>
      <c r="K2117" s="11">
        <f t="shared" si="101"/>
        <v>0</v>
      </c>
    </row>
    <row r="2118" spans="1:11">
      <c r="A2118" s="14" t="s">
        <v>127</v>
      </c>
      <c r="B2118" s="14" t="s">
        <v>20</v>
      </c>
      <c r="C2118" s="14" t="s">
        <v>13</v>
      </c>
      <c r="D2118" s="22">
        <v>66711</v>
      </c>
      <c r="E2118" s="1">
        <v>2013</v>
      </c>
      <c r="F2118" s="30"/>
      <c r="G2118" s="29"/>
      <c r="H2118" s="29"/>
      <c r="I2118" s="11">
        <f t="shared" si="99"/>
        <v>0</v>
      </c>
      <c r="J2118" s="11">
        <f t="shared" si="100"/>
        <v>0</v>
      </c>
      <c r="K2118" s="11">
        <f t="shared" si="101"/>
        <v>0</v>
      </c>
    </row>
    <row r="2119" spans="1:11">
      <c r="A2119" s="14" t="s">
        <v>127</v>
      </c>
      <c r="B2119" s="14" t="s">
        <v>20</v>
      </c>
      <c r="C2119" s="14" t="s">
        <v>13</v>
      </c>
      <c r="D2119" s="22">
        <v>67107</v>
      </c>
      <c r="E2119" s="1">
        <v>2014</v>
      </c>
      <c r="F2119" s="30"/>
      <c r="G2119" s="29"/>
      <c r="H2119" s="29"/>
      <c r="I2119" s="11">
        <f t="shared" si="99"/>
        <v>0</v>
      </c>
      <c r="J2119" s="11">
        <f t="shared" si="100"/>
        <v>0</v>
      </c>
      <c r="K2119" s="11">
        <f t="shared" si="101"/>
        <v>0</v>
      </c>
    </row>
    <row r="2120" spans="1:11">
      <c r="A2120" s="14" t="s">
        <v>127</v>
      </c>
      <c r="B2120" s="14" t="s">
        <v>20</v>
      </c>
      <c r="C2120" s="14" t="s">
        <v>13</v>
      </c>
      <c r="D2120" s="22">
        <v>67494</v>
      </c>
      <c r="E2120" s="1">
        <v>2015</v>
      </c>
      <c r="F2120" s="30"/>
      <c r="G2120" s="29"/>
      <c r="H2120" s="29"/>
      <c r="I2120" s="11">
        <f t="shared" si="99"/>
        <v>0</v>
      </c>
      <c r="J2120" s="11">
        <f t="shared" si="100"/>
        <v>0</v>
      </c>
      <c r="K2120" s="11">
        <f t="shared" si="101"/>
        <v>0</v>
      </c>
    </row>
    <row r="2121" spans="1:11">
      <c r="A2121" s="14" t="s">
        <v>127</v>
      </c>
      <c r="B2121" s="14" t="s">
        <v>20</v>
      </c>
      <c r="C2121" s="14" t="s">
        <v>13</v>
      </c>
      <c r="D2121" s="22">
        <v>67805</v>
      </c>
      <c r="E2121" s="1">
        <v>2016</v>
      </c>
      <c r="F2121" s="30"/>
      <c r="G2121" s="29"/>
      <c r="H2121" s="29"/>
      <c r="I2121" s="11">
        <f t="shared" si="99"/>
        <v>0</v>
      </c>
      <c r="J2121" s="11">
        <f t="shared" si="100"/>
        <v>0</v>
      </c>
      <c r="K2121" s="11">
        <f t="shared" si="101"/>
        <v>0</v>
      </c>
    </row>
    <row r="2122" spans="1:11">
      <c r="A2122" s="14" t="s">
        <v>127</v>
      </c>
      <c r="B2122" s="14" t="s">
        <v>20</v>
      </c>
      <c r="C2122" s="14" t="s">
        <v>13</v>
      </c>
      <c r="D2122" s="22">
        <v>68064</v>
      </c>
      <c r="E2122" s="1">
        <v>2017</v>
      </c>
      <c r="F2122" s="30"/>
      <c r="G2122" s="29"/>
      <c r="H2122" s="29"/>
      <c r="I2122" s="11">
        <f t="shared" si="99"/>
        <v>0</v>
      </c>
      <c r="J2122" s="11">
        <f t="shared" si="100"/>
        <v>0</v>
      </c>
      <c r="K2122" s="11">
        <f t="shared" si="101"/>
        <v>0</v>
      </c>
    </row>
    <row r="2123" spans="1:11">
      <c r="A2123" s="14" t="s">
        <v>127</v>
      </c>
      <c r="B2123" s="14" t="s">
        <v>20</v>
      </c>
      <c r="C2123" s="14" t="s">
        <v>13</v>
      </c>
      <c r="D2123" s="22">
        <v>68341</v>
      </c>
      <c r="E2123" s="1">
        <v>2018</v>
      </c>
      <c r="F2123" s="30">
        <v>25</v>
      </c>
      <c r="G2123" s="29"/>
      <c r="H2123" s="29"/>
      <c r="I2123" s="11">
        <f t="shared" si="99"/>
        <v>0.36581261614550564</v>
      </c>
      <c r="J2123" s="11">
        <f t="shared" si="100"/>
        <v>0</v>
      </c>
      <c r="K2123" s="11">
        <f t="shared" si="101"/>
        <v>0</v>
      </c>
    </row>
    <row r="2124" spans="1:11">
      <c r="A2124" s="14" t="s">
        <v>127</v>
      </c>
      <c r="B2124" s="14" t="s">
        <v>20</v>
      </c>
      <c r="C2124" s="14" t="s">
        <v>13</v>
      </c>
      <c r="D2124" s="22">
        <v>68550</v>
      </c>
      <c r="E2124" s="1">
        <v>2019</v>
      </c>
      <c r="F2124" s="30"/>
      <c r="G2124" s="29"/>
      <c r="H2124" s="29"/>
      <c r="I2124" s="11">
        <f t="shared" si="99"/>
        <v>0</v>
      </c>
      <c r="J2124" s="11">
        <f t="shared" si="100"/>
        <v>0</v>
      </c>
      <c r="K2124" s="11">
        <f t="shared" si="101"/>
        <v>0</v>
      </c>
    </row>
    <row r="2125" spans="1:11">
      <c r="A2125" s="14" t="s">
        <v>127</v>
      </c>
      <c r="B2125" s="14" t="s">
        <v>20</v>
      </c>
      <c r="C2125" s="14" t="s">
        <v>13</v>
      </c>
      <c r="D2125" s="22">
        <v>68989</v>
      </c>
      <c r="E2125" s="1">
        <v>2020</v>
      </c>
      <c r="F2125" s="30"/>
      <c r="G2125" s="29"/>
      <c r="H2125" s="29"/>
      <c r="I2125" s="11">
        <f t="shared" si="99"/>
        <v>0</v>
      </c>
      <c r="J2125" s="11">
        <f t="shared" si="100"/>
        <v>0</v>
      </c>
      <c r="K2125" s="11">
        <f t="shared" si="101"/>
        <v>0</v>
      </c>
    </row>
    <row r="2126" spans="1:11">
      <c r="A2126" s="14" t="s">
        <v>127</v>
      </c>
      <c r="B2126" s="14" t="s">
        <v>20</v>
      </c>
      <c r="C2126" s="14" t="s">
        <v>13</v>
      </c>
      <c r="D2126" s="22">
        <v>69456</v>
      </c>
      <c r="E2126" s="1">
        <v>2021</v>
      </c>
      <c r="F2126" s="30"/>
      <c r="G2126" s="29"/>
      <c r="H2126" s="29"/>
      <c r="I2126" s="11">
        <f t="shared" si="99"/>
        <v>0</v>
      </c>
      <c r="J2126" s="11">
        <f t="shared" si="100"/>
        <v>0</v>
      </c>
      <c r="K2126" s="11">
        <f t="shared" si="101"/>
        <v>0</v>
      </c>
    </row>
    <row r="2127" spans="1:11">
      <c r="A2127" s="14" t="s">
        <v>127</v>
      </c>
      <c r="B2127" s="14" t="s">
        <v>20</v>
      </c>
      <c r="C2127" s="14" t="s">
        <v>13</v>
      </c>
      <c r="D2127" s="22">
        <v>69692</v>
      </c>
      <c r="E2127" s="1">
        <v>2022</v>
      </c>
      <c r="F2127" s="30"/>
      <c r="G2127" s="29"/>
      <c r="H2127" s="29"/>
      <c r="I2127" s="11">
        <f t="shared" si="99"/>
        <v>0</v>
      </c>
      <c r="J2127" s="11">
        <f t="shared" si="100"/>
        <v>0</v>
      </c>
      <c r="K2127" s="11">
        <f t="shared" si="101"/>
        <v>0</v>
      </c>
    </row>
    <row r="2128" spans="1:11">
      <c r="A2128" s="14" t="s">
        <v>127</v>
      </c>
      <c r="B2128" s="14" t="s">
        <v>20</v>
      </c>
      <c r="C2128" s="14" t="s">
        <v>13</v>
      </c>
      <c r="D2128" s="22">
        <v>69988</v>
      </c>
      <c r="E2128" s="1">
        <v>2023</v>
      </c>
      <c r="F2128" s="30"/>
      <c r="G2128" s="29"/>
      <c r="H2128" s="29"/>
      <c r="I2128" s="11">
        <f t="shared" si="99"/>
        <v>0</v>
      </c>
      <c r="J2128" s="11">
        <f t="shared" si="100"/>
        <v>0</v>
      </c>
      <c r="K2128" s="11">
        <f t="shared" si="101"/>
        <v>0</v>
      </c>
    </row>
    <row r="2129" spans="1:11">
      <c r="A2129" s="14" t="s">
        <v>127</v>
      </c>
      <c r="B2129" s="14" t="s">
        <v>20</v>
      </c>
      <c r="C2129" s="14" t="s">
        <v>13</v>
      </c>
      <c r="D2129" s="22">
        <v>70388</v>
      </c>
      <c r="E2129" s="1">
        <v>2024</v>
      </c>
      <c r="F2129" s="30"/>
      <c r="G2129" s="29"/>
      <c r="H2129" s="29"/>
      <c r="I2129" s="11">
        <f t="shared" si="99"/>
        <v>0</v>
      </c>
      <c r="J2129" s="11">
        <f t="shared" si="100"/>
        <v>0</v>
      </c>
      <c r="K2129" s="11">
        <f t="shared" si="101"/>
        <v>0</v>
      </c>
    </row>
    <row r="2130" spans="1:11">
      <c r="A2130" s="16" t="s">
        <v>128</v>
      </c>
      <c r="B2130" s="14" t="s">
        <v>8</v>
      </c>
      <c r="C2130" s="14" t="s">
        <v>9</v>
      </c>
      <c r="D2130" s="22">
        <v>2028965</v>
      </c>
      <c r="E2130" s="1">
        <v>2006</v>
      </c>
      <c r="F2130" s="30">
        <v>5220</v>
      </c>
      <c r="G2130" s="29">
        <v>466</v>
      </c>
      <c r="H2130" s="29">
        <v>54256</v>
      </c>
      <c r="I2130" s="11">
        <f t="shared" si="99"/>
        <v>2.5727402887679185</v>
      </c>
      <c r="J2130" s="11">
        <f t="shared" si="100"/>
        <v>0.22967374991682951</v>
      </c>
      <c r="K2130" s="11">
        <f t="shared" si="101"/>
        <v>26.740727415209236</v>
      </c>
    </row>
    <row r="2131" spans="1:11">
      <c r="A2131" s="14" t="s">
        <v>128</v>
      </c>
      <c r="B2131" s="14" t="s">
        <v>8</v>
      </c>
      <c r="C2131" s="14" t="s">
        <v>9</v>
      </c>
      <c r="D2131" s="22">
        <v>2032454</v>
      </c>
      <c r="E2131" s="1">
        <v>2007</v>
      </c>
      <c r="F2131" s="30">
        <v>6060</v>
      </c>
      <c r="G2131" s="29">
        <v>359</v>
      </c>
      <c r="H2131" s="29">
        <v>59957</v>
      </c>
      <c r="I2131" s="11">
        <f t="shared" si="99"/>
        <v>2.9816172961356076</v>
      </c>
      <c r="J2131" s="11">
        <f t="shared" si="100"/>
        <v>0.17663376391298402</v>
      </c>
      <c r="K2131" s="11">
        <f t="shared" si="101"/>
        <v>29.499806637690202</v>
      </c>
    </row>
    <row r="2132" spans="1:11">
      <c r="A2132" s="14" t="s">
        <v>128</v>
      </c>
      <c r="B2132" s="14" t="s">
        <v>8</v>
      </c>
      <c r="C2132" s="14" t="s">
        <v>9</v>
      </c>
      <c r="D2132" s="22">
        <v>2038199</v>
      </c>
      <c r="E2132" s="1">
        <v>2008</v>
      </c>
      <c r="F2132" s="30">
        <v>5715</v>
      </c>
      <c r="G2132" s="29">
        <v>375</v>
      </c>
      <c r="H2132" s="29">
        <v>65297</v>
      </c>
      <c r="I2132" s="11">
        <f t="shared" si="99"/>
        <v>2.8039460327475383</v>
      </c>
      <c r="J2132" s="11">
        <f t="shared" si="100"/>
        <v>0.18398596015403795</v>
      </c>
      <c r="K2132" s="11">
        <f t="shared" si="101"/>
        <v>32.036616640475245</v>
      </c>
    </row>
    <row r="2133" spans="1:11">
      <c r="A2133" s="14" t="s">
        <v>128</v>
      </c>
      <c r="B2133" s="14" t="s">
        <v>8</v>
      </c>
      <c r="C2133" s="14" t="s">
        <v>9</v>
      </c>
      <c r="D2133" s="22">
        <v>2046813</v>
      </c>
      <c r="E2133" s="1">
        <v>2009</v>
      </c>
      <c r="F2133" s="30">
        <v>4184</v>
      </c>
      <c r="G2133" s="29">
        <v>414</v>
      </c>
      <c r="H2133" s="29">
        <v>69067</v>
      </c>
      <c r="I2133" s="11">
        <f t="shared" si="99"/>
        <v>2.0441535206196169</v>
      </c>
      <c r="J2133" s="11">
        <f t="shared" si="100"/>
        <v>0.20226566862727569</v>
      </c>
      <c r="K2133" s="11">
        <f t="shared" si="101"/>
        <v>33.74367858714988</v>
      </c>
    </row>
    <row r="2134" spans="1:11">
      <c r="A2134" s="14" t="s">
        <v>128</v>
      </c>
      <c r="B2134" s="14" t="s">
        <v>8</v>
      </c>
      <c r="C2134" s="14" t="s">
        <v>9</v>
      </c>
      <c r="D2134" s="22">
        <v>2055881</v>
      </c>
      <c r="E2134" s="1">
        <v>2010</v>
      </c>
      <c r="F2134" s="30">
        <v>4126</v>
      </c>
      <c r="G2134" s="29">
        <v>534</v>
      </c>
      <c r="H2134" s="29">
        <v>72659</v>
      </c>
      <c r="I2134" s="11">
        <f t="shared" si="99"/>
        <v>2.0069254981197844</v>
      </c>
      <c r="J2134" s="11">
        <f t="shared" si="100"/>
        <v>0.259742660202609</v>
      </c>
      <c r="K2134" s="11">
        <f t="shared" si="101"/>
        <v>35.342026119216044</v>
      </c>
    </row>
    <row r="2135" spans="1:11">
      <c r="A2135" s="14" t="s">
        <v>128</v>
      </c>
      <c r="B2135" s="14" t="s">
        <v>8</v>
      </c>
      <c r="C2135" s="14" t="s">
        <v>9</v>
      </c>
      <c r="D2135" s="22">
        <v>2062476</v>
      </c>
      <c r="E2135" s="1">
        <v>2011</v>
      </c>
      <c r="F2135" s="30">
        <v>4510</v>
      </c>
      <c r="G2135" s="29">
        <v>670</v>
      </c>
      <c r="H2135" s="29">
        <v>76499</v>
      </c>
      <c r="I2135" s="11">
        <f t="shared" si="99"/>
        <v>2.1866921118112406</v>
      </c>
      <c r="J2135" s="11">
        <f t="shared" si="100"/>
        <v>0.32485226494756786</v>
      </c>
      <c r="K2135" s="11">
        <f t="shared" si="101"/>
        <v>37.09085584511044</v>
      </c>
    </row>
    <row r="2136" spans="1:11">
      <c r="A2136" s="14" t="s">
        <v>128</v>
      </c>
      <c r="B2136" s="14" t="s">
        <v>8</v>
      </c>
      <c r="C2136" s="14" t="s">
        <v>9</v>
      </c>
      <c r="D2136" s="22">
        <v>2064667</v>
      </c>
      <c r="E2136" s="1">
        <v>2012</v>
      </c>
      <c r="F2136" s="30">
        <v>4442</v>
      </c>
      <c r="G2136" s="29">
        <v>534</v>
      </c>
      <c r="H2136" s="29">
        <v>80407</v>
      </c>
      <c r="I2136" s="11">
        <f t="shared" si="99"/>
        <v>2.1514365270525468</v>
      </c>
      <c r="J2136" s="11">
        <f t="shared" si="100"/>
        <v>0.25863734926746057</v>
      </c>
      <c r="K2136" s="11">
        <f t="shared" si="101"/>
        <v>38.944294648967606</v>
      </c>
    </row>
    <row r="2137" spans="1:11">
      <c r="A2137" s="14" t="s">
        <v>128</v>
      </c>
      <c r="B2137" s="14" t="s">
        <v>8</v>
      </c>
      <c r="C2137" s="14" t="s">
        <v>9</v>
      </c>
      <c r="D2137" s="22">
        <v>2057438</v>
      </c>
      <c r="E2137" s="1">
        <v>2013</v>
      </c>
      <c r="F2137" s="30">
        <v>1710</v>
      </c>
      <c r="G2137" s="29">
        <v>1138</v>
      </c>
      <c r="H2137" s="29">
        <v>80979</v>
      </c>
      <c r="I2137" s="11">
        <f t="shared" si="99"/>
        <v>0.83113075582350471</v>
      </c>
      <c r="J2137" s="11">
        <f t="shared" si="100"/>
        <v>0.55311508779365404</v>
      </c>
      <c r="K2137" s="11">
        <f t="shared" si="101"/>
        <v>39.359144722708528</v>
      </c>
    </row>
    <row r="2138" spans="1:11">
      <c r="A2138" s="14" t="s">
        <v>128</v>
      </c>
      <c r="B2138" s="14" t="s">
        <v>8</v>
      </c>
      <c r="C2138" s="14" t="s">
        <v>9</v>
      </c>
      <c r="D2138" s="22">
        <v>2033774</v>
      </c>
      <c r="E2138" s="1">
        <v>2014</v>
      </c>
      <c r="F2138" s="30">
        <v>4917</v>
      </c>
      <c r="G2138" s="29">
        <v>846</v>
      </c>
      <c r="H2138" s="29">
        <v>85050</v>
      </c>
      <c r="I2138" s="11">
        <f t="shared" si="99"/>
        <v>2.4176727601001882</v>
      </c>
      <c r="J2138" s="11">
        <f t="shared" si="100"/>
        <v>0.41597542303127094</v>
      </c>
      <c r="K2138" s="11">
        <f t="shared" si="101"/>
        <v>41.818805826016067</v>
      </c>
    </row>
    <row r="2139" spans="1:11">
      <c r="A2139" s="14" t="s">
        <v>128</v>
      </c>
      <c r="B2139" s="14" t="s">
        <v>8</v>
      </c>
      <c r="C2139" s="14" t="s">
        <v>9</v>
      </c>
      <c r="D2139" s="22">
        <v>1986856</v>
      </c>
      <c r="E2139" s="1">
        <v>2015</v>
      </c>
      <c r="F2139" s="30">
        <v>4762</v>
      </c>
      <c r="G2139" s="29">
        <v>1093</v>
      </c>
      <c r="H2139" s="29">
        <v>88719</v>
      </c>
      <c r="I2139" s="11">
        <f t="shared" si="99"/>
        <v>2.3967514505329022</v>
      </c>
      <c r="J2139" s="11">
        <f t="shared" si="100"/>
        <v>0.55011535813365431</v>
      </c>
      <c r="K2139" s="11">
        <f t="shared" si="101"/>
        <v>44.65295924817903</v>
      </c>
    </row>
    <row r="2140" spans="1:11">
      <c r="A2140" s="14" t="s">
        <v>128</v>
      </c>
      <c r="B2140" s="14" t="s">
        <v>8</v>
      </c>
      <c r="C2140" s="14" t="s">
        <v>9</v>
      </c>
      <c r="D2140" s="22">
        <v>1933741</v>
      </c>
      <c r="E2140" s="1">
        <v>2016</v>
      </c>
      <c r="F2140" s="30">
        <v>4605</v>
      </c>
      <c r="G2140" s="29">
        <v>1130</v>
      </c>
      <c r="H2140" s="29">
        <v>92194</v>
      </c>
      <c r="I2140" s="11">
        <f t="shared" si="99"/>
        <v>2.3813944059726717</v>
      </c>
      <c r="J2140" s="11">
        <f t="shared" si="100"/>
        <v>0.5843595393592006</v>
      </c>
      <c r="K2140" s="11">
        <f t="shared" si="101"/>
        <v>47.676498559010746</v>
      </c>
    </row>
    <row r="2141" spans="1:11">
      <c r="A2141" s="14" t="s">
        <v>128</v>
      </c>
      <c r="B2141" s="14" t="s">
        <v>8</v>
      </c>
      <c r="C2141" s="14" t="s">
        <v>9</v>
      </c>
      <c r="D2141" s="22">
        <v>1874177</v>
      </c>
      <c r="E2141" s="1">
        <v>2017</v>
      </c>
      <c r="F2141" s="30">
        <v>5271</v>
      </c>
      <c r="G2141" s="29">
        <v>2845</v>
      </c>
      <c r="H2141" s="29">
        <v>94620</v>
      </c>
      <c r="I2141" s="11">
        <f t="shared" si="99"/>
        <v>2.8124344712372418</v>
      </c>
      <c r="J2141" s="11">
        <f t="shared" si="100"/>
        <v>1.5179996339726718</v>
      </c>
      <c r="K2141" s="11">
        <f t="shared" si="101"/>
        <v>50.486160058521691</v>
      </c>
    </row>
    <row r="2142" spans="1:11">
      <c r="A2142" s="14" t="s">
        <v>128</v>
      </c>
      <c r="B2142" s="14" t="s">
        <v>8</v>
      </c>
      <c r="C2142" s="14" t="s">
        <v>9</v>
      </c>
      <c r="D2142" s="22">
        <v>1819165</v>
      </c>
      <c r="E2142" s="1">
        <v>2018</v>
      </c>
      <c r="F2142" s="30">
        <v>4849</v>
      </c>
      <c r="G2142" s="29">
        <v>2975</v>
      </c>
      <c r="H2142" s="29">
        <v>96494</v>
      </c>
      <c r="I2142" s="11">
        <f t="shared" si="99"/>
        <v>2.6655086262103764</v>
      </c>
      <c r="J2142" s="11">
        <f t="shared" si="100"/>
        <v>1.6353656760106972</v>
      </c>
      <c r="K2142" s="11">
        <f t="shared" si="101"/>
        <v>53.04301698856343</v>
      </c>
    </row>
    <row r="2143" spans="1:11">
      <c r="A2143" s="14" t="s">
        <v>128</v>
      </c>
      <c r="B2143" s="14" t="s">
        <v>8</v>
      </c>
      <c r="C2143" s="14" t="s">
        <v>9</v>
      </c>
      <c r="D2143" s="22">
        <v>1769554</v>
      </c>
      <c r="E2143" s="1">
        <v>2019</v>
      </c>
      <c r="F2143" s="30">
        <v>5001</v>
      </c>
      <c r="G2143" s="29">
        <v>3621</v>
      </c>
      <c r="H2143" s="29">
        <v>97874</v>
      </c>
      <c r="I2143" s="11">
        <f t="shared" si="99"/>
        <v>2.8261358511805801</v>
      </c>
      <c r="J2143" s="11">
        <f t="shared" si="100"/>
        <v>2.0462783277594241</v>
      </c>
      <c r="K2143" s="11">
        <f t="shared" si="101"/>
        <v>55.309982063276962</v>
      </c>
    </row>
    <row r="2144" spans="1:11">
      <c r="A2144" s="14" t="s">
        <v>128</v>
      </c>
      <c r="B2144" s="14" t="s">
        <v>8</v>
      </c>
      <c r="C2144" s="14" t="s">
        <v>9</v>
      </c>
      <c r="D2144" s="22">
        <v>1731714</v>
      </c>
      <c r="E2144" s="1">
        <v>2020</v>
      </c>
      <c r="F2144" s="30">
        <v>4816</v>
      </c>
      <c r="G2144" s="29">
        <v>4891</v>
      </c>
      <c r="H2144" s="29">
        <v>97799</v>
      </c>
      <c r="I2144" s="11">
        <f t="shared" si="99"/>
        <v>2.7810596899949993</v>
      </c>
      <c r="J2144" s="11">
        <f t="shared" si="100"/>
        <v>2.8243693820111173</v>
      </c>
      <c r="K2144" s="11">
        <f t="shared" si="101"/>
        <v>56.475260926457835</v>
      </c>
    </row>
    <row r="2145" spans="1:11">
      <c r="A2145" s="14" t="s">
        <v>128</v>
      </c>
      <c r="B2145" s="14" t="s">
        <v>8</v>
      </c>
      <c r="C2145" s="14" t="s">
        <v>9</v>
      </c>
      <c r="D2145" s="22">
        <v>1691333</v>
      </c>
      <c r="E2145" s="1">
        <v>2021</v>
      </c>
      <c r="F2145" s="30">
        <v>5820</v>
      </c>
      <c r="G2145" s="29">
        <v>3508</v>
      </c>
      <c r="H2145" s="29">
        <v>100111</v>
      </c>
      <c r="I2145" s="11">
        <f t="shared" si="99"/>
        <v>3.441072810617424</v>
      </c>
      <c r="J2145" s="11">
        <f t="shared" si="100"/>
        <v>2.0741036803515334</v>
      </c>
      <c r="K2145" s="11">
        <f t="shared" si="101"/>
        <v>59.19059108998642</v>
      </c>
    </row>
    <row r="2146" spans="1:11">
      <c r="A2146" s="14" t="s">
        <v>128</v>
      </c>
      <c r="B2146" s="14" t="s">
        <v>8</v>
      </c>
      <c r="C2146" s="14" t="s">
        <v>9</v>
      </c>
      <c r="D2146" s="22">
        <v>1636982</v>
      </c>
      <c r="E2146" s="1">
        <v>2022</v>
      </c>
      <c r="F2146" s="30">
        <v>5437</v>
      </c>
      <c r="G2146" s="29">
        <v>2506</v>
      </c>
      <c r="H2146" s="29">
        <v>103042</v>
      </c>
      <c r="I2146" s="11">
        <f t="shared" si="99"/>
        <v>3.3213560075798023</v>
      </c>
      <c r="J2146" s="11">
        <f t="shared" si="100"/>
        <v>1.5308659472126145</v>
      </c>
      <c r="K2146" s="11">
        <f t="shared" si="101"/>
        <v>62.946324394526023</v>
      </c>
    </row>
    <row r="2147" spans="1:11">
      <c r="A2147" s="14" t="s">
        <v>128</v>
      </c>
      <c r="B2147" s="14" t="s">
        <v>8</v>
      </c>
      <c r="C2147" s="14" t="s">
        <v>9</v>
      </c>
      <c r="D2147" s="22">
        <v>1582642</v>
      </c>
      <c r="E2147" s="1">
        <v>2023</v>
      </c>
      <c r="F2147" s="30">
        <v>6443</v>
      </c>
      <c r="G2147" s="29">
        <v>2581</v>
      </c>
      <c r="H2147" s="29">
        <v>105812</v>
      </c>
      <c r="I2147" s="11">
        <f t="shared" si="99"/>
        <v>4.0710407028247699</v>
      </c>
      <c r="J2147" s="11">
        <f t="shared" si="100"/>
        <v>1.6308173295034505</v>
      </c>
      <c r="K2147" s="11">
        <f t="shared" si="101"/>
        <v>66.85782381612519</v>
      </c>
    </row>
    <row r="2148" spans="1:11">
      <c r="A2148" s="14" t="s">
        <v>128</v>
      </c>
      <c r="B2148" s="14" t="s">
        <v>8</v>
      </c>
      <c r="C2148" s="14" t="s">
        <v>9</v>
      </c>
      <c r="D2148" s="22">
        <v>1529130</v>
      </c>
      <c r="E2148" s="1">
        <v>2024</v>
      </c>
      <c r="F2148" s="30">
        <v>7478</v>
      </c>
      <c r="G2148" s="29">
        <v>2656</v>
      </c>
      <c r="H2148" s="29">
        <v>113266</v>
      </c>
      <c r="I2148" s="11">
        <f t="shared" si="99"/>
        <v>4.8903624937055712</v>
      </c>
      <c r="J2148" s="11">
        <f t="shared" si="100"/>
        <v>1.7369353815568329</v>
      </c>
      <c r="K2148" s="11">
        <f t="shared" si="101"/>
        <v>74.072184837129612</v>
      </c>
    </row>
    <row r="2149" spans="1:11">
      <c r="A2149" s="16" t="s">
        <v>129</v>
      </c>
      <c r="B2149" s="14" t="s">
        <v>20</v>
      </c>
      <c r="C2149" s="14" t="s">
        <v>9</v>
      </c>
      <c r="D2149" s="22">
        <v>1726504</v>
      </c>
      <c r="E2149" s="1">
        <v>2006</v>
      </c>
      <c r="F2149" s="30">
        <v>13199</v>
      </c>
      <c r="G2149" s="29">
        <v>27</v>
      </c>
      <c r="H2149" s="29">
        <v>20748</v>
      </c>
      <c r="I2149" s="11">
        <f t="shared" si="99"/>
        <v>7.6449287114307287</v>
      </c>
      <c r="J2149" s="11">
        <f t="shared" si="100"/>
        <v>1.5638538920268938E-2</v>
      </c>
      <c r="K2149" s="11">
        <f t="shared" si="101"/>
        <v>12.017348352508886</v>
      </c>
    </row>
    <row r="2150" spans="1:11">
      <c r="A2150" s="14" t="s">
        <v>129</v>
      </c>
      <c r="B2150" s="14" t="s">
        <v>20</v>
      </c>
      <c r="C2150" s="14" t="s">
        <v>9</v>
      </c>
      <c r="D2150" s="22">
        <v>1763942</v>
      </c>
      <c r="E2150" s="1">
        <v>2007</v>
      </c>
      <c r="F2150" s="30">
        <v>12335</v>
      </c>
      <c r="G2150" s="29">
        <v>143</v>
      </c>
      <c r="H2150" s="29">
        <v>32940</v>
      </c>
      <c r="I2150" s="11">
        <f t="shared" si="99"/>
        <v>6.9928603094659572</v>
      </c>
      <c r="J2150" s="11">
        <f t="shared" si="100"/>
        <v>8.1068425152300921E-2</v>
      </c>
      <c r="K2150" s="11">
        <f t="shared" si="101"/>
        <v>18.674083388229317</v>
      </c>
    </row>
    <row r="2151" spans="1:11">
      <c r="A2151" s="14" t="s">
        <v>129</v>
      </c>
      <c r="B2151" s="14" t="s">
        <v>20</v>
      </c>
      <c r="C2151" s="14" t="s">
        <v>9</v>
      </c>
      <c r="D2151" s="22">
        <v>1801328</v>
      </c>
      <c r="E2151" s="1">
        <v>2008</v>
      </c>
      <c r="F2151" s="30">
        <v>10568</v>
      </c>
      <c r="G2151" s="29">
        <v>529</v>
      </c>
      <c r="H2151" s="29">
        <v>42979</v>
      </c>
      <c r="I2151" s="11">
        <f t="shared" si="99"/>
        <v>5.8667827291864665</v>
      </c>
      <c r="J2151" s="11">
        <f t="shared" si="100"/>
        <v>0.29367222404803567</v>
      </c>
      <c r="K2151" s="11">
        <f t="shared" si="101"/>
        <v>23.859619125445224</v>
      </c>
    </row>
    <row r="2152" spans="1:11">
      <c r="A2152" s="14" t="s">
        <v>129</v>
      </c>
      <c r="B2152" s="14" t="s">
        <v>20</v>
      </c>
      <c r="C2152" s="14" t="s">
        <v>9</v>
      </c>
      <c r="D2152" s="22">
        <v>1838066</v>
      </c>
      <c r="E2152" s="1">
        <v>2009</v>
      </c>
      <c r="F2152" s="30">
        <v>8111</v>
      </c>
      <c r="G2152" s="29">
        <v>725</v>
      </c>
      <c r="H2152" s="29">
        <v>50365</v>
      </c>
      <c r="I2152" s="11">
        <f t="shared" si="99"/>
        <v>4.4127904003447105</v>
      </c>
      <c r="J2152" s="11">
        <f t="shared" si="100"/>
        <v>0.39443632600787998</v>
      </c>
      <c r="K2152" s="11">
        <f t="shared" si="101"/>
        <v>27.401083530188796</v>
      </c>
    </row>
    <row r="2153" spans="1:11">
      <c r="A2153" s="14" t="s">
        <v>129</v>
      </c>
      <c r="B2153" s="14" t="s">
        <v>20</v>
      </c>
      <c r="C2153" s="14" t="s">
        <v>9</v>
      </c>
      <c r="D2153" s="22">
        <v>1869432</v>
      </c>
      <c r="E2153" s="1">
        <v>2010</v>
      </c>
      <c r="F2153" s="30">
        <v>9447</v>
      </c>
      <c r="G2153" s="29">
        <v>502</v>
      </c>
      <c r="H2153" s="29">
        <v>59310</v>
      </c>
      <c r="I2153" s="11">
        <f t="shared" si="99"/>
        <v>5.0534065962281591</v>
      </c>
      <c r="J2153" s="11">
        <f t="shared" si="100"/>
        <v>0.26853076228501488</v>
      </c>
      <c r="K2153" s="11">
        <f t="shared" si="101"/>
        <v>31.726214165586125</v>
      </c>
    </row>
    <row r="2154" spans="1:11">
      <c r="A2154" s="14" t="s">
        <v>129</v>
      </c>
      <c r="B2154" s="14" t="s">
        <v>20</v>
      </c>
      <c r="C2154" s="14" t="s">
        <v>9</v>
      </c>
      <c r="D2154" s="22">
        <v>1899994</v>
      </c>
      <c r="E2154" s="1">
        <v>2011</v>
      </c>
      <c r="F2154" s="30">
        <v>11446</v>
      </c>
      <c r="G2154" s="29">
        <v>190</v>
      </c>
      <c r="H2154" s="29">
        <v>70566</v>
      </c>
      <c r="I2154" s="11">
        <f t="shared" si="99"/>
        <v>6.0242295501985792</v>
      </c>
      <c r="J2154" s="11">
        <f t="shared" si="100"/>
        <v>0.10000031579047092</v>
      </c>
      <c r="K2154" s="11">
        <f t="shared" si="101"/>
        <v>37.140117284580903</v>
      </c>
    </row>
    <row r="2155" spans="1:11">
      <c r="A2155" s="14" t="s">
        <v>129</v>
      </c>
      <c r="B2155" s="14" t="s">
        <v>20</v>
      </c>
      <c r="C2155" s="14" t="s">
        <v>9</v>
      </c>
      <c r="D2155" s="22">
        <v>1933165</v>
      </c>
      <c r="E2155" s="1">
        <v>2012</v>
      </c>
      <c r="F2155" s="30">
        <v>11271</v>
      </c>
      <c r="G2155" s="29">
        <v>177</v>
      </c>
      <c r="H2155" s="29">
        <v>81660</v>
      </c>
      <c r="I2155" s="11">
        <f t="shared" si="99"/>
        <v>5.8303352274637712</v>
      </c>
      <c r="J2155" s="11">
        <f t="shared" si="100"/>
        <v>9.1559696145957534E-2</v>
      </c>
      <c r="K2155" s="11">
        <f t="shared" si="101"/>
        <v>42.241608967677358</v>
      </c>
    </row>
    <row r="2156" spans="1:11">
      <c r="A2156" s="14" t="s">
        <v>129</v>
      </c>
      <c r="B2156" s="14" t="s">
        <v>20</v>
      </c>
      <c r="C2156" s="14" t="s">
        <v>9</v>
      </c>
      <c r="D2156" s="22">
        <v>1964285</v>
      </c>
      <c r="E2156" s="1">
        <v>2013</v>
      </c>
      <c r="F2156" s="30">
        <v>12803</v>
      </c>
      <c r="G2156" s="29">
        <v>457</v>
      </c>
      <c r="H2156" s="29">
        <v>94006</v>
      </c>
      <c r="I2156" s="11">
        <f t="shared" si="99"/>
        <v>6.5178932792339204</v>
      </c>
      <c r="J2156" s="11">
        <f t="shared" si="100"/>
        <v>0.23265463005622911</v>
      </c>
      <c r="K2156" s="11">
        <f t="shared" si="101"/>
        <v>47.857617402769961</v>
      </c>
    </row>
    <row r="2157" spans="1:11">
      <c r="A2157" s="14" t="s">
        <v>129</v>
      </c>
      <c r="B2157" s="14" t="s">
        <v>20</v>
      </c>
      <c r="C2157" s="14" t="s">
        <v>9</v>
      </c>
      <c r="D2157" s="22">
        <v>1992941</v>
      </c>
      <c r="E2157" s="1">
        <v>2014</v>
      </c>
      <c r="F2157" s="30">
        <v>12931</v>
      </c>
      <c r="G2157" s="29">
        <v>868</v>
      </c>
      <c r="H2157" s="29">
        <v>106069</v>
      </c>
      <c r="I2157" s="11">
        <f t="shared" si="99"/>
        <v>6.4884008106612292</v>
      </c>
      <c r="J2157" s="11">
        <f t="shared" si="100"/>
        <v>0.43553722864851496</v>
      </c>
      <c r="K2157" s="11">
        <f t="shared" si="101"/>
        <v>53.222348278248077</v>
      </c>
    </row>
    <row r="2158" spans="1:11">
      <c r="A2158" s="14" t="s">
        <v>129</v>
      </c>
      <c r="B2158" s="14" t="s">
        <v>20</v>
      </c>
      <c r="C2158" s="14" t="s">
        <v>9</v>
      </c>
      <c r="D2158" s="22">
        <v>2016800</v>
      </c>
      <c r="E2158" s="1">
        <v>2015</v>
      </c>
      <c r="F2158" s="30">
        <v>11027</v>
      </c>
      <c r="G2158" s="29">
        <v>3479</v>
      </c>
      <c r="H2158" s="29">
        <v>113617</v>
      </c>
      <c r="I2158" s="11">
        <f t="shared" si="99"/>
        <v>5.4675723919079724</v>
      </c>
      <c r="J2158" s="11">
        <f t="shared" si="100"/>
        <v>1.7250099166997224</v>
      </c>
      <c r="K2158" s="11">
        <f t="shared" si="101"/>
        <v>56.335283617612056</v>
      </c>
    </row>
    <row r="2159" spans="1:11">
      <c r="A2159" s="14" t="s">
        <v>129</v>
      </c>
      <c r="B2159" s="14" t="s">
        <v>20</v>
      </c>
      <c r="C2159" s="14" t="s">
        <v>9</v>
      </c>
      <c r="D2159" s="22">
        <v>2035808</v>
      </c>
      <c r="E2159" s="1">
        <v>2016</v>
      </c>
      <c r="F2159" s="30">
        <v>9994</v>
      </c>
      <c r="G2159" s="29">
        <v>2752</v>
      </c>
      <c r="H2159" s="29">
        <v>120859</v>
      </c>
      <c r="I2159" s="11">
        <f t="shared" si="99"/>
        <v>4.9091073421462141</v>
      </c>
      <c r="J2159" s="11">
        <f t="shared" si="100"/>
        <v>1.3517974190100441</v>
      </c>
      <c r="K2159" s="11">
        <f t="shared" si="101"/>
        <v>59.366600386676936</v>
      </c>
    </row>
    <row r="2160" spans="1:11">
      <c r="A2160" s="14" t="s">
        <v>129</v>
      </c>
      <c r="B2160" s="14" t="s">
        <v>20</v>
      </c>
      <c r="C2160" s="14" t="s">
        <v>9</v>
      </c>
      <c r="D2160" s="22">
        <v>2051242</v>
      </c>
      <c r="E2160" s="1">
        <v>2017</v>
      </c>
      <c r="F2160" s="30">
        <v>12323</v>
      </c>
      <c r="G2160" s="29">
        <v>430</v>
      </c>
      <c r="H2160" s="29">
        <v>132752</v>
      </c>
      <c r="I2160" s="11">
        <f t="shared" si="99"/>
        <v>6.0075797979955556</v>
      </c>
      <c r="J2160" s="11">
        <f t="shared" si="100"/>
        <v>0.209629093008041</v>
      </c>
      <c r="K2160" s="11">
        <f t="shared" si="101"/>
        <v>64.717863616287104</v>
      </c>
    </row>
    <row r="2161" spans="1:11">
      <c r="A2161" s="14" t="s">
        <v>129</v>
      </c>
      <c r="B2161" s="14" t="s">
        <v>20</v>
      </c>
      <c r="C2161" s="14" t="s">
        <v>9</v>
      </c>
      <c r="D2161" s="22">
        <v>2064311</v>
      </c>
      <c r="E2161" s="1">
        <v>2018</v>
      </c>
      <c r="F2161" s="30">
        <v>11544</v>
      </c>
      <c r="G2161" s="29">
        <v>502</v>
      </c>
      <c r="H2161" s="29">
        <v>143794</v>
      </c>
      <c r="I2161" s="11">
        <f t="shared" si="99"/>
        <v>5.5921806355728378</v>
      </c>
      <c r="J2161" s="11">
        <f t="shared" si="100"/>
        <v>0.24318041225377376</v>
      </c>
      <c r="K2161" s="11">
        <f t="shared" si="101"/>
        <v>69.657139839878781</v>
      </c>
    </row>
    <row r="2162" spans="1:11">
      <c r="A2162" s="14" t="s">
        <v>129</v>
      </c>
      <c r="B2162" s="14" t="s">
        <v>20</v>
      </c>
      <c r="C2162" s="14" t="s">
        <v>9</v>
      </c>
      <c r="D2162" s="22">
        <v>2075651</v>
      </c>
      <c r="E2162" s="1">
        <v>2019</v>
      </c>
      <c r="F2162" s="30">
        <v>12120</v>
      </c>
      <c r="G2162" s="29">
        <v>792</v>
      </c>
      <c r="H2162" s="29">
        <v>155122</v>
      </c>
      <c r="I2162" s="11">
        <f t="shared" si="99"/>
        <v>5.8391319157218629</v>
      </c>
      <c r="J2162" s="11">
        <f t="shared" si="100"/>
        <v>0.3815670360768742</v>
      </c>
      <c r="K2162" s="11">
        <f t="shared" si="101"/>
        <v>74.734143649390006</v>
      </c>
    </row>
    <row r="2163" spans="1:11">
      <c r="A2163" s="14" t="s">
        <v>129</v>
      </c>
      <c r="B2163" s="14" t="s">
        <v>20</v>
      </c>
      <c r="C2163" s="14" t="s">
        <v>9</v>
      </c>
      <c r="D2163" s="22">
        <v>2093738</v>
      </c>
      <c r="E2163" s="1">
        <v>2020</v>
      </c>
      <c r="F2163" s="30">
        <v>11605</v>
      </c>
      <c r="G2163" s="29">
        <v>1261</v>
      </c>
      <c r="H2163" s="29">
        <v>165466</v>
      </c>
      <c r="I2163" s="11">
        <f t="shared" si="99"/>
        <v>5.5427183343856772</v>
      </c>
      <c r="J2163" s="11">
        <f t="shared" si="100"/>
        <v>0.6022721085446221</v>
      </c>
      <c r="K2163" s="11">
        <f t="shared" si="101"/>
        <v>79.028990255705338</v>
      </c>
    </row>
    <row r="2164" spans="1:11">
      <c r="A2164" s="14" t="s">
        <v>129</v>
      </c>
      <c r="B2164" s="14" t="s">
        <v>20</v>
      </c>
      <c r="C2164" s="14" t="s">
        <v>9</v>
      </c>
      <c r="D2164" s="22">
        <v>2119721</v>
      </c>
      <c r="E2164" s="1">
        <v>2021</v>
      </c>
      <c r="F2164" s="30">
        <v>13860</v>
      </c>
      <c r="G2164" s="29">
        <v>791</v>
      </c>
      <c r="H2164" s="29">
        <v>178535</v>
      </c>
      <c r="I2164" s="11">
        <f t="shared" si="99"/>
        <v>6.5385963530106084</v>
      </c>
      <c r="J2164" s="11">
        <f t="shared" si="100"/>
        <v>0.37316231711626197</v>
      </c>
      <c r="K2164" s="11">
        <f t="shared" si="101"/>
        <v>84.225707062391706</v>
      </c>
    </row>
    <row r="2165" spans="1:11">
      <c r="A2165" s="14" t="s">
        <v>129</v>
      </c>
      <c r="B2165" s="14" t="s">
        <v>20</v>
      </c>
      <c r="C2165" s="14" t="s">
        <v>9</v>
      </c>
      <c r="D2165" s="22">
        <v>2146054</v>
      </c>
      <c r="E2165" s="1">
        <v>2022</v>
      </c>
      <c r="F2165" s="30">
        <v>15488</v>
      </c>
      <c r="G2165" s="29">
        <v>912</v>
      </c>
      <c r="H2165" s="29">
        <v>193111</v>
      </c>
      <c r="I2165" s="11">
        <f t="shared" si="99"/>
        <v>7.2169665814560116</v>
      </c>
      <c r="J2165" s="11">
        <f t="shared" si="100"/>
        <v>0.42496600737912466</v>
      </c>
      <c r="K2165" s="11">
        <f t="shared" si="101"/>
        <v>89.984222205033049</v>
      </c>
    </row>
    <row r="2166" spans="1:11">
      <c r="A2166" s="14" t="s">
        <v>129</v>
      </c>
      <c r="B2166" s="14" t="s">
        <v>20</v>
      </c>
      <c r="C2166" s="14" t="s">
        <v>9</v>
      </c>
      <c r="D2166" s="22">
        <v>2175678</v>
      </c>
      <c r="E2166" s="1">
        <v>2023</v>
      </c>
      <c r="F2166" s="30">
        <v>15509</v>
      </c>
      <c r="G2166" s="29"/>
      <c r="H2166" s="29">
        <v>221981</v>
      </c>
      <c r="I2166" s="11">
        <f t="shared" si="99"/>
        <v>7.1283526330642681</v>
      </c>
      <c r="J2166" s="11">
        <f t="shared" si="100"/>
        <v>0</v>
      </c>
      <c r="K2166" s="11">
        <f t="shared" si="101"/>
        <v>102.02842516217933</v>
      </c>
    </row>
    <row r="2167" spans="1:11">
      <c r="A2167" s="14" t="s">
        <v>129</v>
      </c>
      <c r="B2167" s="14" t="s">
        <v>20</v>
      </c>
      <c r="C2167" s="14" t="s">
        <v>9</v>
      </c>
      <c r="D2167" s="22">
        <v>2208951</v>
      </c>
      <c r="E2167" s="1">
        <v>2024</v>
      </c>
      <c r="F2167" s="30">
        <v>18238</v>
      </c>
      <c r="G2167" s="29"/>
      <c r="H2167" s="29">
        <v>240305</v>
      </c>
      <c r="I2167" s="11">
        <f t="shared" si="99"/>
        <v>8.2564076794822512</v>
      </c>
      <c r="J2167" s="11">
        <f t="shared" si="100"/>
        <v>0</v>
      </c>
      <c r="K2167" s="11">
        <f t="shared" si="101"/>
        <v>108.78693099122614</v>
      </c>
    </row>
    <row r="2168" spans="1:11">
      <c r="A2168" s="16" t="s">
        <v>130</v>
      </c>
      <c r="B2168" s="14" t="s">
        <v>8</v>
      </c>
      <c r="C2168" s="14" t="s">
        <v>9</v>
      </c>
      <c r="D2168" s="22">
        <v>410670</v>
      </c>
      <c r="E2168" s="1">
        <v>2006</v>
      </c>
      <c r="F2168" s="30">
        <v>3053</v>
      </c>
      <c r="G2168" s="29">
        <v>307</v>
      </c>
      <c r="H2168" s="29">
        <v>14618</v>
      </c>
      <c r="I2168" s="11">
        <f t="shared" si="99"/>
        <v>7.4341929042783743</v>
      </c>
      <c r="J2168" s="11">
        <f t="shared" si="100"/>
        <v>0.74755886721698683</v>
      </c>
      <c r="K2168" s="11">
        <f t="shared" si="101"/>
        <v>35.595490296344998</v>
      </c>
    </row>
    <row r="2169" spans="1:11">
      <c r="A2169" s="14" t="s">
        <v>130</v>
      </c>
      <c r="B2169" s="14" t="s">
        <v>8</v>
      </c>
      <c r="C2169" s="14" t="s">
        <v>9</v>
      </c>
      <c r="D2169" s="22">
        <v>411990</v>
      </c>
      <c r="E2169" s="1">
        <v>2007</v>
      </c>
      <c r="F2169" s="30">
        <v>4276</v>
      </c>
      <c r="G2169" s="29">
        <v>425</v>
      </c>
      <c r="H2169" s="29">
        <v>18474</v>
      </c>
      <c r="I2169" s="11">
        <f t="shared" si="99"/>
        <v>10.378892691570183</v>
      </c>
      <c r="J2169" s="11">
        <f t="shared" si="100"/>
        <v>1.0315784363698148</v>
      </c>
      <c r="K2169" s="11">
        <f t="shared" si="101"/>
        <v>44.840894196461079</v>
      </c>
    </row>
    <row r="2170" spans="1:11">
      <c r="A2170" s="14" t="s">
        <v>130</v>
      </c>
      <c r="B2170" s="14" t="s">
        <v>8</v>
      </c>
      <c r="C2170" s="14" t="s">
        <v>9</v>
      </c>
      <c r="D2170" s="22">
        <v>413695</v>
      </c>
      <c r="E2170" s="1">
        <v>2008</v>
      </c>
      <c r="F2170" s="30">
        <v>3400</v>
      </c>
      <c r="G2170" s="29">
        <v>585</v>
      </c>
      <c r="H2170" s="29">
        <v>21285</v>
      </c>
      <c r="I2170" s="11">
        <f t="shared" si="99"/>
        <v>8.2186151633449764</v>
      </c>
      <c r="J2170" s="11">
        <f t="shared" si="100"/>
        <v>1.414085256046121</v>
      </c>
      <c r="K2170" s="11">
        <f t="shared" si="101"/>
        <v>51.450948162293471</v>
      </c>
    </row>
    <row r="2171" spans="1:11">
      <c r="A2171" s="14" t="s">
        <v>130</v>
      </c>
      <c r="B2171" s="14" t="s">
        <v>8</v>
      </c>
      <c r="C2171" s="14" t="s">
        <v>9</v>
      </c>
      <c r="D2171" s="22">
        <v>415594</v>
      </c>
      <c r="E2171" s="1">
        <v>2009</v>
      </c>
      <c r="F2171" s="30">
        <v>2334</v>
      </c>
      <c r="G2171" s="29">
        <v>981</v>
      </c>
      <c r="H2171" s="29">
        <v>22638</v>
      </c>
      <c r="I2171" s="11">
        <f t="shared" si="99"/>
        <v>5.6160579796628438</v>
      </c>
      <c r="J2171" s="11">
        <f t="shared" si="100"/>
        <v>2.3604768115035348</v>
      </c>
      <c r="K2171" s="11">
        <f t="shared" si="101"/>
        <v>54.471431252616732</v>
      </c>
    </row>
    <row r="2172" spans="1:11">
      <c r="A2172" s="14" t="s">
        <v>130</v>
      </c>
      <c r="B2172" s="14" t="s">
        <v>8</v>
      </c>
      <c r="C2172" s="14" t="s">
        <v>9</v>
      </c>
      <c r="D2172" s="22">
        <v>417838</v>
      </c>
      <c r="E2172" s="1">
        <v>2010</v>
      </c>
      <c r="F2172" s="30">
        <v>2370</v>
      </c>
      <c r="G2172" s="29">
        <v>930</v>
      </c>
      <c r="H2172" s="29">
        <v>24083</v>
      </c>
      <c r="I2172" s="11">
        <f t="shared" si="99"/>
        <v>5.6720547197717783</v>
      </c>
      <c r="J2172" s="11">
        <f t="shared" si="100"/>
        <v>2.2257429913028495</v>
      </c>
      <c r="K2172" s="11">
        <f t="shared" si="101"/>
        <v>57.637170386609164</v>
      </c>
    </row>
    <row r="2173" spans="1:11">
      <c r="A2173" s="14" t="s">
        <v>130</v>
      </c>
      <c r="B2173" s="14" t="s">
        <v>8</v>
      </c>
      <c r="C2173" s="14" t="s">
        <v>9</v>
      </c>
      <c r="D2173" s="22">
        <v>419788</v>
      </c>
      <c r="E2173" s="1">
        <v>2011</v>
      </c>
      <c r="F2173" s="30">
        <v>2356</v>
      </c>
      <c r="G2173" s="29">
        <v>902</v>
      </c>
      <c r="H2173" s="29">
        <v>25540</v>
      </c>
      <c r="I2173" s="11">
        <f t="shared" si="99"/>
        <v>5.6123567133886629</v>
      </c>
      <c r="J2173" s="11">
        <f t="shared" si="100"/>
        <v>2.1487036313567804</v>
      </c>
      <c r="K2173" s="11">
        <f t="shared" si="101"/>
        <v>60.840233641742969</v>
      </c>
    </row>
    <row r="2174" spans="1:11">
      <c r="A2174" s="14" t="s">
        <v>130</v>
      </c>
      <c r="B2174" s="14" t="s">
        <v>8</v>
      </c>
      <c r="C2174" s="14" t="s">
        <v>9</v>
      </c>
      <c r="D2174" s="22">
        <v>420689</v>
      </c>
      <c r="E2174" s="1">
        <v>2012</v>
      </c>
      <c r="F2174" s="30">
        <v>2491</v>
      </c>
      <c r="G2174" s="29">
        <v>843</v>
      </c>
      <c r="H2174" s="29">
        <v>27195</v>
      </c>
      <c r="I2174" s="11">
        <f t="shared" si="99"/>
        <v>5.9212387297980218</v>
      </c>
      <c r="J2174" s="11">
        <f t="shared" si="100"/>
        <v>2.0038555797750832</v>
      </c>
      <c r="K2174" s="11">
        <f t="shared" si="101"/>
        <v>64.643953134025381</v>
      </c>
    </row>
    <row r="2175" spans="1:11">
      <c r="A2175" s="14" t="s">
        <v>130</v>
      </c>
      <c r="B2175" s="14" t="s">
        <v>8</v>
      </c>
      <c r="C2175" s="14" t="s">
        <v>9</v>
      </c>
      <c r="D2175" s="22">
        <v>420841</v>
      </c>
      <c r="E2175" s="1">
        <v>2013</v>
      </c>
      <c r="F2175" s="30">
        <v>2900</v>
      </c>
      <c r="G2175" s="29">
        <v>1152</v>
      </c>
      <c r="H2175" s="29">
        <v>28951</v>
      </c>
      <c r="I2175" s="11">
        <f t="shared" si="99"/>
        <v>6.8909635705646552</v>
      </c>
      <c r="J2175" s="11">
        <f t="shared" si="100"/>
        <v>2.7373758735484421</v>
      </c>
      <c r="K2175" s="11">
        <f t="shared" si="101"/>
        <v>68.793202183247359</v>
      </c>
    </row>
    <row r="2176" spans="1:11">
      <c r="A2176" s="14" t="s">
        <v>130</v>
      </c>
      <c r="B2176" s="14" t="s">
        <v>8</v>
      </c>
      <c r="C2176" s="14" t="s">
        <v>9</v>
      </c>
      <c r="D2176" s="22">
        <v>420073</v>
      </c>
      <c r="E2176" s="1">
        <v>2014</v>
      </c>
      <c r="F2176" s="30">
        <v>3075</v>
      </c>
      <c r="G2176" s="29">
        <v>1107</v>
      </c>
      <c r="H2176" s="29">
        <v>30909</v>
      </c>
      <c r="I2176" s="11">
        <f t="shared" si="99"/>
        <v>7.3201562585550608</v>
      </c>
      <c r="J2176" s="11">
        <f t="shared" si="100"/>
        <v>2.6352562530798216</v>
      </c>
      <c r="K2176" s="11">
        <f t="shared" si="101"/>
        <v>73.580068226236875</v>
      </c>
    </row>
    <row r="2177" spans="1:11">
      <c r="A2177" s="14" t="s">
        <v>130</v>
      </c>
      <c r="B2177" s="14" t="s">
        <v>8</v>
      </c>
      <c r="C2177" s="14" t="s">
        <v>9</v>
      </c>
      <c r="D2177" s="22">
        <v>418339</v>
      </c>
      <c r="E2177" s="1">
        <v>2015</v>
      </c>
      <c r="F2177" s="30">
        <v>3011</v>
      </c>
      <c r="G2177" s="29">
        <v>1707</v>
      </c>
      <c r="H2177" s="29">
        <v>32213</v>
      </c>
      <c r="I2177" s="11">
        <f t="shared" si="99"/>
        <v>7.1975120655736138</v>
      </c>
      <c r="J2177" s="11">
        <f t="shared" si="100"/>
        <v>4.080422814989757</v>
      </c>
      <c r="K2177" s="11">
        <f t="shared" si="101"/>
        <v>77.002144194062708</v>
      </c>
    </row>
    <row r="2178" spans="1:11">
      <c r="A2178" s="14" t="s">
        <v>130</v>
      </c>
      <c r="B2178" s="14" t="s">
        <v>8</v>
      </c>
      <c r="C2178" s="14" t="s">
        <v>9</v>
      </c>
      <c r="D2178" s="22">
        <v>416617</v>
      </c>
      <c r="E2178" s="1">
        <v>2016</v>
      </c>
      <c r="F2178" s="30">
        <v>2818</v>
      </c>
      <c r="G2178" s="29">
        <v>1508</v>
      </c>
      <c r="H2178" s="29">
        <v>33517</v>
      </c>
      <c r="I2178" s="11">
        <f t="shared" ref="I2178:I2241" si="102">(F2178/D2178)*1000</f>
        <v>6.7640062695473304</v>
      </c>
      <c r="J2178" s="11">
        <f t="shared" ref="J2178:J2241" si="103">(G2178/D2178)*1000</f>
        <v>3.6196314600700403</v>
      </c>
      <c r="K2178" s="11">
        <f t="shared" ref="K2178:K2241" si="104">(H2178/D2178)*1000</f>
        <v>80.450389686450634</v>
      </c>
    </row>
    <row r="2179" spans="1:11">
      <c r="A2179" s="14" t="s">
        <v>130</v>
      </c>
      <c r="B2179" s="14" t="s">
        <v>8</v>
      </c>
      <c r="C2179" s="14" t="s">
        <v>9</v>
      </c>
      <c r="D2179" s="22">
        <v>414840</v>
      </c>
      <c r="E2179" s="1">
        <v>2017</v>
      </c>
      <c r="F2179" s="30">
        <v>3181</v>
      </c>
      <c r="G2179" s="29">
        <v>1165</v>
      </c>
      <c r="H2179" s="29">
        <v>35534</v>
      </c>
      <c r="I2179" s="11">
        <f t="shared" si="102"/>
        <v>7.6680165847073569</v>
      </c>
      <c r="J2179" s="11">
        <f t="shared" si="103"/>
        <v>2.8083116382219653</v>
      </c>
      <c r="K2179" s="11">
        <f t="shared" si="104"/>
        <v>85.657120817664648</v>
      </c>
    </row>
    <row r="2180" spans="1:11">
      <c r="A2180" s="14" t="s">
        <v>130</v>
      </c>
      <c r="B2180" s="14" t="s">
        <v>8</v>
      </c>
      <c r="C2180" s="14" t="s">
        <v>9</v>
      </c>
      <c r="D2180" s="22">
        <v>412550</v>
      </c>
      <c r="E2180" s="1">
        <v>2018</v>
      </c>
      <c r="F2180" s="30">
        <v>4694</v>
      </c>
      <c r="G2180" s="29">
        <v>1240</v>
      </c>
      <c r="H2180" s="29">
        <v>38990</v>
      </c>
      <c r="I2180" s="11">
        <f t="shared" si="102"/>
        <v>11.378014786086535</v>
      </c>
      <c r="J2180" s="11">
        <f t="shared" si="103"/>
        <v>3.0056962792388804</v>
      </c>
      <c r="K2180" s="11">
        <f t="shared" si="104"/>
        <v>94.509756393164466</v>
      </c>
    </row>
    <row r="2181" spans="1:11">
      <c r="A2181" s="14" t="s">
        <v>130</v>
      </c>
      <c r="B2181" s="14" t="s">
        <v>8</v>
      </c>
      <c r="C2181" s="14" t="s">
        <v>9</v>
      </c>
      <c r="D2181" s="22">
        <v>409781</v>
      </c>
      <c r="E2181" s="1">
        <v>2019</v>
      </c>
      <c r="F2181" s="30">
        <v>4132</v>
      </c>
      <c r="G2181" s="29">
        <v>1659</v>
      </c>
      <c r="H2181" s="29">
        <v>41472</v>
      </c>
      <c r="I2181" s="11">
        <f t="shared" si="102"/>
        <v>10.083434810301112</v>
      </c>
      <c r="J2181" s="11">
        <f t="shared" si="103"/>
        <v>4.0485039569916612</v>
      </c>
      <c r="K2181" s="11">
        <f t="shared" si="104"/>
        <v>101.20527794114417</v>
      </c>
    </row>
    <row r="2182" spans="1:11">
      <c r="A2182" s="14" t="s">
        <v>130</v>
      </c>
      <c r="B2182" s="14" t="s">
        <v>8</v>
      </c>
      <c r="C2182" s="14" t="s">
        <v>9</v>
      </c>
      <c r="D2182" s="22">
        <v>406790</v>
      </c>
      <c r="E2182" s="1">
        <v>2020</v>
      </c>
      <c r="F2182" s="30">
        <v>3271</v>
      </c>
      <c r="G2182" s="29">
        <v>1107</v>
      </c>
      <c r="H2182" s="29">
        <v>43630</v>
      </c>
      <c r="I2182" s="11">
        <f t="shared" si="102"/>
        <v>8.0410039578160735</v>
      </c>
      <c r="J2182" s="11">
        <f t="shared" si="103"/>
        <v>2.7213058334767322</v>
      </c>
      <c r="K2182" s="11">
        <f t="shared" si="104"/>
        <v>107.25435728508567</v>
      </c>
    </row>
    <row r="2183" spans="1:11">
      <c r="A2183" s="14" t="s">
        <v>130</v>
      </c>
      <c r="B2183" s="14" t="s">
        <v>8</v>
      </c>
      <c r="C2183" s="14" t="s">
        <v>9</v>
      </c>
      <c r="D2183" s="22">
        <v>403787</v>
      </c>
      <c r="E2183" s="1">
        <v>2021</v>
      </c>
      <c r="F2183" s="30">
        <v>4540</v>
      </c>
      <c r="G2183" s="29">
        <v>1253</v>
      </c>
      <c r="H2183" s="29">
        <v>46905</v>
      </c>
      <c r="I2183" s="11">
        <f t="shared" si="102"/>
        <v>11.243551674521468</v>
      </c>
      <c r="J2183" s="11">
        <f t="shared" si="103"/>
        <v>3.1031212000386343</v>
      </c>
      <c r="K2183" s="11">
        <f t="shared" si="104"/>
        <v>116.16272935978623</v>
      </c>
    </row>
    <row r="2184" spans="1:11">
      <c r="A2184" s="14" t="s">
        <v>130</v>
      </c>
      <c r="B2184" s="14" t="s">
        <v>8</v>
      </c>
      <c r="C2184" s="14" t="s">
        <v>9</v>
      </c>
      <c r="D2184" s="22">
        <v>401485</v>
      </c>
      <c r="E2184" s="1">
        <v>2022</v>
      </c>
      <c r="F2184" s="30">
        <v>8964</v>
      </c>
      <c r="G2184" s="29">
        <v>1218</v>
      </c>
      <c r="H2184" s="29">
        <v>54671</v>
      </c>
      <c r="I2184" s="11">
        <f t="shared" si="102"/>
        <v>22.327110601890482</v>
      </c>
      <c r="J2184" s="11">
        <f t="shared" si="103"/>
        <v>3.0337372504576758</v>
      </c>
      <c r="K2184" s="11">
        <f t="shared" si="104"/>
        <v>136.17196159258751</v>
      </c>
    </row>
    <row r="2185" spans="1:11">
      <c r="A2185" s="14" t="s">
        <v>130</v>
      </c>
      <c r="B2185" s="14" t="s">
        <v>8</v>
      </c>
      <c r="C2185" s="14" t="s">
        <v>9</v>
      </c>
      <c r="D2185" s="22">
        <v>400313</v>
      </c>
      <c r="E2185" s="1">
        <v>2023</v>
      </c>
      <c r="F2185" s="30">
        <v>8869</v>
      </c>
      <c r="G2185" s="29">
        <v>2203</v>
      </c>
      <c r="H2185" s="29">
        <v>61339</v>
      </c>
      <c r="I2185" s="11">
        <f t="shared" si="102"/>
        <v>22.155163584495131</v>
      </c>
      <c r="J2185" s="11">
        <f t="shared" si="103"/>
        <v>5.5031937508899285</v>
      </c>
      <c r="K2185" s="11">
        <f t="shared" si="104"/>
        <v>153.22759940346677</v>
      </c>
    </row>
    <row r="2186" spans="1:11">
      <c r="A2186" s="14" t="s">
        <v>130</v>
      </c>
      <c r="B2186" s="14" t="s">
        <v>8</v>
      </c>
      <c r="C2186" s="14" t="s">
        <v>9</v>
      </c>
      <c r="D2186" s="22">
        <v>399508</v>
      </c>
      <c r="E2186" s="1">
        <v>2024</v>
      </c>
      <c r="F2186" s="30">
        <v>7136</v>
      </c>
      <c r="G2186" s="29">
        <v>2927</v>
      </c>
      <c r="H2186" s="29">
        <v>65543</v>
      </c>
      <c r="I2186" s="11">
        <f t="shared" si="102"/>
        <v>17.861970223374751</v>
      </c>
      <c r="J2186" s="11">
        <f t="shared" si="103"/>
        <v>7.3265116092794136</v>
      </c>
      <c r="K2186" s="11">
        <f t="shared" si="104"/>
        <v>164.05929293030428</v>
      </c>
    </row>
    <row r="2187" spans="1:11">
      <c r="A2187" s="16" t="s">
        <v>131</v>
      </c>
      <c r="B2187" s="14" t="s">
        <v>5</v>
      </c>
      <c r="C2187" s="14" t="s">
        <v>13</v>
      </c>
      <c r="D2187" s="22">
        <v>19842883</v>
      </c>
      <c r="E2187" s="1">
        <v>2006</v>
      </c>
      <c r="F2187" s="30">
        <v>17891</v>
      </c>
      <c r="G2187" s="29">
        <v>487</v>
      </c>
      <c r="H2187" s="29">
        <v>160410</v>
      </c>
      <c r="I2187" s="11">
        <f t="shared" si="102"/>
        <v>0.90163309434420391</v>
      </c>
      <c r="J2187" s="11">
        <f t="shared" si="103"/>
        <v>2.4542804591449741E-2</v>
      </c>
      <c r="K2187" s="11">
        <f t="shared" si="104"/>
        <v>8.0840067443828598</v>
      </c>
    </row>
    <row r="2188" spans="1:11">
      <c r="A2188" s="14" t="s">
        <v>131</v>
      </c>
      <c r="B2188" s="14" t="s">
        <v>5</v>
      </c>
      <c r="C2188" s="14" t="s">
        <v>13</v>
      </c>
      <c r="D2188" s="22">
        <v>20230288</v>
      </c>
      <c r="E2188" s="1">
        <v>2007</v>
      </c>
      <c r="F2188" s="30">
        <v>25063</v>
      </c>
      <c r="G2188" s="29">
        <v>557</v>
      </c>
      <c r="H2188" s="29">
        <v>184772</v>
      </c>
      <c r="I2188" s="11">
        <f t="shared" si="102"/>
        <v>1.2388849827545709</v>
      </c>
      <c r="J2188" s="11">
        <f t="shared" si="103"/>
        <v>2.7532974320484217E-2</v>
      </c>
      <c r="K2188" s="11">
        <f t="shared" si="104"/>
        <v>9.1334339876921167</v>
      </c>
    </row>
    <row r="2189" spans="1:11">
      <c r="A2189" s="14" t="s">
        <v>131</v>
      </c>
      <c r="B2189" s="14" t="s">
        <v>5</v>
      </c>
      <c r="C2189" s="14" t="s">
        <v>13</v>
      </c>
      <c r="D2189" s="22">
        <v>20604146</v>
      </c>
      <c r="E2189" s="1">
        <v>2008</v>
      </c>
      <c r="F2189" s="30">
        <v>26913</v>
      </c>
      <c r="G2189" s="29">
        <v>877</v>
      </c>
      <c r="H2189" s="29">
        <v>210417</v>
      </c>
      <c r="I2189" s="11">
        <f t="shared" si="102"/>
        <v>1.3061934234012902</v>
      </c>
      <c r="J2189" s="11">
        <f t="shared" si="103"/>
        <v>4.2564248962320493E-2</v>
      </c>
      <c r="K2189" s="11">
        <f t="shared" si="104"/>
        <v>10.212362113916296</v>
      </c>
    </row>
    <row r="2190" spans="1:11">
      <c r="A2190" s="14" t="s">
        <v>131</v>
      </c>
      <c r="B2190" s="14" t="s">
        <v>5</v>
      </c>
      <c r="C2190" s="14" t="s">
        <v>13</v>
      </c>
      <c r="D2190" s="22">
        <v>20963180</v>
      </c>
      <c r="E2190" s="1">
        <v>2009</v>
      </c>
      <c r="F2190" s="30">
        <v>27496</v>
      </c>
      <c r="G2190" s="29">
        <v>1055</v>
      </c>
      <c r="H2190" s="29">
        <v>236427</v>
      </c>
      <c r="I2190" s="11">
        <f t="shared" si="102"/>
        <v>1.3116330633043267</v>
      </c>
      <c r="J2190" s="11">
        <f t="shared" si="103"/>
        <v>5.0326334077177223E-2</v>
      </c>
      <c r="K2190" s="11">
        <f t="shared" si="104"/>
        <v>11.278203020724909</v>
      </c>
    </row>
    <row r="2191" spans="1:11">
      <c r="A2191" s="14" t="s">
        <v>131</v>
      </c>
      <c r="B2191" s="14" t="s">
        <v>5</v>
      </c>
      <c r="C2191" s="14" t="s">
        <v>13</v>
      </c>
      <c r="D2191" s="22">
        <v>21309103</v>
      </c>
      <c r="E2191" s="1">
        <v>2010</v>
      </c>
      <c r="F2191" s="30">
        <v>28100</v>
      </c>
      <c r="G2191" s="29">
        <v>1404</v>
      </c>
      <c r="H2191" s="29">
        <v>262821</v>
      </c>
      <c r="I2191" s="11">
        <f t="shared" si="102"/>
        <v>1.3186852585958215</v>
      </c>
      <c r="J2191" s="11">
        <f t="shared" si="103"/>
        <v>6.5887334628773442E-2</v>
      </c>
      <c r="K2191" s="11">
        <f t="shared" si="104"/>
        <v>12.333743001758451</v>
      </c>
    </row>
    <row r="2192" spans="1:11">
      <c r="A2192" s="14" t="s">
        <v>131</v>
      </c>
      <c r="B2192" s="14" t="s">
        <v>5</v>
      </c>
      <c r="C2192" s="14" t="s">
        <v>13</v>
      </c>
      <c r="D2192" s="22">
        <v>21644326</v>
      </c>
      <c r="E2192" s="1">
        <v>2011</v>
      </c>
      <c r="F2192" s="30">
        <v>30375</v>
      </c>
      <c r="G2192" s="29">
        <v>1866</v>
      </c>
      <c r="H2192" s="29">
        <v>290926</v>
      </c>
      <c r="I2192" s="11">
        <f t="shared" si="102"/>
        <v>1.4033701026310543</v>
      </c>
      <c r="J2192" s="11">
        <f t="shared" si="103"/>
        <v>8.6211970749285508E-2</v>
      </c>
      <c r="K2192" s="11">
        <f t="shared" si="104"/>
        <v>13.441213184462294</v>
      </c>
    </row>
    <row r="2193" spans="1:11">
      <c r="A2193" s="14" t="s">
        <v>131</v>
      </c>
      <c r="B2193" s="14" t="s">
        <v>5</v>
      </c>
      <c r="C2193" s="14" t="s">
        <v>13</v>
      </c>
      <c r="D2193" s="22">
        <v>21973529</v>
      </c>
      <c r="E2193" s="1">
        <v>2012</v>
      </c>
      <c r="F2193" s="30">
        <v>33148</v>
      </c>
      <c r="G2193" s="29">
        <v>2426</v>
      </c>
      <c r="H2193" s="29">
        <v>321311</v>
      </c>
      <c r="I2193" s="11">
        <f t="shared" si="102"/>
        <v>1.5085423920754832</v>
      </c>
      <c r="J2193" s="11">
        <f t="shared" si="103"/>
        <v>0.11040557026593226</v>
      </c>
      <c r="K2193" s="11">
        <f t="shared" si="104"/>
        <v>14.622639813568407</v>
      </c>
    </row>
    <row r="2194" spans="1:11">
      <c r="A2194" s="14" t="s">
        <v>131</v>
      </c>
      <c r="B2194" s="14" t="s">
        <v>5</v>
      </c>
      <c r="C2194" s="14" t="s">
        <v>13</v>
      </c>
      <c r="D2194" s="22">
        <v>22297078</v>
      </c>
      <c r="E2194" s="1">
        <v>2013</v>
      </c>
      <c r="F2194" s="30">
        <v>33484</v>
      </c>
      <c r="G2194" s="29">
        <v>2934</v>
      </c>
      <c r="H2194" s="29">
        <v>351372</v>
      </c>
      <c r="I2194" s="11">
        <f t="shared" si="102"/>
        <v>1.5017214363245266</v>
      </c>
      <c r="J2194" s="11">
        <f t="shared" si="103"/>
        <v>0.1315867487210656</v>
      </c>
      <c r="K2194" s="11">
        <f t="shared" si="104"/>
        <v>15.758656806959189</v>
      </c>
    </row>
    <row r="2195" spans="1:11">
      <c r="A2195" s="14" t="s">
        <v>131</v>
      </c>
      <c r="B2195" s="14" t="s">
        <v>5</v>
      </c>
      <c r="C2195" s="14" t="s">
        <v>13</v>
      </c>
      <c r="D2195" s="22">
        <v>22602435</v>
      </c>
      <c r="E2195" s="1">
        <v>2014</v>
      </c>
      <c r="F2195" s="30">
        <v>35018</v>
      </c>
      <c r="G2195" s="29">
        <v>3247</v>
      </c>
      <c r="H2195" s="29">
        <v>382539</v>
      </c>
      <c r="I2195" s="11">
        <f t="shared" si="102"/>
        <v>1.5493020995304267</v>
      </c>
      <c r="J2195" s="11">
        <f t="shared" si="103"/>
        <v>0.14365708827389617</v>
      </c>
      <c r="K2195" s="11">
        <f t="shared" si="104"/>
        <v>16.924680902743443</v>
      </c>
    </row>
    <row r="2196" spans="1:11">
      <c r="A2196" s="14" t="s">
        <v>131</v>
      </c>
      <c r="B2196" s="14" t="s">
        <v>5</v>
      </c>
      <c r="C2196" s="14" t="s">
        <v>13</v>
      </c>
      <c r="D2196" s="22">
        <v>22886246</v>
      </c>
      <c r="E2196" s="1">
        <v>2015</v>
      </c>
      <c r="F2196" s="30">
        <v>36091</v>
      </c>
      <c r="G2196" s="29">
        <v>3855</v>
      </c>
      <c r="H2196" s="29">
        <v>414115</v>
      </c>
      <c r="I2196" s="11">
        <f t="shared" si="102"/>
        <v>1.5769733489712554</v>
      </c>
      <c r="J2196" s="11">
        <f t="shared" si="103"/>
        <v>0.16844177939885815</v>
      </c>
      <c r="K2196" s="11">
        <f t="shared" si="104"/>
        <v>18.094492211610415</v>
      </c>
    </row>
    <row r="2197" spans="1:11">
      <c r="A2197" s="14" t="s">
        <v>131</v>
      </c>
      <c r="B2197" s="14" t="s">
        <v>5</v>
      </c>
      <c r="C2197" s="14" t="s">
        <v>13</v>
      </c>
      <c r="D2197" s="22">
        <v>23172367</v>
      </c>
      <c r="E2197" s="1">
        <v>2016</v>
      </c>
      <c r="F2197" s="30">
        <v>39280</v>
      </c>
      <c r="G2197" s="29">
        <v>5102</v>
      </c>
      <c r="H2197" s="29">
        <v>447498</v>
      </c>
      <c r="I2197" s="11">
        <f t="shared" si="102"/>
        <v>1.6951224706565369</v>
      </c>
      <c r="J2197" s="11">
        <f t="shared" si="103"/>
        <v>0.22017603984953285</v>
      </c>
      <c r="K2197" s="11">
        <f t="shared" si="104"/>
        <v>19.311708639864023</v>
      </c>
    </row>
    <row r="2198" spans="1:11">
      <c r="A2198" s="14" t="s">
        <v>131</v>
      </c>
      <c r="B2198" s="14" t="s">
        <v>5</v>
      </c>
      <c r="C2198" s="14" t="s">
        <v>13</v>
      </c>
      <c r="D2198" s="22">
        <v>23450265</v>
      </c>
      <c r="E2198" s="1">
        <v>2017</v>
      </c>
      <c r="F2198" s="30">
        <v>40318</v>
      </c>
      <c r="G2198" s="29">
        <v>5608</v>
      </c>
      <c r="H2198" s="29">
        <v>481423</v>
      </c>
      <c r="I2198" s="11">
        <f t="shared" si="102"/>
        <v>1.7192982680579516</v>
      </c>
      <c r="J2198" s="11">
        <f t="shared" si="103"/>
        <v>0.23914441905027514</v>
      </c>
      <c r="K2198" s="11">
        <f t="shared" si="104"/>
        <v>20.529533461562163</v>
      </c>
    </row>
    <row r="2199" spans="1:11">
      <c r="A2199" s="14" t="s">
        <v>131</v>
      </c>
      <c r="B2199" s="14" t="s">
        <v>5</v>
      </c>
      <c r="C2199" s="14" t="s">
        <v>13</v>
      </c>
      <c r="D2199" s="22">
        <v>23693123</v>
      </c>
      <c r="E2199" s="1">
        <v>2018</v>
      </c>
      <c r="F2199" s="30">
        <v>45801</v>
      </c>
      <c r="G2199" s="29">
        <v>5539</v>
      </c>
      <c r="H2199" s="29">
        <v>520767</v>
      </c>
      <c r="I2199" s="11">
        <f t="shared" si="102"/>
        <v>1.9330925686748852</v>
      </c>
      <c r="J2199" s="11">
        <f t="shared" si="103"/>
        <v>0.23378091609113749</v>
      </c>
      <c r="K2199" s="11">
        <f t="shared" si="104"/>
        <v>21.979668952885611</v>
      </c>
    </row>
    <row r="2200" spans="1:11">
      <c r="A2200" s="14" t="s">
        <v>131</v>
      </c>
      <c r="B2200" s="14" t="s">
        <v>5</v>
      </c>
      <c r="C2200" s="14" t="s">
        <v>13</v>
      </c>
      <c r="D2200" s="22">
        <v>23916648</v>
      </c>
      <c r="E2200" s="1">
        <v>2019</v>
      </c>
      <c r="F2200" s="30">
        <v>50287</v>
      </c>
      <c r="G2200" s="29">
        <v>6158</v>
      </c>
      <c r="H2200" s="29">
        <v>563844</v>
      </c>
      <c r="I2200" s="11">
        <f t="shared" si="102"/>
        <v>2.1025939755437304</v>
      </c>
      <c r="J2200" s="11">
        <f t="shared" si="103"/>
        <v>0.25747755287446633</v>
      </c>
      <c r="K2200" s="11">
        <f t="shared" si="104"/>
        <v>23.575377285311887</v>
      </c>
    </row>
    <row r="2201" spans="1:11">
      <c r="A2201" s="14" t="s">
        <v>131</v>
      </c>
      <c r="B2201" s="14" t="s">
        <v>5</v>
      </c>
      <c r="C2201" s="14" t="s">
        <v>13</v>
      </c>
      <c r="D2201" s="22">
        <v>24156677</v>
      </c>
      <c r="E2201" s="1">
        <v>2020</v>
      </c>
      <c r="F2201" s="30">
        <v>54959</v>
      </c>
      <c r="G2201" s="29">
        <v>3739</v>
      </c>
      <c r="H2201" s="29">
        <v>614218</v>
      </c>
      <c r="I2201" s="11">
        <f t="shared" si="102"/>
        <v>2.275105967596454</v>
      </c>
      <c r="J2201" s="11">
        <f t="shared" si="103"/>
        <v>0.15478122259944943</v>
      </c>
      <c r="K2201" s="11">
        <f t="shared" si="104"/>
        <v>25.426427649796366</v>
      </c>
    </row>
    <row r="2202" spans="1:11">
      <c r="A2202" s="14" t="s">
        <v>131</v>
      </c>
      <c r="B2202" s="14" t="s">
        <v>5</v>
      </c>
      <c r="C2202" s="14" t="s">
        <v>13</v>
      </c>
      <c r="D2202" s="22">
        <v>24409981</v>
      </c>
      <c r="E2202" s="1">
        <v>2021</v>
      </c>
      <c r="F2202" s="30">
        <v>72252</v>
      </c>
      <c r="G2202" s="29">
        <v>6789</v>
      </c>
      <c r="H2202" s="29">
        <v>677690</v>
      </c>
      <c r="I2202" s="11">
        <f t="shared" si="102"/>
        <v>2.9599367570175494</v>
      </c>
      <c r="J2202" s="11">
        <f t="shared" si="103"/>
        <v>0.27812393627016752</v>
      </c>
      <c r="K2202" s="11">
        <f t="shared" si="104"/>
        <v>27.762823740010283</v>
      </c>
    </row>
    <row r="2203" spans="1:11">
      <c r="A2203" s="14" t="s">
        <v>131</v>
      </c>
      <c r="B2203" s="14" t="s">
        <v>5</v>
      </c>
      <c r="C2203" s="14" t="s">
        <v>13</v>
      </c>
      <c r="D2203" s="22">
        <v>24669244</v>
      </c>
      <c r="E2203" s="1">
        <v>2022</v>
      </c>
      <c r="F2203" s="30">
        <v>63343</v>
      </c>
      <c r="G2203" s="29">
        <v>8013</v>
      </c>
      <c r="H2203" s="29">
        <v>731672</v>
      </c>
      <c r="I2203" s="11">
        <f t="shared" si="102"/>
        <v>2.5676911704306788</v>
      </c>
      <c r="J2203" s="11">
        <f t="shared" si="103"/>
        <v>0.32481741232118827</v>
      </c>
      <c r="K2203" s="11">
        <f t="shared" si="104"/>
        <v>29.659279384483771</v>
      </c>
    </row>
    <row r="2204" spans="1:11">
      <c r="A2204" s="14" t="s">
        <v>131</v>
      </c>
      <c r="B2204" s="14" t="s">
        <v>5</v>
      </c>
      <c r="C2204" s="14" t="s">
        <v>13</v>
      </c>
      <c r="D2204" s="22">
        <v>24942696</v>
      </c>
      <c r="E2204" s="1">
        <v>2023</v>
      </c>
      <c r="F2204" s="30">
        <v>63661</v>
      </c>
      <c r="G2204" s="29">
        <v>9051</v>
      </c>
      <c r="H2204" s="29">
        <v>785130</v>
      </c>
      <c r="I2204" s="11">
        <f t="shared" si="102"/>
        <v>2.5522902576369453</v>
      </c>
      <c r="J2204" s="11">
        <f t="shared" si="103"/>
        <v>0.36287176013370803</v>
      </c>
      <c r="K2204" s="11">
        <f t="shared" si="104"/>
        <v>31.477351125155032</v>
      </c>
    </row>
    <row r="2205" spans="1:11">
      <c r="A2205" s="14" t="s">
        <v>131</v>
      </c>
      <c r="B2205" s="14" t="s">
        <v>5</v>
      </c>
      <c r="C2205" s="14" t="s">
        <v>13</v>
      </c>
      <c r="D2205" s="22">
        <v>25220566</v>
      </c>
      <c r="E2205" s="1">
        <v>2024</v>
      </c>
      <c r="F2205" s="30">
        <v>67138</v>
      </c>
      <c r="G2205" s="29">
        <v>9810</v>
      </c>
      <c r="H2205" s="29">
        <v>841331</v>
      </c>
      <c r="I2205" s="11">
        <f t="shared" si="102"/>
        <v>2.6620338338164182</v>
      </c>
      <c r="J2205" s="11">
        <f t="shared" si="103"/>
        <v>0.38896827295628494</v>
      </c>
      <c r="K2205" s="11">
        <f t="shared" si="104"/>
        <v>33.358926203321531</v>
      </c>
    </row>
    <row r="2206" spans="1:11">
      <c r="A2206" s="16" t="s">
        <v>132</v>
      </c>
      <c r="B2206" s="14" t="s">
        <v>12</v>
      </c>
      <c r="C2206" s="14" t="s">
        <v>6</v>
      </c>
      <c r="D2206" s="22">
        <v>10800278</v>
      </c>
      <c r="E2206" s="1">
        <v>2006</v>
      </c>
      <c r="F2206" s="30"/>
      <c r="G2206" s="29"/>
      <c r="H2206" s="29"/>
      <c r="I2206" s="11">
        <f t="shared" si="102"/>
        <v>0</v>
      </c>
      <c r="J2206" s="11">
        <f t="shared" si="103"/>
        <v>0</v>
      </c>
      <c r="K2206" s="11">
        <f t="shared" si="104"/>
        <v>0</v>
      </c>
    </row>
    <row r="2207" spans="1:11">
      <c r="A2207" s="14" t="s">
        <v>132</v>
      </c>
      <c r="B2207" s="14" t="s">
        <v>12</v>
      </c>
      <c r="C2207" s="14" t="s">
        <v>6</v>
      </c>
      <c r="D2207" s="22">
        <v>11049957</v>
      </c>
      <c r="E2207" s="1">
        <v>2007</v>
      </c>
      <c r="F2207" s="30"/>
      <c r="G2207" s="29"/>
      <c r="H2207" s="29"/>
      <c r="I2207" s="11">
        <f t="shared" si="102"/>
        <v>0</v>
      </c>
      <c r="J2207" s="11">
        <f t="shared" si="103"/>
        <v>0</v>
      </c>
      <c r="K2207" s="11">
        <f t="shared" si="104"/>
        <v>0</v>
      </c>
    </row>
    <row r="2208" spans="1:11">
      <c r="A2208" s="14" t="s">
        <v>132</v>
      </c>
      <c r="B2208" s="14" t="s">
        <v>12</v>
      </c>
      <c r="C2208" s="14" t="s">
        <v>6</v>
      </c>
      <c r="D2208" s="22">
        <v>11305472</v>
      </c>
      <c r="E2208" s="1">
        <v>2008</v>
      </c>
      <c r="F2208" s="30"/>
      <c r="G2208" s="29"/>
      <c r="H2208" s="29"/>
      <c r="I2208" s="11">
        <f t="shared" si="102"/>
        <v>0</v>
      </c>
      <c r="J2208" s="11">
        <f t="shared" si="103"/>
        <v>0</v>
      </c>
      <c r="K2208" s="11">
        <f t="shared" si="104"/>
        <v>0</v>
      </c>
    </row>
    <row r="2209" spans="1:11">
      <c r="A2209" s="14" t="s">
        <v>132</v>
      </c>
      <c r="B2209" s="14" t="s">
        <v>12</v>
      </c>
      <c r="C2209" s="14" t="s">
        <v>6</v>
      </c>
      <c r="D2209" s="22">
        <v>11571901</v>
      </c>
      <c r="E2209" s="1">
        <v>2009</v>
      </c>
      <c r="F2209" s="30"/>
      <c r="G2209" s="29"/>
      <c r="H2209" s="29"/>
      <c r="I2209" s="11">
        <f t="shared" si="102"/>
        <v>0</v>
      </c>
      <c r="J2209" s="11">
        <f t="shared" si="103"/>
        <v>0</v>
      </c>
      <c r="K2209" s="11">
        <f t="shared" si="104"/>
        <v>0</v>
      </c>
    </row>
    <row r="2210" spans="1:11">
      <c r="A2210" s="14" t="s">
        <v>132</v>
      </c>
      <c r="B2210" s="14" t="s">
        <v>12</v>
      </c>
      <c r="C2210" s="14" t="s">
        <v>6</v>
      </c>
      <c r="D2210" s="22">
        <v>11853677</v>
      </c>
      <c r="E2210" s="1">
        <v>2010</v>
      </c>
      <c r="F2210" s="30"/>
      <c r="G2210" s="29"/>
      <c r="H2210" s="29"/>
      <c r="I2210" s="11">
        <f t="shared" si="102"/>
        <v>0</v>
      </c>
      <c r="J2210" s="11">
        <f t="shared" si="103"/>
        <v>0</v>
      </c>
      <c r="K2210" s="11">
        <f t="shared" si="104"/>
        <v>0</v>
      </c>
    </row>
    <row r="2211" spans="1:11">
      <c r="A2211" s="14" t="s">
        <v>132</v>
      </c>
      <c r="B2211" s="14" t="s">
        <v>12</v>
      </c>
      <c r="C2211" s="14" t="s">
        <v>6</v>
      </c>
      <c r="D2211" s="22">
        <v>12169391</v>
      </c>
      <c r="E2211" s="1">
        <v>2011</v>
      </c>
      <c r="F2211" s="30"/>
      <c r="G2211" s="29"/>
      <c r="H2211" s="29"/>
      <c r="I2211" s="11">
        <f t="shared" si="102"/>
        <v>0</v>
      </c>
      <c r="J2211" s="11">
        <f t="shared" si="103"/>
        <v>0</v>
      </c>
      <c r="K2211" s="11">
        <f t="shared" si="104"/>
        <v>0</v>
      </c>
    </row>
    <row r="2212" spans="1:11">
      <c r="A2212" s="14" t="s">
        <v>132</v>
      </c>
      <c r="B2212" s="14" t="s">
        <v>12</v>
      </c>
      <c r="C2212" s="14" t="s">
        <v>6</v>
      </c>
      <c r="D2212" s="22">
        <v>12518798</v>
      </c>
      <c r="E2212" s="1">
        <v>2012</v>
      </c>
      <c r="F2212" s="30"/>
      <c r="G2212" s="29"/>
      <c r="H2212" s="29"/>
      <c r="I2212" s="11">
        <f t="shared" si="102"/>
        <v>0</v>
      </c>
      <c r="J2212" s="11">
        <f t="shared" si="103"/>
        <v>0</v>
      </c>
      <c r="K2212" s="11">
        <f t="shared" si="104"/>
        <v>0</v>
      </c>
    </row>
    <row r="2213" spans="1:11">
      <c r="A2213" s="14" t="s">
        <v>132</v>
      </c>
      <c r="B2213" s="14" t="s">
        <v>12</v>
      </c>
      <c r="C2213" s="14" t="s">
        <v>6</v>
      </c>
      <c r="D2213" s="22">
        <v>12887434</v>
      </c>
      <c r="E2213" s="1">
        <v>2013</v>
      </c>
      <c r="F2213" s="30"/>
      <c r="G2213" s="29"/>
      <c r="H2213" s="29"/>
      <c r="I2213" s="11">
        <f t="shared" si="102"/>
        <v>0</v>
      </c>
      <c r="J2213" s="11">
        <f t="shared" si="103"/>
        <v>0</v>
      </c>
      <c r="K2213" s="11">
        <f t="shared" si="104"/>
        <v>0</v>
      </c>
    </row>
    <row r="2214" spans="1:11">
      <c r="A2214" s="14" t="s">
        <v>132</v>
      </c>
      <c r="B2214" s="14" t="s">
        <v>12</v>
      </c>
      <c r="C2214" s="14" t="s">
        <v>6</v>
      </c>
      <c r="D2214" s="22">
        <v>13278235</v>
      </c>
      <c r="E2214" s="1">
        <v>2014</v>
      </c>
      <c r="F2214" s="30">
        <v>2595</v>
      </c>
      <c r="G2214" s="29">
        <v>102</v>
      </c>
      <c r="H2214" s="29"/>
      <c r="I2214" s="11">
        <f t="shared" si="102"/>
        <v>0.19543260079370486</v>
      </c>
      <c r="J2214" s="11">
        <f t="shared" si="103"/>
        <v>7.6817438462265502E-3</v>
      </c>
      <c r="K2214" s="11">
        <f t="shared" si="104"/>
        <v>0</v>
      </c>
    </row>
    <row r="2215" spans="1:11">
      <c r="A2215" s="14" t="s">
        <v>132</v>
      </c>
      <c r="B2215" s="14" t="s">
        <v>12</v>
      </c>
      <c r="C2215" s="14" t="s">
        <v>6</v>
      </c>
      <c r="D2215" s="22">
        <v>13689303</v>
      </c>
      <c r="E2215" s="1">
        <v>2015</v>
      </c>
      <c r="F2215" s="30">
        <v>3168</v>
      </c>
      <c r="G2215" s="29">
        <v>86</v>
      </c>
      <c r="H2215" s="29"/>
      <c r="I2215" s="11">
        <f t="shared" si="102"/>
        <v>0.2314215705503779</v>
      </c>
      <c r="J2215" s="11">
        <f t="shared" si="103"/>
        <v>6.2822774833751586E-3</v>
      </c>
      <c r="K2215" s="11">
        <f t="shared" si="104"/>
        <v>0</v>
      </c>
    </row>
    <row r="2216" spans="1:11">
      <c r="A2216" s="14" t="s">
        <v>132</v>
      </c>
      <c r="B2216" s="14" t="s">
        <v>12</v>
      </c>
      <c r="C2216" s="14" t="s">
        <v>6</v>
      </c>
      <c r="D2216" s="22">
        <v>14119881</v>
      </c>
      <c r="E2216" s="1">
        <v>2016</v>
      </c>
      <c r="F2216" s="30">
        <v>3607</v>
      </c>
      <c r="G2216" s="29">
        <v>121</v>
      </c>
      <c r="H2216" s="29"/>
      <c r="I2216" s="11">
        <f t="shared" si="102"/>
        <v>0.25545541070778144</v>
      </c>
      <c r="J2216" s="11">
        <f t="shared" si="103"/>
        <v>8.5694773206658054E-3</v>
      </c>
      <c r="K2216" s="11">
        <f t="shared" si="104"/>
        <v>0</v>
      </c>
    </row>
    <row r="2217" spans="1:11">
      <c r="A2217" s="14" t="s">
        <v>132</v>
      </c>
      <c r="B2217" s="14" t="s">
        <v>12</v>
      </c>
      <c r="C2217" s="14" t="s">
        <v>6</v>
      </c>
      <c r="D2217" s="22">
        <v>14575683</v>
      </c>
      <c r="E2217" s="1">
        <v>2017</v>
      </c>
      <c r="F2217" s="30">
        <v>3554</v>
      </c>
      <c r="G2217" s="29">
        <v>143</v>
      </c>
      <c r="H2217" s="29"/>
      <c r="I2217" s="11">
        <f t="shared" si="102"/>
        <v>0.24383076937115056</v>
      </c>
      <c r="J2217" s="11">
        <f t="shared" si="103"/>
        <v>9.8108610073366718E-3</v>
      </c>
      <c r="K2217" s="11">
        <f t="shared" si="104"/>
        <v>0</v>
      </c>
    </row>
    <row r="2218" spans="1:11">
      <c r="A2218" s="14" t="s">
        <v>132</v>
      </c>
      <c r="B2218" s="14" t="s">
        <v>12</v>
      </c>
      <c r="C2218" s="14" t="s">
        <v>6</v>
      </c>
      <c r="D2218" s="22">
        <v>15041387</v>
      </c>
      <c r="E2218" s="1">
        <v>2018</v>
      </c>
      <c r="F2218" s="30">
        <v>3300</v>
      </c>
      <c r="G2218" s="29">
        <v>377</v>
      </c>
      <c r="H2218" s="29"/>
      <c r="I2218" s="11">
        <f t="shared" si="102"/>
        <v>0.21939466087801612</v>
      </c>
      <c r="J2218" s="11">
        <f t="shared" si="103"/>
        <v>2.5064177924549114E-2</v>
      </c>
      <c r="K2218" s="11">
        <f t="shared" si="104"/>
        <v>0</v>
      </c>
    </row>
    <row r="2219" spans="1:11">
      <c r="A2219" s="14" t="s">
        <v>132</v>
      </c>
      <c r="B2219" s="14" t="s">
        <v>12</v>
      </c>
      <c r="C2219" s="14" t="s">
        <v>6</v>
      </c>
      <c r="D2219" s="22">
        <v>15511287</v>
      </c>
      <c r="E2219" s="1">
        <v>2019</v>
      </c>
      <c r="F2219" s="30">
        <v>4699</v>
      </c>
      <c r="G2219" s="29">
        <v>141</v>
      </c>
      <c r="H2219" s="29"/>
      <c r="I2219" s="11">
        <f t="shared" si="102"/>
        <v>0.30294069086594816</v>
      </c>
      <c r="J2219" s="11">
        <f t="shared" si="103"/>
        <v>9.0901548014681189E-3</v>
      </c>
      <c r="K2219" s="11">
        <f t="shared" si="104"/>
        <v>0</v>
      </c>
    </row>
    <row r="2220" spans="1:11">
      <c r="A2220" s="14" t="s">
        <v>132</v>
      </c>
      <c r="B2220" s="14" t="s">
        <v>12</v>
      </c>
      <c r="C2220" s="14" t="s">
        <v>6</v>
      </c>
      <c r="D2220" s="22">
        <v>16008905</v>
      </c>
      <c r="E2220" s="1">
        <v>2020</v>
      </c>
      <c r="F2220" s="30">
        <v>3925</v>
      </c>
      <c r="G2220" s="29">
        <v>192</v>
      </c>
      <c r="H2220" s="29"/>
      <c r="I2220" s="11">
        <f t="shared" si="102"/>
        <v>0.24517604420789554</v>
      </c>
      <c r="J2220" s="11">
        <f t="shared" si="103"/>
        <v>1.1993324965074126E-2</v>
      </c>
      <c r="K2220" s="11">
        <f t="shared" si="104"/>
        <v>0</v>
      </c>
    </row>
    <row r="2221" spans="1:11">
      <c r="A2221" s="14" t="s">
        <v>132</v>
      </c>
      <c r="B2221" s="14" t="s">
        <v>12</v>
      </c>
      <c r="C2221" s="14" t="s">
        <v>6</v>
      </c>
      <c r="D2221" s="22">
        <v>16529270</v>
      </c>
      <c r="E2221" s="1">
        <v>2021</v>
      </c>
      <c r="F2221" s="30"/>
      <c r="G2221" s="29"/>
      <c r="H2221" s="29"/>
      <c r="I2221" s="11">
        <f t="shared" si="102"/>
        <v>0</v>
      </c>
      <c r="J2221" s="11">
        <f t="shared" si="103"/>
        <v>0</v>
      </c>
      <c r="K2221" s="11">
        <f t="shared" si="104"/>
        <v>0</v>
      </c>
    </row>
    <row r="2222" spans="1:11">
      <c r="A2222" s="14" t="s">
        <v>132</v>
      </c>
      <c r="B2222" s="14" t="s">
        <v>12</v>
      </c>
      <c r="C2222" s="14" t="s">
        <v>6</v>
      </c>
      <c r="D2222" s="22">
        <v>17070588</v>
      </c>
      <c r="E2222" s="1">
        <v>2022</v>
      </c>
      <c r="F2222" s="30"/>
      <c r="G2222" s="29"/>
      <c r="H2222" s="29"/>
      <c r="I2222" s="11">
        <f t="shared" si="102"/>
        <v>0</v>
      </c>
      <c r="J2222" s="11">
        <f t="shared" si="103"/>
        <v>0</v>
      </c>
      <c r="K2222" s="11">
        <f t="shared" si="104"/>
        <v>0</v>
      </c>
    </row>
    <row r="2223" spans="1:11">
      <c r="A2223" s="14" t="s">
        <v>132</v>
      </c>
      <c r="B2223" s="14" t="s">
        <v>12</v>
      </c>
      <c r="C2223" s="14" t="s">
        <v>6</v>
      </c>
      <c r="D2223" s="22">
        <v>17651182</v>
      </c>
      <c r="E2223" s="1">
        <v>2023</v>
      </c>
      <c r="F2223" s="30"/>
      <c r="G2223" s="29"/>
      <c r="H2223" s="29"/>
      <c r="I2223" s="11">
        <f t="shared" si="102"/>
        <v>0</v>
      </c>
      <c r="J2223" s="11">
        <f t="shared" si="103"/>
        <v>0</v>
      </c>
      <c r="K2223" s="11">
        <f t="shared" si="104"/>
        <v>0</v>
      </c>
    </row>
    <row r="2224" spans="1:11">
      <c r="A2224" s="14" t="s">
        <v>132</v>
      </c>
      <c r="B2224" s="14" t="s">
        <v>12</v>
      </c>
      <c r="C2224" s="14" t="s">
        <v>6</v>
      </c>
      <c r="D2224" s="22">
        <v>18274202</v>
      </c>
      <c r="E2224" s="1">
        <v>2024</v>
      </c>
      <c r="F2224" s="30"/>
      <c r="G2224" s="29"/>
      <c r="H2224" s="29"/>
      <c r="I2224" s="11">
        <f t="shared" si="102"/>
        <v>0</v>
      </c>
      <c r="J2224" s="11">
        <f t="shared" si="103"/>
        <v>0</v>
      </c>
      <c r="K2224" s="11">
        <f t="shared" si="104"/>
        <v>0</v>
      </c>
    </row>
    <row r="2225" spans="1:11">
      <c r="A2225" s="16" t="s">
        <v>133</v>
      </c>
      <c r="B2225" s="14" t="s">
        <v>20</v>
      </c>
      <c r="C2225" s="14" t="s">
        <v>13</v>
      </c>
      <c r="D2225" s="22">
        <v>31118836</v>
      </c>
      <c r="E2225" s="1">
        <v>2006</v>
      </c>
      <c r="F2225" s="30">
        <v>530</v>
      </c>
      <c r="G2225" s="29"/>
      <c r="H2225" s="29">
        <v>5008</v>
      </c>
      <c r="I2225" s="11">
        <f t="shared" si="102"/>
        <v>1.7031485367897437E-2</v>
      </c>
      <c r="J2225" s="11">
        <f t="shared" si="103"/>
        <v>0</v>
      </c>
      <c r="K2225" s="11">
        <f t="shared" si="104"/>
        <v>0.16093146928760446</v>
      </c>
    </row>
    <row r="2226" spans="1:11">
      <c r="A2226" s="14" t="s">
        <v>133</v>
      </c>
      <c r="B2226" s="14" t="s">
        <v>20</v>
      </c>
      <c r="C2226" s="14" t="s">
        <v>13</v>
      </c>
      <c r="D2226" s="22">
        <v>31499809</v>
      </c>
      <c r="E2226" s="1">
        <v>2007</v>
      </c>
      <c r="F2226" s="30">
        <v>538</v>
      </c>
      <c r="G2226" s="29"/>
      <c r="H2226" s="29">
        <v>5546</v>
      </c>
      <c r="I2226" s="11">
        <f t="shared" si="102"/>
        <v>1.7079468640587632E-2</v>
      </c>
      <c r="J2226" s="11">
        <f t="shared" si="103"/>
        <v>0</v>
      </c>
      <c r="K2226" s="11">
        <f t="shared" si="104"/>
        <v>0.17606455962955203</v>
      </c>
    </row>
    <row r="2227" spans="1:11">
      <c r="A2227" s="14" t="s">
        <v>133</v>
      </c>
      <c r="B2227" s="14" t="s">
        <v>20</v>
      </c>
      <c r="C2227" s="14" t="s">
        <v>13</v>
      </c>
      <c r="D2227" s="22">
        <v>31850058</v>
      </c>
      <c r="E2227" s="1">
        <v>2008</v>
      </c>
      <c r="F2227" s="30">
        <v>704</v>
      </c>
      <c r="G2227" s="29"/>
      <c r="H2227" s="29">
        <v>6250</v>
      </c>
      <c r="I2227" s="11">
        <f t="shared" si="102"/>
        <v>2.2103570423639415E-2</v>
      </c>
      <c r="J2227" s="11">
        <f t="shared" si="103"/>
        <v>0</v>
      </c>
      <c r="K2227" s="11">
        <f t="shared" si="104"/>
        <v>0.1962319817439579</v>
      </c>
    </row>
    <row r="2228" spans="1:11">
      <c r="A2228" s="14" t="s">
        <v>133</v>
      </c>
      <c r="B2228" s="14" t="s">
        <v>20</v>
      </c>
      <c r="C2228" s="14" t="s">
        <v>13</v>
      </c>
      <c r="D2228" s="22">
        <v>32204741</v>
      </c>
      <c r="E2228" s="1">
        <v>2009</v>
      </c>
      <c r="F2228" s="30">
        <v>757</v>
      </c>
      <c r="G2228" s="29"/>
      <c r="H2228" s="29">
        <v>7007</v>
      </c>
      <c r="I2228" s="11">
        <f t="shared" si="102"/>
        <v>2.3505855861408728E-2</v>
      </c>
      <c r="J2228" s="11">
        <f t="shared" si="103"/>
        <v>0</v>
      </c>
      <c r="K2228" s="11">
        <f t="shared" si="104"/>
        <v>0.21757666052957855</v>
      </c>
    </row>
    <row r="2229" spans="1:11">
      <c r="A2229" s="14" t="s">
        <v>133</v>
      </c>
      <c r="B2229" s="14" t="s">
        <v>20</v>
      </c>
      <c r="C2229" s="14" t="s">
        <v>13</v>
      </c>
      <c r="D2229" s="22">
        <v>32606346</v>
      </c>
      <c r="E2229" s="1">
        <v>2010</v>
      </c>
      <c r="F2229" s="30">
        <v>1186</v>
      </c>
      <c r="G2229" s="29"/>
      <c r="H2229" s="29">
        <v>8193</v>
      </c>
      <c r="I2229" s="11">
        <f t="shared" si="102"/>
        <v>3.6373287580276553E-2</v>
      </c>
      <c r="J2229" s="11">
        <f t="shared" si="103"/>
        <v>0</v>
      </c>
      <c r="K2229" s="11">
        <f t="shared" si="104"/>
        <v>0.25127010551872325</v>
      </c>
    </row>
    <row r="2230" spans="1:11">
      <c r="A2230" s="14" t="s">
        <v>133</v>
      </c>
      <c r="B2230" s="14" t="s">
        <v>20</v>
      </c>
      <c r="C2230" s="14" t="s">
        <v>13</v>
      </c>
      <c r="D2230" s="22">
        <v>33030649</v>
      </c>
      <c r="E2230" s="1">
        <v>2011</v>
      </c>
      <c r="F2230" s="30">
        <v>1944</v>
      </c>
      <c r="G2230" s="29"/>
      <c r="H2230" s="29">
        <v>10137</v>
      </c>
      <c r="I2230" s="11">
        <f t="shared" si="102"/>
        <v>5.8854429411907709E-2</v>
      </c>
      <c r="J2230" s="11">
        <f t="shared" si="103"/>
        <v>0</v>
      </c>
      <c r="K2230" s="11">
        <f t="shared" si="104"/>
        <v>0.30689678546733973</v>
      </c>
    </row>
    <row r="2231" spans="1:11">
      <c r="A2231" s="14" t="s">
        <v>133</v>
      </c>
      <c r="B2231" s="14" t="s">
        <v>20</v>
      </c>
      <c r="C2231" s="14" t="s">
        <v>13</v>
      </c>
      <c r="D2231" s="22">
        <v>33469629</v>
      </c>
      <c r="E2231" s="1">
        <v>2012</v>
      </c>
      <c r="F2231" s="30">
        <v>3078</v>
      </c>
      <c r="G2231" s="29"/>
      <c r="H2231" s="29">
        <v>13215</v>
      </c>
      <c r="I2231" s="11">
        <f t="shared" si="102"/>
        <v>9.1963971276765574E-2</v>
      </c>
      <c r="J2231" s="11">
        <f t="shared" si="103"/>
        <v>0</v>
      </c>
      <c r="K2231" s="11">
        <f t="shared" si="104"/>
        <v>0.39483556868825764</v>
      </c>
    </row>
    <row r="2232" spans="1:11">
      <c r="A2232" s="14" t="s">
        <v>133</v>
      </c>
      <c r="B2232" s="14" t="s">
        <v>20</v>
      </c>
      <c r="C2232" s="14" t="s">
        <v>13</v>
      </c>
      <c r="D2232" s="22">
        <v>33906282</v>
      </c>
      <c r="E2232" s="1">
        <v>2013</v>
      </c>
      <c r="F2232" s="30">
        <v>4076</v>
      </c>
      <c r="G2232" s="29"/>
      <c r="H2232" s="29">
        <v>17291</v>
      </c>
      <c r="I2232" s="11">
        <f t="shared" si="102"/>
        <v>0.12021371142964009</v>
      </c>
      <c r="J2232" s="11">
        <f t="shared" si="103"/>
        <v>0</v>
      </c>
      <c r="K2232" s="11">
        <f t="shared" si="104"/>
        <v>0.5099644956648447</v>
      </c>
    </row>
    <row r="2233" spans="1:11">
      <c r="A2233" s="14" t="s">
        <v>133</v>
      </c>
      <c r="B2233" s="14" t="s">
        <v>20</v>
      </c>
      <c r="C2233" s="14" t="s">
        <v>13</v>
      </c>
      <c r="D2233" s="22">
        <v>34309979</v>
      </c>
      <c r="E2233" s="1">
        <v>2014</v>
      </c>
      <c r="F2233" s="30">
        <v>4521</v>
      </c>
      <c r="G2233" s="29"/>
      <c r="H2233" s="29">
        <v>21812</v>
      </c>
      <c r="I2233" s="11">
        <f t="shared" si="102"/>
        <v>0.13176924416071487</v>
      </c>
      <c r="J2233" s="11">
        <f t="shared" si="103"/>
        <v>0</v>
      </c>
      <c r="K2233" s="11">
        <f t="shared" si="104"/>
        <v>0.6357334115535308</v>
      </c>
    </row>
    <row r="2234" spans="1:11">
      <c r="A2234" s="14" t="s">
        <v>133</v>
      </c>
      <c r="B2234" s="14" t="s">
        <v>20</v>
      </c>
      <c r="C2234" s="14" t="s">
        <v>13</v>
      </c>
      <c r="D2234" s="22">
        <v>34672858</v>
      </c>
      <c r="E2234" s="1">
        <v>2015</v>
      </c>
      <c r="F2234" s="30">
        <v>4765</v>
      </c>
      <c r="G2234" s="29"/>
      <c r="H2234" s="29">
        <v>26577</v>
      </c>
      <c r="I2234" s="11">
        <f t="shared" si="102"/>
        <v>0.13742737907558703</v>
      </c>
      <c r="J2234" s="11">
        <f t="shared" si="103"/>
        <v>0</v>
      </c>
      <c r="K2234" s="11">
        <f t="shared" si="104"/>
        <v>0.76650733550721428</v>
      </c>
    </row>
    <row r="2235" spans="1:11">
      <c r="A2235" s="14" t="s">
        <v>133</v>
      </c>
      <c r="B2235" s="14" t="s">
        <v>20</v>
      </c>
      <c r="C2235" s="14" t="s">
        <v>13</v>
      </c>
      <c r="D2235" s="22">
        <v>35021935</v>
      </c>
      <c r="E2235" s="1">
        <v>2016</v>
      </c>
      <c r="F2235" s="30">
        <v>6663</v>
      </c>
      <c r="G2235" s="29"/>
      <c r="H2235" s="29">
        <v>33240</v>
      </c>
      <c r="I2235" s="11">
        <f t="shared" si="102"/>
        <v>0.190252194803057</v>
      </c>
      <c r="J2235" s="11">
        <f t="shared" si="103"/>
        <v>0</v>
      </c>
      <c r="K2235" s="11">
        <f t="shared" si="104"/>
        <v>0.949119458990487</v>
      </c>
    </row>
    <row r="2236" spans="1:11">
      <c r="A2236" s="14" t="s">
        <v>133</v>
      </c>
      <c r="B2236" s="14" t="s">
        <v>20</v>
      </c>
      <c r="C2236" s="14" t="s">
        <v>13</v>
      </c>
      <c r="D2236" s="22">
        <v>35361291</v>
      </c>
      <c r="E2236" s="1">
        <v>2017</v>
      </c>
      <c r="F2236" s="30">
        <v>7558</v>
      </c>
      <c r="G2236" s="29"/>
      <c r="H2236" s="29">
        <v>40798</v>
      </c>
      <c r="I2236" s="11">
        <f t="shared" si="102"/>
        <v>0.21373654033162984</v>
      </c>
      <c r="J2236" s="11">
        <f t="shared" si="103"/>
        <v>0</v>
      </c>
      <c r="K2236" s="11">
        <f t="shared" si="104"/>
        <v>1.1537474692312564</v>
      </c>
    </row>
    <row r="2237" spans="1:11">
      <c r="A2237" s="14" t="s">
        <v>133</v>
      </c>
      <c r="B2237" s="14" t="s">
        <v>20</v>
      </c>
      <c r="C2237" s="14" t="s">
        <v>13</v>
      </c>
      <c r="D2237" s="22">
        <v>35672844</v>
      </c>
      <c r="E2237" s="1">
        <v>2018</v>
      </c>
      <c r="F2237" s="30">
        <v>14051</v>
      </c>
      <c r="G2237" s="29"/>
      <c r="H2237" s="29">
        <v>54849</v>
      </c>
      <c r="I2237" s="11">
        <f t="shared" si="102"/>
        <v>0.39388505160956611</v>
      </c>
      <c r="J2237" s="11">
        <f t="shared" si="103"/>
        <v>0</v>
      </c>
      <c r="K2237" s="11">
        <f t="shared" si="104"/>
        <v>1.5375561309325378</v>
      </c>
    </row>
    <row r="2238" spans="1:11">
      <c r="A2238" s="14" t="s">
        <v>133</v>
      </c>
      <c r="B2238" s="14" t="s">
        <v>20</v>
      </c>
      <c r="C2238" s="14" t="s">
        <v>13</v>
      </c>
      <c r="D2238" s="22">
        <v>35957637</v>
      </c>
      <c r="E2238" s="1">
        <v>2019</v>
      </c>
      <c r="F2238" s="30"/>
      <c r="G2238" s="29"/>
      <c r="H2238" s="29"/>
      <c r="I2238" s="11">
        <f t="shared" si="102"/>
        <v>0</v>
      </c>
      <c r="J2238" s="11">
        <f t="shared" si="103"/>
        <v>0</v>
      </c>
      <c r="K2238" s="11">
        <f t="shared" si="104"/>
        <v>0</v>
      </c>
    </row>
    <row r="2239" spans="1:11">
      <c r="A2239" s="14" t="s">
        <v>133</v>
      </c>
      <c r="B2239" s="14" t="s">
        <v>20</v>
      </c>
      <c r="C2239" s="14" t="s">
        <v>13</v>
      </c>
      <c r="D2239" s="22">
        <v>36234903</v>
      </c>
      <c r="E2239" s="1">
        <v>2020</v>
      </c>
      <c r="F2239" s="30"/>
      <c r="G2239" s="29"/>
      <c r="H2239" s="29"/>
      <c r="I2239" s="11">
        <f t="shared" si="102"/>
        <v>0</v>
      </c>
      <c r="J2239" s="11">
        <f t="shared" si="103"/>
        <v>0</v>
      </c>
      <c r="K2239" s="11">
        <f t="shared" si="104"/>
        <v>0</v>
      </c>
    </row>
    <row r="2240" spans="1:11">
      <c r="A2240" s="14" t="s">
        <v>133</v>
      </c>
      <c r="B2240" s="14" t="s">
        <v>20</v>
      </c>
      <c r="C2240" s="14" t="s">
        <v>13</v>
      </c>
      <c r="D2240" s="22">
        <v>36504630</v>
      </c>
      <c r="E2240" s="1">
        <v>2021</v>
      </c>
      <c r="F2240" s="30"/>
      <c r="G2240" s="29"/>
      <c r="H2240" s="29"/>
      <c r="I2240" s="11">
        <f t="shared" si="102"/>
        <v>0</v>
      </c>
      <c r="J2240" s="11">
        <f t="shared" si="103"/>
        <v>0</v>
      </c>
      <c r="K2240" s="11">
        <f t="shared" si="104"/>
        <v>0</v>
      </c>
    </row>
    <row r="2241" spans="1:11">
      <c r="A2241" s="14" t="s">
        <v>133</v>
      </c>
      <c r="B2241" s="14" t="s">
        <v>20</v>
      </c>
      <c r="C2241" s="14" t="s">
        <v>13</v>
      </c>
      <c r="D2241" s="22">
        <v>36766819</v>
      </c>
      <c r="E2241" s="1">
        <v>2022</v>
      </c>
      <c r="F2241" s="30"/>
      <c r="G2241" s="29"/>
      <c r="H2241" s="29"/>
      <c r="I2241" s="11">
        <f t="shared" si="102"/>
        <v>0</v>
      </c>
      <c r="J2241" s="11">
        <f t="shared" si="103"/>
        <v>0</v>
      </c>
      <c r="K2241" s="11">
        <f t="shared" si="104"/>
        <v>0</v>
      </c>
    </row>
    <row r="2242" spans="1:11">
      <c r="A2242" s="14" t="s">
        <v>133</v>
      </c>
      <c r="B2242" s="14" t="s">
        <v>20</v>
      </c>
      <c r="C2242" s="14" t="s">
        <v>13</v>
      </c>
      <c r="D2242" s="22">
        <v>37024878</v>
      </c>
      <c r="E2242" s="1">
        <v>2023</v>
      </c>
      <c r="F2242" s="30"/>
      <c r="G2242" s="29"/>
      <c r="H2242" s="29"/>
      <c r="I2242" s="11">
        <f t="shared" ref="I2242:I2305" si="105">(F2242/D2242)*1000</f>
        <v>0</v>
      </c>
      <c r="J2242" s="11">
        <f t="shared" ref="J2242:J2305" si="106">(G2242/D2242)*1000</f>
        <v>0</v>
      </c>
      <c r="K2242" s="11">
        <f t="shared" ref="K2242:K2305" si="107">(H2242/D2242)*1000</f>
        <v>0</v>
      </c>
    </row>
    <row r="2243" spans="1:11">
      <c r="A2243" s="14" t="s">
        <v>133</v>
      </c>
      <c r="B2243" s="14" t="s">
        <v>20</v>
      </c>
      <c r="C2243" s="14" t="s">
        <v>13</v>
      </c>
      <c r="D2243" s="22">
        <v>37275361</v>
      </c>
      <c r="E2243" s="1">
        <v>2024</v>
      </c>
      <c r="F2243" s="30"/>
      <c r="G2243" s="29"/>
      <c r="H2243" s="29"/>
      <c r="I2243" s="11">
        <f t="shared" si="105"/>
        <v>0</v>
      </c>
      <c r="J2243" s="11">
        <f t="shared" si="106"/>
        <v>0</v>
      </c>
      <c r="K2243" s="11">
        <f t="shared" si="107"/>
        <v>0</v>
      </c>
    </row>
    <row r="2244" spans="1:11">
      <c r="A2244" s="16" t="s">
        <v>134</v>
      </c>
      <c r="B2244" s="14" t="s">
        <v>12</v>
      </c>
      <c r="C2244" s="14" t="s">
        <v>13</v>
      </c>
      <c r="D2244" s="22">
        <v>1156897</v>
      </c>
      <c r="E2244" s="1">
        <v>2006</v>
      </c>
      <c r="F2244" s="30">
        <v>2885</v>
      </c>
      <c r="G2244" s="29"/>
      <c r="H2244" s="29"/>
      <c r="I2244" s="11">
        <f t="shared" si="105"/>
        <v>2.4937397192662787</v>
      </c>
      <c r="J2244" s="11">
        <f t="shared" si="106"/>
        <v>0</v>
      </c>
      <c r="K2244" s="11">
        <f t="shared" si="107"/>
        <v>0</v>
      </c>
    </row>
    <row r="2245" spans="1:11">
      <c r="A2245" s="14" t="s">
        <v>134</v>
      </c>
      <c r="B2245" s="14" t="s">
        <v>12</v>
      </c>
      <c r="C2245" s="14" t="s">
        <v>13</v>
      </c>
      <c r="D2245" s="22">
        <v>1184211</v>
      </c>
      <c r="E2245" s="1">
        <v>2007</v>
      </c>
      <c r="F2245" s="30">
        <v>4047</v>
      </c>
      <c r="G2245" s="29"/>
      <c r="H2245" s="29"/>
      <c r="I2245" s="11">
        <f t="shared" si="105"/>
        <v>3.4174652996805466</v>
      </c>
      <c r="J2245" s="11">
        <f t="shared" si="106"/>
        <v>0</v>
      </c>
      <c r="K2245" s="11">
        <f t="shared" si="107"/>
        <v>0</v>
      </c>
    </row>
    <row r="2246" spans="1:11">
      <c r="A2246" s="14" t="s">
        <v>134</v>
      </c>
      <c r="B2246" s="14" t="s">
        <v>12</v>
      </c>
      <c r="C2246" s="14" t="s">
        <v>13</v>
      </c>
      <c r="D2246" s="22">
        <v>1210838</v>
      </c>
      <c r="E2246" s="1">
        <v>2008</v>
      </c>
      <c r="F2246" s="30">
        <v>5998</v>
      </c>
      <c r="G2246" s="29"/>
      <c r="H2246" s="29"/>
      <c r="I2246" s="11">
        <f t="shared" si="105"/>
        <v>4.953594122417698</v>
      </c>
      <c r="J2246" s="11">
        <f t="shared" si="106"/>
        <v>0</v>
      </c>
      <c r="K2246" s="11">
        <f t="shared" si="107"/>
        <v>0</v>
      </c>
    </row>
    <row r="2247" spans="1:11">
      <c r="A2247" s="14" t="s">
        <v>134</v>
      </c>
      <c r="B2247" s="14" t="s">
        <v>12</v>
      </c>
      <c r="C2247" s="14" t="s">
        <v>13</v>
      </c>
      <c r="D2247" s="22">
        <v>1236505</v>
      </c>
      <c r="E2247" s="1">
        <v>2009</v>
      </c>
      <c r="F2247" s="30">
        <v>6372</v>
      </c>
      <c r="G2247" s="29">
        <v>382</v>
      </c>
      <c r="H2247" s="29"/>
      <c r="I2247" s="11">
        <f t="shared" si="105"/>
        <v>5.1532343176938227</v>
      </c>
      <c r="J2247" s="11">
        <f t="shared" si="106"/>
        <v>0.30893526512225988</v>
      </c>
      <c r="K2247" s="11">
        <f t="shared" si="107"/>
        <v>0</v>
      </c>
    </row>
    <row r="2248" spans="1:11">
      <c r="A2248" s="14" t="s">
        <v>134</v>
      </c>
      <c r="B2248" s="14" t="s">
        <v>12</v>
      </c>
      <c r="C2248" s="14" t="s">
        <v>13</v>
      </c>
      <c r="D2248" s="22">
        <v>1260792</v>
      </c>
      <c r="E2248" s="1">
        <v>2010</v>
      </c>
      <c r="F2248" s="30">
        <v>6586</v>
      </c>
      <c r="G2248" s="29">
        <v>3839</v>
      </c>
      <c r="H2248" s="29"/>
      <c r="I2248" s="11">
        <f t="shared" si="105"/>
        <v>5.2237006579990988</v>
      </c>
      <c r="J2248" s="11">
        <f t="shared" si="106"/>
        <v>3.0449114524838357</v>
      </c>
      <c r="K2248" s="11">
        <f t="shared" si="107"/>
        <v>0</v>
      </c>
    </row>
    <row r="2249" spans="1:11">
      <c r="A2249" s="14" t="s">
        <v>134</v>
      </c>
      <c r="B2249" s="14" t="s">
        <v>12</v>
      </c>
      <c r="C2249" s="14" t="s">
        <v>13</v>
      </c>
      <c r="D2249" s="22">
        <v>1284674</v>
      </c>
      <c r="E2249" s="1">
        <v>2011</v>
      </c>
      <c r="F2249" s="30">
        <v>8475</v>
      </c>
      <c r="G2249" s="29">
        <v>230</v>
      </c>
      <c r="H2249" s="29"/>
      <c r="I2249" s="11">
        <f t="shared" si="105"/>
        <v>6.5970043762075044</v>
      </c>
      <c r="J2249" s="11">
        <f t="shared" si="106"/>
        <v>0.17903374708291753</v>
      </c>
      <c r="K2249" s="11">
        <f t="shared" si="107"/>
        <v>0</v>
      </c>
    </row>
    <row r="2250" spans="1:11">
      <c r="A2250" s="14" t="s">
        <v>134</v>
      </c>
      <c r="B2250" s="14" t="s">
        <v>12</v>
      </c>
      <c r="C2250" s="14" t="s">
        <v>13</v>
      </c>
      <c r="D2250" s="22">
        <v>1313948</v>
      </c>
      <c r="E2250" s="1">
        <v>2012</v>
      </c>
      <c r="F2250" s="30">
        <v>11668</v>
      </c>
      <c r="G2250" s="29">
        <v>175</v>
      </c>
      <c r="H2250" s="29"/>
      <c r="I2250" s="11">
        <f t="shared" si="105"/>
        <v>8.880107888592244</v>
      </c>
      <c r="J2250" s="11">
        <f t="shared" si="106"/>
        <v>0.13318639702636634</v>
      </c>
      <c r="K2250" s="11">
        <f t="shared" si="107"/>
        <v>0</v>
      </c>
    </row>
    <row r="2251" spans="1:11">
      <c r="A2251" s="14" t="s">
        <v>134</v>
      </c>
      <c r="B2251" s="14" t="s">
        <v>12</v>
      </c>
      <c r="C2251" s="14" t="s">
        <v>13</v>
      </c>
      <c r="D2251" s="22">
        <v>1349073</v>
      </c>
      <c r="E2251" s="1">
        <v>2013</v>
      </c>
      <c r="F2251" s="30">
        <v>14536</v>
      </c>
      <c r="G2251" s="29">
        <v>162</v>
      </c>
      <c r="H2251" s="29"/>
      <c r="I2251" s="11">
        <f t="shared" si="105"/>
        <v>10.774806107601293</v>
      </c>
      <c r="J2251" s="11">
        <f t="shared" si="106"/>
        <v>0.12008245662021254</v>
      </c>
      <c r="K2251" s="11">
        <f t="shared" si="107"/>
        <v>0</v>
      </c>
    </row>
    <row r="2252" spans="1:11">
      <c r="A2252" s="14" t="s">
        <v>134</v>
      </c>
      <c r="B2252" s="14" t="s">
        <v>12</v>
      </c>
      <c r="C2252" s="14" t="s">
        <v>13</v>
      </c>
      <c r="D2252" s="22">
        <v>1385782</v>
      </c>
      <c r="E2252" s="1">
        <v>2014</v>
      </c>
      <c r="F2252" s="30">
        <v>15564</v>
      </c>
      <c r="G2252" s="29">
        <v>207</v>
      </c>
      <c r="H2252" s="29"/>
      <c r="I2252" s="11">
        <f t="shared" si="105"/>
        <v>11.231203753548538</v>
      </c>
      <c r="J2252" s="11">
        <f t="shared" si="106"/>
        <v>0.14937414398512897</v>
      </c>
      <c r="K2252" s="11">
        <f t="shared" si="107"/>
        <v>0</v>
      </c>
    </row>
    <row r="2253" spans="1:11">
      <c r="A2253" s="14" t="s">
        <v>134</v>
      </c>
      <c r="B2253" s="14" t="s">
        <v>12</v>
      </c>
      <c r="C2253" s="14" t="s">
        <v>13</v>
      </c>
      <c r="D2253" s="22">
        <v>1423587</v>
      </c>
      <c r="E2253" s="1">
        <v>2015</v>
      </c>
      <c r="F2253" s="30">
        <v>17024</v>
      </c>
      <c r="G2253" s="29">
        <v>171</v>
      </c>
      <c r="H2253" s="29"/>
      <c r="I2253" s="11">
        <f t="shared" si="105"/>
        <v>11.958524487790349</v>
      </c>
      <c r="J2253" s="11">
        <f t="shared" si="106"/>
        <v>0.12011910757825127</v>
      </c>
      <c r="K2253" s="11">
        <f t="shared" si="107"/>
        <v>0</v>
      </c>
    </row>
    <row r="2254" spans="1:11">
      <c r="A2254" s="14" t="s">
        <v>134</v>
      </c>
      <c r="B2254" s="14" t="s">
        <v>12</v>
      </c>
      <c r="C2254" s="14" t="s">
        <v>13</v>
      </c>
      <c r="D2254" s="22">
        <v>1461371</v>
      </c>
      <c r="E2254" s="1">
        <v>2016</v>
      </c>
      <c r="F2254" s="30">
        <v>17999</v>
      </c>
      <c r="G2254" s="29">
        <v>149</v>
      </c>
      <c r="H2254" s="29"/>
      <c r="I2254" s="11">
        <f t="shared" si="105"/>
        <v>12.316516476651035</v>
      </c>
      <c r="J2254" s="11">
        <f t="shared" si="106"/>
        <v>0.1019590507817659</v>
      </c>
      <c r="K2254" s="11">
        <f t="shared" si="107"/>
        <v>0</v>
      </c>
    </row>
    <row r="2255" spans="1:11">
      <c r="A2255" s="14" t="s">
        <v>134</v>
      </c>
      <c r="B2255" s="14" t="s">
        <v>12</v>
      </c>
      <c r="C2255" s="14" t="s">
        <v>13</v>
      </c>
      <c r="D2255" s="22">
        <v>1498629</v>
      </c>
      <c r="E2255" s="1">
        <v>2017</v>
      </c>
      <c r="F2255" s="30">
        <v>13690</v>
      </c>
      <c r="G2255" s="29">
        <v>144</v>
      </c>
      <c r="H2255" s="29"/>
      <c r="I2255" s="11">
        <f t="shared" si="105"/>
        <v>9.135016071355885</v>
      </c>
      <c r="J2255" s="11">
        <f t="shared" si="106"/>
        <v>9.6087824271384042E-2</v>
      </c>
      <c r="K2255" s="11">
        <f t="shared" si="107"/>
        <v>0</v>
      </c>
    </row>
    <row r="2256" spans="1:11">
      <c r="A2256" s="14" t="s">
        <v>134</v>
      </c>
      <c r="B2256" s="14" t="s">
        <v>12</v>
      </c>
      <c r="C2256" s="14" t="s">
        <v>13</v>
      </c>
      <c r="D2256" s="22">
        <v>1536369</v>
      </c>
      <c r="E2256" s="1">
        <v>2018</v>
      </c>
      <c r="F2256" s="30">
        <v>12531</v>
      </c>
      <c r="G2256" s="29">
        <v>2004</v>
      </c>
      <c r="H2256" s="29"/>
      <c r="I2256" s="11">
        <f t="shared" si="105"/>
        <v>8.1562437148888058</v>
      </c>
      <c r="J2256" s="11">
        <f t="shared" si="106"/>
        <v>1.3043741444926318</v>
      </c>
      <c r="K2256" s="11">
        <f t="shared" si="107"/>
        <v>0</v>
      </c>
    </row>
    <row r="2257" spans="1:11">
      <c r="A2257" s="14" t="s">
        <v>134</v>
      </c>
      <c r="B2257" s="14" t="s">
        <v>12</v>
      </c>
      <c r="C2257" s="14" t="s">
        <v>13</v>
      </c>
      <c r="D2257" s="22">
        <v>1575807</v>
      </c>
      <c r="E2257" s="1">
        <v>2019</v>
      </c>
      <c r="F2257" s="30">
        <v>10330</v>
      </c>
      <c r="G2257" s="29">
        <v>616</v>
      </c>
      <c r="H2257" s="29"/>
      <c r="I2257" s="11">
        <f t="shared" si="105"/>
        <v>6.5553713113344463</v>
      </c>
      <c r="J2257" s="11">
        <f t="shared" si="106"/>
        <v>0.39091081585498733</v>
      </c>
      <c r="K2257" s="11">
        <f t="shared" si="107"/>
        <v>0</v>
      </c>
    </row>
    <row r="2258" spans="1:11">
      <c r="A2258" s="14" t="s">
        <v>134</v>
      </c>
      <c r="B2258" s="14" t="s">
        <v>12</v>
      </c>
      <c r="C2258" s="14" t="s">
        <v>13</v>
      </c>
      <c r="D2258" s="22">
        <v>1617755</v>
      </c>
      <c r="E2258" s="1">
        <v>2020</v>
      </c>
      <c r="F2258" s="30">
        <v>9732</v>
      </c>
      <c r="G2258" s="29">
        <v>619</v>
      </c>
      <c r="H2258" s="29"/>
      <c r="I2258" s="11">
        <f t="shared" si="105"/>
        <v>6.0157440403522164</v>
      </c>
      <c r="J2258" s="11">
        <f t="shared" si="106"/>
        <v>0.38262901366399732</v>
      </c>
      <c r="K2258" s="11">
        <f t="shared" si="107"/>
        <v>0</v>
      </c>
    </row>
    <row r="2259" spans="1:11">
      <c r="A2259" s="14" t="s">
        <v>134</v>
      </c>
      <c r="B2259" s="14" t="s">
        <v>12</v>
      </c>
      <c r="C2259" s="14" t="s">
        <v>13</v>
      </c>
      <c r="D2259" s="22">
        <v>1661032</v>
      </c>
      <c r="E2259" s="1">
        <v>2021</v>
      </c>
      <c r="F2259" s="30">
        <v>13279</v>
      </c>
      <c r="G2259" s="29">
        <v>897</v>
      </c>
      <c r="H2259" s="29"/>
      <c r="I2259" s="11">
        <f t="shared" si="105"/>
        <v>7.9944275606972059</v>
      </c>
      <c r="J2259" s="11">
        <f t="shared" si="106"/>
        <v>0.54002571895062823</v>
      </c>
      <c r="K2259" s="11">
        <f t="shared" si="107"/>
        <v>0</v>
      </c>
    </row>
    <row r="2260" spans="1:11">
      <c r="A2260" s="14" t="s">
        <v>134</v>
      </c>
      <c r="B2260" s="14" t="s">
        <v>12</v>
      </c>
      <c r="C2260" s="14" t="s">
        <v>13</v>
      </c>
      <c r="D2260" s="22">
        <v>1705013</v>
      </c>
      <c r="E2260" s="1">
        <v>2022</v>
      </c>
      <c r="F2260" s="30">
        <v>12288</v>
      </c>
      <c r="G2260" s="29">
        <v>753</v>
      </c>
      <c r="H2260" s="29"/>
      <c r="I2260" s="11">
        <f t="shared" si="105"/>
        <v>7.2069831725623201</v>
      </c>
      <c r="J2260" s="11">
        <f t="shared" si="106"/>
        <v>0.44163886140457581</v>
      </c>
      <c r="K2260" s="11">
        <f t="shared" si="107"/>
        <v>0</v>
      </c>
    </row>
    <row r="2261" spans="1:11">
      <c r="A2261" s="14" t="s">
        <v>134</v>
      </c>
      <c r="B2261" s="14" t="s">
        <v>12</v>
      </c>
      <c r="C2261" s="14" t="s">
        <v>13</v>
      </c>
      <c r="D2261" s="22">
        <v>1752271</v>
      </c>
      <c r="E2261" s="1">
        <v>2023</v>
      </c>
      <c r="F2261" s="30">
        <v>11533</v>
      </c>
      <c r="G2261" s="29">
        <v>627</v>
      </c>
      <c r="H2261" s="29"/>
      <c r="I2261" s="11">
        <f t="shared" si="105"/>
        <v>6.5817444904355549</v>
      </c>
      <c r="J2261" s="11">
        <f t="shared" si="106"/>
        <v>0.35782136438941237</v>
      </c>
      <c r="K2261" s="11">
        <f t="shared" si="107"/>
        <v>0</v>
      </c>
    </row>
    <row r="2262" spans="1:11">
      <c r="A2262" s="14" t="s">
        <v>134</v>
      </c>
      <c r="B2262" s="14" t="s">
        <v>12</v>
      </c>
      <c r="C2262" s="14" t="s">
        <v>13</v>
      </c>
      <c r="D2262" s="22">
        <v>1798301</v>
      </c>
      <c r="E2262" s="1">
        <v>2024</v>
      </c>
      <c r="F2262" s="30">
        <v>12117</v>
      </c>
      <c r="G2262" s="29">
        <v>966</v>
      </c>
      <c r="H2262" s="29"/>
      <c r="I2262" s="11">
        <f t="shared" si="105"/>
        <v>6.7380266151217176</v>
      </c>
      <c r="J2262" s="11">
        <f t="shared" si="106"/>
        <v>0.53717369895251121</v>
      </c>
      <c r="K2262" s="11">
        <f t="shared" si="107"/>
        <v>0</v>
      </c>
    </row>
    <row r="2263" spans="1:11">
      <c r="A2263" s="16" t="s">
        <v>135</v>
      </c>
      <c r="B2263" s="14" t="s">
        <v>20</v>
      </c>
      <c r="C2263" s="14" t="s">
        <v>16</v>
      </c>
      <c r="D2263" s="22">
        <v>6264</v>
      </c>
      <c r="E2263" s="1">
        <v>2006</v>
      </c>
      <c r="F2263" s="30"/>
      <c r="G2263" s="29"/>
      <c r="H2263" s="29"/>
      <c r="I2263" s="11">
        <f t="shared" si="105"/>
        <v>0</v>
      </c>
      <c r="J2263" s="11">
        <f t="shared" si="106"/>
        <v>0</v>
      </c>
      <c r="K2263" s="11">
        <f t="shared" si="107"/>
        <v>0</v>
      </c>
    </row>
    <row r="2264" spans="1:11">
      <c r="A2264" s="14" t="s">
        <v>135</v>
      </c>
      <c r="B2264" s="14" t="s">
        <v>20</v>
      </c>
      <c r="C2264" s="14" t="s">
        <v>16</v>
      </c>
      <c r="D2264" s="22">
        <v>6291</v>
      </c>
      <c r="E2264" s="1">
        <v>2007</v>
      </c>
      <c r="F2264" s="30"/>
      <c r="G2264" s="29"/>
      <c r="H2264" s="29"/>
      <c r="I2264" s="11">
        <f t="shared" si="105"/>
        <v>0</v>
      </c>
      <c r="J2264" s="11">
        <f t="shared" si="106"/>
        <v>0</v>
      </c>
      <c r="K2264" s="11">
        <f t="shared" si="107"/>
        <v>0</v>
      </c>
    </row>
    <row r="2265" spans="1:11">
      <c r="A2265" s="14" t="s">
        <v>135</v>
      </c>
      <c r="B2265" s="14" t="s">
        <v>20</v>
      </c>
      <c r="C2265" s="14" t="s">
        <v>16</v>
      </c>
      <c r="D2265" s="22">
        <v>6299</v>
      </c>
      <c r="E2265" s="1">
        <v>2008</v>
      </c>
      <c r="F2265" s="30"/>
      <c r="G2265" s="29"/>
      <c r="H2265" s="29"/>
      <c r="I2265" s="11">
        <f t="shared" si="105"/>
        <v>0</v>
      </c>
      <c r="J2265" s="11">
        <f t="shared" si="106"/>
        <v>0</v>
      </c>
      <c r="K2265" s="11">
        <f t="shared" si="107"/>
        <v>0</v>
      </c>
    </row>
    <row r="2266" spans="1:11">
      <c r="A2266" s="14" t="s">
        <v>135</v>
      </c>
      <c r="B2266" s="14" t="s">
        <v>20</v>
      </c>
      <c r="C2266" s="14" t="s">
        <v>16</v>
      </c>
      <c r="D2266" s="22">
        <v>6289</v>
      </c>
      <c r="E2266" s="1">
        <v>2009</v>
      </c>
      <c r="F2266" s="30"/>
      <c r="G2266" s="29"/>
      <c r="H2266" s="29"/>
      <c r="I2266" s="11">
        <f t="shared" si="105"/>
        <v>0</v>
      </c>
      <c r="J2266" s="11">
        <f t="shared" si="106"/>
        <v>0</v>
      </c>
      <c r="K2266" s="11">
        <f t="shared" si="107"/>
        <v>0</v>
      </c>
    </row>
    <row r="2267" spans="1:11">
      <c r="A2267" s="14" t="s">
        <v>135</v>
      </c>
      <c r="B2267" s="14" t="s">
        <v>20</v>
      </c>
      <c r="C2267" s="14" t="s">
        <v>16</v>
      </c>
      <c r="D2267" s="22">
        <v>6262</v>
      </c>
      <c r="E2267" s="1">
        <v>2010</v>
      </c>
      <c r="F2267" s="30"/>
      <c r="G2267" s="29"/>
      <c r="H2267" s="29"/>
      <c r="I2267" s="11">
        <f t="shared" si="105"/>
        <v>0</v>
      </c>
      <c r="J2267" s="11">
        <f t="shared" si="106"/>
        <v>0</v>
      </c>
      <c r="K2267" s="11">
        <f t="shared" si="107"/>
        <v>0</v>
      </c>
    </row>
    <row r="2268" spans="1:11">
      <c r="A2268" s="14" t="s">
        <v>135</v>
      </c>
      <c r="B2268" s="14" t="s">
        <v>20</v>
      </c>
      <c r="C2268" s="14" t="s">
        <v>16</v>
      </c>
      <c r="D2268" s="22">
        <v>6225</v>
      </c>
      <c r="E2268" s="1">
        <v>2011</v>
      </c>
      <c r="F2268" s="30"/>
      <c r="G2268" s="29"/>
      <c r="H2268" s="29"/>
      <c r="I2268" s="11">
        <f t="shared" si="105"/>
        <v>0</v>
      </c>
      <c r="J2268" s="11">
        <f t="shared" si="106"/>
        <v>0</v>
      </c>
      <c r="K2268" s="11">
        <f t="shared" si="107"/>
        <v>0</v>
      </c>
    </row>
    <row r="2269" spans="1:11">
      <c r="A2269" s="14" t="s">
        <v>135</v>
      </c>
      <c r="B2269" s="14" t="s">
        <v>20</v>
      </c>
      <c r="C2269" s="14" t="s">
        <v>16</v>
      </c>
      <c r="D2269" s="22">
        <v>6265</v>
      </c>
      <c r="E2269" s="1">
        <v>2012</v>
      </c>
      <c r="F2269" s="30"/>
      <c r="G2269" s="29"/>
      <c r="H2269" s="29"/>
      <c r="I2269" s="11">
        <f t="shared" si="105"/>
        <v>0</v>
      </c>
      <c r="J2269" s="11">
        <f t="shared" si="106"/>
        <v>0</v>
      </c>
      <c r="K2269" s="11">
        <f t="shared" si="107"/>
        <v>0</v>
      </c>
    </row>
    <row r="2270" spans="1:11">
      <c r="A2270" s="14" t="s">
        <v>135</v>
      </c>
      <c r="B2270" s="14" t="s">
        <v>20</v>
      </c>
      <c r="C2270" s="14" t="s">
        <v>16</v>
      </c>
      <c r="D2270" s="22">
        <v>6382</v>
      </c>
      <c r="E2270" s="1">
        <v>2013</v>
      </c>
      <c r="F2270" s="30"/>
      <c r="G2270" s="29"/>
      <c r="H2270" s="29"/>
      <c r="I2270" s="11">
        <f t="shared" si="105"/>
        <v>0</v>
      </c>
      <c r="J2270" s="11">
        <f t="shared" si="106"/>
        <v>0</v>
      </c>
      <c r="K2270" s="11">
        <f t="shared" si="107"/>
        <v>0</v>
      </c>
    </row>
    <row r="2271" spans="1:11">
      <c r="A2271" s="14" t="s">
        <v>135</v>
      </c>
      <c r="B2271" s="14" t="s">
        <v>20</v>
      </c>
      <c r="C2271" s="14" t="s">
        <v>16</v>
      </c>
      <c r="D2271" s="22">
        <v>6494</v>
      </c>
      <c r="E2271" s="1">
        <v>2014</v>
      </c>
      <c r="F2271" s="30"/>
      <c r="G2271" s="29"/>
      <c r="H2271" s="29"/>
      <c r="I2271" s="11">
        <f t="shared" si="105"/>
        <v>0</v>
      </c>
      <c r="J2271" s="11">
        <f t="shared" si="106"/>
        <v>0</v>
      </c>
      <c r="K2271" s="11">
        <f t="shared" si="107"/>
        <v>0</v>
      </c>
    </row>
    <row r="2272" spans="1:11">
      <c r="A2272" s="14" t="s">
        <v>135</v>
      </c>
      <c r="B2272" s="14" t="s">
        <v>20</v>
      </c>
      <c r="C2272" s="14" t="s">
        <v>16</v>
      </c>
      <c r="D2272" s="22">
        <v>6601</v>
      </c>
      <c r="E2272" s="1">
        <v>2015</v>
      </c>
      <c r="F2272" s="30"/>
      <c r="G2272" s="29"/>
      <c r="H2272" s="29"/>
      <c r="I2272" s="11">
        <f t="shared" si="105"/>
        <v>0</v>
      </c>
      <c r="J2272" s="11">
        <f t="shared" si="106"/>
        <v>0</v>
      </c>
      <c r="K2272" s="11">
        <f t="shared" si="107"/>
        <v>0</v>
      </c>
    </row>
    <row r="2273" spans="1:11">
      <c r="A2273" s="14" t="s">
        <v>135</v>
      </c>
      <c r="B2273" s="14" t="s">
        <v>20</v>
      </c>
      <c r="C2273" s="14" t="s">
        <v>16</v>
      </c>
      <c r="D2273" s="22">
        <v>6710</v>
      </c>
      <c r="E2273" s="1">
        <v>2016</v>
      </c>
      <c r="F2273" s="30"/>
      <c r="G2273" s="29"/>
      <c r="H2273" s="29"/>
      <c r="I2273" s="11">
        <f t="shared" si="105"/>
        <v>0</v>
      </c>
      <c r="J2273" s="11">
        <f t="shared" si="106"/>
        <v>0</v>
      </c>
      <c r="K2273" s="11">
        <f t="shared" si="107"/>
        <v>0</v>
      </c>
    </row>
    <row r="2274" spans="1:11">
      <c r="A2274" s="14" t="s">
        <v>135</v>
      </c>
      <c r="B2274" s="14" t="s">
        <v>20</v>
      </c>
      <c r="C2274" s="14" t="s">
        <v>16</v>
      </c>
      <c r="D2274" s="22">
        <v>6823</v>
      </c>
      <c r="E2274" s="1">
        <v>2017</v>
      </c>
      <c r="F2274" s="30"/>
      <c r="G2274" s="29"/>
      <c r="H2274" s="29"/>
      <c r="I2274" s="11">
        <f t="shared" si="105"/>
        <v>0</v>
      </c>
      <c r="J2274" s="11">
        <f t="shared" si="106"/>
        <v>0</v>
      </c>
      <c r="K2274" s="11">
        <f t="shared" si="107"/>
        <v>0</v>
      </c>
    </row>
    <row r="2275" spans="1:11">
      <c r="A2275" s="14" t="s">
        <v>135</v>
      </c>
      <c r="B2275" s="14" t="s">
        <v>20</v>
      </c>
      <c r="C2275" s="14" t="s">
        <v>16</v>
      </c>
      <c r="D2275" s="22">
        <v>6938</v>
      </c>
      <c r="E2275" s="1">
        <v>2018</v>
      </c>
      <c r="F2275" s="30"/>
      <c r="G2275" s="29"/>
      <c r="H2275" s="29"/>
      <c r="I2275" s="11">
        <f t="shared" si="105"/>
        <v>0</v>
      </c>
      <c r="J2275" s="11">
        <f t="shared" si="106"/>
        <v>0</v>
      </c>
      <c r="K2275" s="11">
        <f t="shared" si="107"/>
        <v>0</v>
      </c>
    </row>
    <row r="2276" spans="1:11">
      <c r="A2276" s="14" t="s">
        <v>135</v>
      </c>
      <c r="B2276" s="14" t="s">
        <v>20</v>
      </c>
      <c r="C2276" s="14" t="s">
        <v>16</v>
      </c>
      <c r="D2276" s="22">
        <v>6994</v>
      </c>
      <c r="E2276" s="1">
        <v>2019</v>
      </c>
      <c r="F2276" s="30">
        <v>107</v>
      </c>
      <c r="G2276" s="29"/>
      <c r="H2276" s="29"/>
      <c r="I2276" s="11">
        <f t="shared" si="105"/>
        <v>15.298827566485558</v>
      </c>
      <c r="J2276" s="11">
        <f t="shared" si="106"/>
        <v>0</v>
      </c>
      <c r="K2276" s="11">
        <f t="shared" si="107"/>
        <v>0</v>
      </c>
    </row>
    <row r="2277" spans="1:11">
      <c r="A2277" s="14" t="s">
        <v>135</v>
      </c>
      <c r="B2277" s="14" t="s">
        <v>20</v>
      </c>
      <c r="C2277" s="14" t="s">
        <v>16</v>
      </c>
      <c r="D2277" s="22">
        <v>6973</v>
      </c>
      <c r="E2277" s="1">
        <v>2020</v>
      </c>
      <c r="F2277" s="30">
        <v>88</v>
      </c>
      <c r="G2277" s="29"/>
      <c r="H2277" s="29"/>
      <c r="I2277" s="11">
        <f t="shared" si="105"/>
        <v>12.620106123619676</v>
      </c>
      <c r="J2277" s="11">
        <f t="shared" si="106"/>
        <v>0</v>
      </c>
      <c r="K2277" s="11">
        <f t="shared" si="107"/>
        <v>0</v>
      </c>
    </row>
    <row r="2278" spans="1:11">
      <c r="A2278" s="14" t="s">
        <v>135</v>
      </c>
      <c r="B2278" s="14" t="s">
        <v>20</v>
      </c>
      <c r="C2278" s="14" t="s">
        <v>16</v>
      </c>
      <c r="D2278" s="22">
        <v>6967</v>
      </c>
      <c r="E2278" s="1">
        <v>2021</v>
      </c>
      <c r="F2278" s="30">
        <v>8</v>
      </c>
      <c r="G2278" s="29"/>
      <c r="H2278" s="29"/>
      <c r="I2278" s="11">
        <f t="shared" si="105"/>
        <v>1.1482704176833645</v>
      </c>
      <c r="J2278" s="11">
        <f t="shared" si="106"/>
        <v>0</v>
      </c>
      <c r="K2278" s="11">
        <f t="shared" si="107"/>
        <v>0</v>
      </c>
    </row>
    <row r="2279" spans="1:11">
      <c r="A2279" s="14" t="s">
        <v>135</v>
      </c>
      <c r="B2279" s="14" t="s">
        <v>20</v>
      </c>
      <c r="C2279" s="14" t="s">
        <v>16</v>
      </c>
      <c r="D2279" s="22">
        <v>6991</v>
      </c>
      <c r="E2279" s="1">
        <v>2022</v>
      </c>
      <c r="F2279" s="30">
        <v>7</v>
      </c>
      <c r="G2279" s="29"/>
      <c r="H2279" s="29"/>
      <c r="I2279" s="11">
        <f t="shared" si="105"/>
        <v>1.0012873694750393</v>
      </c>
      <c r="J2279" s="11">
        <f t="shared" si="106"/>
        <v>0</v>
      </c>
      <c r="K2279" s="11">
        <f t="shared" si="107"/>
        <v>0</v>
      </c>
    </row>
    <row r="2280" spans="1:11">
      <c r="A2280" s="14" t="s">
        <v>135</v>
      </c>
      <c r="B2280" s="14" t="s">
        <v>20</v>
      </c>
      <c r="C2280" s="14" t="s">
        <v>16</v>
      </c>
      <c r="D2280" s="22">
        <v>7023</v>
      </c>
      <c r="E2280" s="1">
        <v>2023</v>
      </c>
      <c r="F2280" s="30">
        <v>16</v>
      </c>
      <c r="G2280" s="29">
        <v>1</v>
      </c>
      <c r="H2280" s="29"/>
      <c r="I2280" s="11">
        <f t="shared" si="105"/>
        <v>2.2782286772034746</v>
      </c>
      <c r="J2280" s="11">
        <f t="shared" si="106"/>
        <v>0.14238929232521716</v>
      </c>
      <c r="K2280" s="11">
        <f t="shared" si="107"/>
        <v>0</v>
      </c>
    </row>
    <row r="2281" spans="1:11">
      <c r="A2281" s="14" t="s">
        <v>135</v>
      </c>
      <c r="B2281" s="14" t="s">
        <v>20</v>
      </c>
      <c r="C2281" s="14" t="s">
        <v>16</v>
      </c>
      <c r="D2281" s="22">
        <v>7093</v>
      </c>
      <c r="E2281" s="1">
        <v>2024</v>
      </c>
      <c r="F2281" s="30">
        <v>108</v>
      </c>
      <c r="G2281" s="29">
        <v>3</v>
      </c>
      <c r="H2281" s="29"/>
      <c r="I2281" s="11">
        <f t="shared" si="105"/>
        <v>15.226279430424361</v>
      </c>
      <c r="J2281" s="11">
        <f t="shared" si="106"/>
        <v>0.42295220640067671</v>
      </c>
      <c r="K2281" s="11">
        <f t="shared" si="107"/>
        <v>0</v>
      </c>
    </row>
    <row r="2282" spans="1:11">
      <c r="A2282" s="16" t="s">
        <v>136</v>
      </c>
      <c r="B2282" s="14" t="s">
        <v>25</v>
      </c>
      <c r="C2282" s="14" t="s">
        <v>13</v>
      </c>
      <c r="D2282" s="22">
        <v>15171873</v>
      </c>
      <c r="E2282" s="1">
        <v>2006</v>
      </c>
      <c r="F2282" s="30">
        <v>5596</v>
      </c>
      <c r="G2282" s="29"/>
      <c r="H2282" s="29">
        <v>52577</v>
      </c>
      <c r="I2282" s="11">
        <f t="shared" si="105"/>
        <v>0.36884041937340234</v>
      </c>
      <c r="J2282" s="11">
        <f t="shared" si="106"/>
        <v>0</v>
      </c>
      <c r="K2282" s="11">
        <f t="shared" si="107"/>
        <v>3.4654257915288373</v>
      </c>
    </row>
    <row r="2283" spans="1:11">
      <c r="A2283" s="14" t="s">
        <v>136</v>
      </c>
      <c r="B2283" s="14" t="s">
        <v>25</v>
      </c>
      <c r="C2283" s="14" t="s">
        <v>13</v>
      </c>
      <c r="D2283" s="22">
        <v>15418611</v>
      </c>
      <c r="E2283" s="1">
        <v>2007</v>
      </c>
      <c r="F2283" s="30">
        <v>7178</v>
      </c>
      <c r="G2283" s="29"/>
      <c r="H2283" s="29">
        <v>59709</v>
      </c>
      <c r="I2283" s="11">
        <f t="shared" si="105"/>
        <v>0.46554128643624254</v>
      </c>
      <c r="J2283" s="11">
        <f t="shared" si="106"/>
        <v>0</v>
      </c>
      <c r="K2283" s="11">
        <f t="shared" si="107"/>
        <v>3.8725278171944284</v>
      </c>
    </row>
    <row r="2284" spans="1:11">
      <c r="A2284" s="14" t="s">
        <v>136</v>
      </c>
      <c r="B2284" s="14" t="s">
        <v>25</v>
      </c>
      <c r="C2284" s="14" t="s">
        <v>13</v>
      </c>
      <c r="D2284" s="22">
        <v>15672718</v>
      </c>
      <c r="E2284" s="1">
        <v>2008</v>
      </c>
      <c r="F2284" s="30">
        <v>8510</v>
      </c>
      <c r="G2284" s="29"/>
      <c r="H2284" s="29">
        <v>68219</v>
      </c>
      <c r="I2284" s="11">
        <f t="shared" si="105"/>
        <v>0.5429817597687906</v>
      </c>
      <c r="J2284" s="11">
        <f t="shared" si="106"/>
        <v>0</v>
      </c>
      <c r="K2284" s="11">
        <f t="shared" si="107"/>
        <v>4.3527229929103557</v>
      </c>
    </row>
    <row r="2285" spans="1:11">
      <c r="A2285" s="14" t="s">
        <v>136</v>
      </c>
      <c r="B2285" s="14" t="s">
        <v>25</v>
      </c>
      <c r="C2285" s="14" t="s">
        <v>13</v>
      </c>
      <c r="D2285" s="22">
        <v>15936034</v>
      </c>
      <c r="E2285" s="1">
        <v>2009</v>
      </c>
      <c r="F2285" s="30">
        <v>9893</v>
      </c>
      <c r="G2285" s="29"/>
      <c r="H2285" s="29">
        <v>78112</v>
      </c>
      <c r="I2285" s="11">
        <f t="shared" si="105"/>
        <v>0.62079435824496854</v>
      </c>
      <c r="J2285" s="11">
        <f t="shared" si="106"/>
        <v>0</v>
      </c>
      <c r="K2285" s="11">
        <f t="shared" si="107"/>
        <v>4.9015959679804899</v>
      </c>
    </row>
    <row r="2286" spans="1:11">
      <c r="A2286" s="14" t="s">
        <v>136</v>
      </c>
      <c r="B2286" s="14" t="s">
        <v>25</v>
      </c>
      <c r="C2286" s="14" t="s">
        <v>13</v>
      </c>
      <c r="D2286" s="22">
        <v>16205224</v>
      </c>
      <c r="E2286" s="1">
        <v>2010</v>
      </c>
      <c r="F2286" s="30">
        <v>9750</v>
      </c>
      <c r="G2286" s="29"/>
      <c r="H2286" s="29">
        <v>87862</v>
      </c>
      <c r="I2286" s="11">
        <f t="shared" si="105"/>
        <v>0.60165783576950249</v>
      </c>
      <c r="J2286" s="11">
        <f t="shared" si="106"/>
        <v>0</v>
      </c>
      <c r="K2286" s="11">
        <f t="shared" si="107"/>
        <v>5.4218318734748738</v>
      </c>
    </row>
    <row r="2287" spans="1:11">
      <c r="A2287" s="14" t="s">
        <v>136</v>
      </c>
      <c r="B2287" s="14" t="s">
        <v>25</v>
      </c>
      <c r="C2287" s="14" t="s">
        <v>13</v>
      </c>
      <c r="D2287" s="22">
        <v>16434939</v>
      </c>
      <c r="E2287" s="1">
        <v>2011</v>
      </c>
      <c r="F2287" s="30">
        <v>10000</v>
      </c>
      <c r="G2287" s="29"/>
      <c r="H2287" s="29">
        <v>97862</v>
      </c>
      <c r="I2287" s="11">
        <f t="shared" si="105"/>
        <v>0.60845981843924102</v>
      </c>
      <c r="J2287" s="11">
        <f t="shared" si="106"/>
        <v>0</v>
      </c>
      <c r="K2287" s="11">
        <f t="shared" si="107"/>
        <v>5.9545094752100995</v>
      </c>
    </row>
    <row r="2288" spans="1:11">
      <c r="A2288" s="14" t="s">
        <v>136</v>
      </c>
      <c r="B2288" s="14" t="s">
        <v>25</v>
      </c>
      <c r="C2288" s="14" t="s">
        <v>13</v>
      </c>
      <c r="D2288" s="22">
        <v>16598827</v>
      </c>
      <c r="E2288" s="1">
        <v>2012</v>
      </c>
      <c r="F2288" s="30">
        <v>10456</v>
      </c>
      <c r="G2288" s="29"/>
      <c r="H2288" s="29">
        <v>108318</v>
      </c>
      <c r="I2288" s="11">
        <f t="shared" si="105"/>
        <v>0.62992403017393939</v>
      </c>
      <c r="J2288" s="11">
        <f t="shared" si="106"/>
        <v>0</v>
      </c>
      <c r="K2288" s="11">
        <f t="shared" si="107"/>
        <v>6.5256418420410069</v>
      </c>
    </row>
    <row r="2289" spans="1:11">
      <c r="A2289" s="14" t="s">
        <v>136</v>
      </c>
      <c r="B2289" s="14" t="s">
        <v>25</v>
      </c>
      <c r="C2289" s="14" t="s">
        <v>13</v>
      </c>
      <c r="D2289" s="22">
        <v>16732523</v>
      </c>
      <c r="E2289" s="1">
        <v>2013</v>
      </c>
      <c r="F2289" s="30">
        <v>9359</v>
      </c>
      <c r="G2289" s="29"/>
      <c r="H2289" s="29">
        <v>117677</v>
      </c>
      <c r="I2289" s="11">
        <f t="shared" si="105"/>
        <v>0.5593298751180561</v>
      </c>
      <c r="J2289" s="11">
        <f t="shared" si="106"/>
        <v>0</v>
      </c>
      <c r="K2289" s="11">
        <f t="shared" si="107"/>
        <v>7.0328306137693639</v>
      </c>
    </row>
    <row r="2290" spans="1:11">
      <c r="A2290" s="14" t="s">
        <v>136</v>
      </c>
      <c r="B2290" s="14" t="s">
        <v>25</v>
      </c>
      <c r="C2290" s="14" t="s">
        <v>13</v>
      </c>
      <c r="D2290" s="22">
        <v>16886462</v>
      </c>
      <c r="E2290" s="1">
        <v>2014</v>
      </c>
      <c r="F2290" s="30">
        <v>11971</v>
      </c>
      <c r="G2290" s="29"/>
      <c r="H2290" s="29">
        <v>129468</v>
      </c>
      <c r="I2290" s="11">
        <f t="shared" si="105"/>
        <v>0.70891107918283891</v>
      </c>
      <c r="J2290" s="11">
        <f t="shared" si="106"/>
        <v>0</v>
      </c>
      <c r="K2290" s="11">
        <f t="shared" si="107"/>
        <v>7.6669701444861573</v>
      </c>
    </row>
    <row r="2291" spans="1:11">
      <c r="A2291" s="14" t="s">
        <v>136</v>
      </c>
      <c r="B2291" s="14" t="s">
        <v>25</v>
      </c>
      <c r="C2291" s="14" t="s">
        <v>13</v>
      </c>
      <c r="D2291" s="22">
        <v>17103563</v>
      </c>
      <c r="E2291" s="1">
        <v>2015</v>
      </c>
      <c r="F2291" s="30">
        <v>12446</v>
      </c>
      <c r="G2291" s="29"/>
      <c r="H2291" s="29">
        <v>140604</v>
      </c>
      <c r="I2291" s="11">
        <f t="shared" si="105"/>
        <v>0.72768463506697412</v>
      </c>
      <c r="J2291" s="11">
        <f t="shared" si="106"/>
        <v>0</v>
      </c>
      <c r="K2291" s="11">
        <f t="shared" si="107"/>
        <v>8.2207432451355302</v>
      </c>
    </row>
    <row r="2292" spans="1:11">
      <c r="A2292" s="14" t="s">
        <v>136</v>
      </c>
      <c r="B2292" s="14" t="s">
        <v>25</v>
      </c>
      <c r="C2292" s="14" t="s">
        <v>13</v>
      </c>
      <c r="D2292" s="22">
        <v>17296685</v>
      </c>
      <c r="E2292" s="1">
        <v>2016</v>
      </c>
      <c r="F2292" s="30">
        <v>17222</v>
      </c>
      <c r="G2292" s="29"/>
      <c r="H2292" s="29">
        <v>159136</v>
      </c>
      <c r="I2292" s="11">
        <f t="shared" si="105"/>
        <v>0.99568212059131567</v>
      </c>
      <c r="J2292" s="11">
        <f t="shared" si="106"/>
        <v>0</v>
      </c>
      <c r="K2292" s="11">
        <f t="shared" si="107"/>
        <v>9.2003756789234465</v>
      </c>
    </row>
    <row r="2293" spans="1:11">
      <c r="A2293" s="14" t="s">
        <v>136</v>
      </c>
      <c r="B2293" s="14" t="s">
        <v>25</v>
      </c>
      <c r="C2293" s="14" t="s">
        <v>13</v>
      </c>
      <c r="D2293" s="22">
        <v>17409806</v>
      </c>
      <c r="E2293" s="1">
        <v>2017</v>
      </c>
      <c r="F2293" s="30">
        <v>19268</v>
      </c>
      <c r="G2293" s="29"/>
      <c r="H2293" s="29">
        <v>178404</v>
      </c>
      <c r="I2293" s="11">
        <f t="shared" si="105"/>
        <v>1.1067326080485904</v>
      </c>
      <c r="J2293" s="11">
        <f t="shared" si="106"/>
        <v>0</v>
      </c>
      <c r="K2293" s="11">
        <f t="shared" si="107"/>
        <v>10.247328430885446</v>
      </c>
    </row>
    <row r="2294" spans="1:11">
      <c r="A2294" s="14" t="s">
        <v>136</v>
      </c>
      <c r="B2294" s="14" t="s">
        <v>25</v>
      </c>
      <c r="C2294" s="14" t="s">
        <v>13</v>
      </c>
      <c r="D2294" s="22">
        <v>17530204</v>
      </c>
      <c r="E2294" s="1">
        <v>2018</v>
      </c>
      <c r="F2294" s="30">
        <v>24088</v>
      </c>
      <c r="G2294" s="29"/>
      <c r="H2294" s="29">
        <v>202492</v>
      </c>
      <c r="I2294" s="11">
        <f t="shared" si="105"/>
        <v>1.3740855497175049</v>
      </c>
      <c r="J2294" s="11">
        <f t="shared" si="106"/>
        <v>0</v>
      </c>
      <c r="K2294" s="11">
        <f t="shared" si="107"/>
        <v>11.551035002216745</v>
      </c>
    </row>
    <row r="2295" spans="1:11">
      <c r="A2295" s="14" t="s">
        <v>136</v>
      </c>
      <c r="B2295" s="14" t="s">
        <v>25</v>
      </c>
      <c r="C2295" s="14" t="s">
        <v>13</v>
      </c>
      <c r="D2295" s="22">
        <v>17904242</v>
      </c>
      <c r="E2295" s="1">
        <v>2019</v>
      </c>
      <c r="F2295" s="30">
        <v>18085</v>
      </c>
      <c r="G2295" s="29"/>
      <c r="H2295" s="29"/>
      <c r="I2295" s="11">
        <f t="shared" si="105"/>
        <v>1.0100958197504257</v>
      </c>
      <c r="J2295" s="11">
        <f t="shared" si="106"/>
        <v>0</v>
      </c>
      <c r="K2295" s="11">
        <f t="shared" si="107"/>
        <v>0</v>
      </c>
    </row>
    <row r="2296" spans="1:11">
      <c r="A2296" s="14" t="s">
        <v>136</v>
      </c>
      <c r="B2296" s="14" t="s">
        <v>25</v>
      </c>
      <c r="C2296" s="14" t="s">
        <v>13</v>
      </c>
      <c r="D2296" s="22">
        <v>18490953</v>
      </c>
      <c r="E2296" s="1">
        <v>2020</v>
      </c>
      <c r="F2296" s="30">
        <v>25859</v>
      </c>
      <c r="G2296" s="29"/>
      <c r="H2296" s="29"/>
      <c r="I2296" s="11">
        <f t="shared" si="105"/>
        <v>1.3984676722719485</v>
      </c>
      <c r="J2296" s="11">
        <f t="shared" si="106"/>
        <v>0</v>
      </c>
      <c r="K2296" s="11">
        <f t="shared" si="107"/>
        <v>0</v>
      </c>
    </row>
    <row r="2297" spans="1:11">
      <c r="A2297" s="14" t="s">
        <v>136</v>
      </c>
      <c r="B2297" s="14" t="s">
        <v>25</v>
      </c>
      <c r="C2297" s="14" t="s">
        <v>13</v>
      </c>
      <c r="D2297" s="22">
        <v>19019696</v>
      </c>
      <c r="E2297" s="1">
        <v>2021</v>
      </c>
      <c r="F2297" s="30"/>
      <c r="G2297" s="29"/>
      <c r="H2297" s="29"/>
      <c r="I2297" s="11">
        <f t="shared" si="105"/>
        <v>0</v>
      </c>
      <c r="J2297" s="11">
        <f t="shared" si="106"/>
        <v>0</v>
      </c>
      <c r="K2297" s="11">
        <f t="shared" si="107"/>
        <v>0</v>
      </c>
    </row>
    <row r="2298" spans="1:11">
      <c r="A2298" s="14" t="s">
        <v>136</v>
      </c>
      <c r="B2298" s="14" t="s">
        <v>25</v>
      </c>
      <c r="C2298" s="14" t="s">
        <v>13</v>
      </c>
      <c r="D2298" s="22">
        <v>19274988</v>
      </c>
      <c r="E2298" s="1">
        <v>2022</v>
      </c>
      <c r="F2298" s="30"/>
      <c r="G2298" s="29"/>
      <c r="H2298" s="29"/>
      <c r="I2298" s="11">
        <f t="shared" si="105"/>
        <v>0</v>
      </c>
      <c r="J2298" s="11">
        <f t="shared" si="106"/>
        <v>0</v>
      </c>
      <c r="K2298" s="11">
        <f t="shared" si="107"/>
        <v>0</v>
      </c>
    </row>
    <row r="2299" spans="1:11">
      <c r="A2299" s="14" t="s">
        <v>136</v>
      </c>
      <c r="B2299" s="14" t="s">
        <v>25</v>
      </c>
      <c r="C2299" s="14" t="s">
        <v>13</v>
      </c>
      <c r="D2299" s="22">
        <v>19279461</v>
      </c>
      <c r="E2299" s="1">
        <v>2023</v>
      </c>
      <c r="F2299" s="30"/>
      <c r="G2299" s="29"/>
      <c r="H2299" s="29"/>
      <c r="I2299" s="11">
        <f t="shared" si="105"/>
        <v>0</v>
      </c>
      <c r="J2299" s="11">
        <f t="shared" si="106"/>
        <v>0</v>
      </c>
      <c r="K2299" s="11">
        <f t="shared" si="107"/>
        <v>0</v>
      </c>
    </row>
    <row r="2300" spans="1:11">
      <c r="A2300" s="14" t="s">
        <v>136</v>
      </c>
      <c r="B2300" s="14" t="s">
        <v>25</v>
      </c>
      <c r="C2300" s="14" t="s">
        <v>13</v>
      </c>
      <c r="D2300" s="22">
        <v>19293162</v>
      </c>
      <c r="E2300" s="1">
        <v>2024</v>
      </c>
      <c r="F2300" s="30"/>
      <c r="G2300" s="29"/>
      <c r="H2300" s="29"/>
      <c r="I2300" s="11">
        <f t="shared" si="105"/>
        <v>0</v>
      </c>
      <c r="J2300" s="11">
        <f t="shared" si="106"/>
        <v>0</v>
      </c>
      <c r="K2300" s="11">
        <f t="shared" si="107"/>
        <v>0</v>
      </c>
    </row>
    <row r="2301" spans="1:11">
      <c r="A2301" s="16" t="s">
        <v>137</v>
      </c>
      <c r="B2301" s="14" t="s">
        <v>8</v>
      </c>
      <c r="C2301" s="14" t="s">
        <v>16</v>
      </c>
      <c r="D2301" s="22">
        <v>11028741</v>
      </c>
      <c r="E2301" s="1">
        <v>2006</v>
      </c>
      <c r="F2301" s="30"/>
      <c r="G2301" s="29"/>
      <c r="H2301" s="29"/>
      <c r="I2301" s="11">
        <f t="shared" si="105"/>
        <v>0</v>
      </c>
      <c r="J2301" s="11">
        <f t="shared" si="106"/>
        <v>0</v>
      </c>
      <c r="K2301" s="11">
        <f t="shared" si="107"/>
        <v>0</v>
      </c>
    </row>
    <row r="2302" spans="1:11">
      <c r="A2302" s="14" t="s">
        <v>137</v>
      </c>
      <c r="B2302" s="14" t="s">
        <v>8</v>
      </c>
      <c r="C2302" s="14" t="s">
        <v>16</v>
      </c>
      <c r="D2302" s="22">
        <v>11049739</v>
      </c>
      <c r="E2302" s="1">
        <v>2007</v>
      </c>
      <c r="F2302" s="30"/>
      <c r="G2302" s="29"/>
      <c r="H2302" s="29"/>
      <c r="I2302" s="11">
        <f t="shared" si="105"/>
        <v>0</v>
      </c>
      <c r="J2302" s="11">
        <f t="shared" si="106"/>
        <v>0</v>
      </c>
      <c r="K2302" s="11">
        <f t="shared" si="107"/>
        <v>0</v>
      </c>
    </row>
    <row r="2303" spans="1:11">
      <c r="A2303" s="14" t="s">
        <v>137</v>
      </c>
      <c r="B2303" s="14" t="s">
        <v>8</v>
      </c>
      <c r="C2303" s="14" t="s">
        <v>16</v>
      </c>
      <c r="D2303" s="22">
        <v>11083169</v>
      </c>
      <c r="E2303" s="1">
        <v>2008</v>
      </c>
      <c r="F2303" s="30"/>
      <c r="G2303" s="29"/>
      <c r="H2303" s="29"/>
      <c r="I2303" s="11">
        <f t="shared" si="105"/>
        <v>0</v>
      </c>
      <c r="J2303" s="11">
        <f t="shared" si="106"/>
        <v>0</v>
      </c>
      <c r="K2303" s="11">
        <f t="shared" si="107"/>
        <v>0</v>
      </c>
    </row>
    <row r="2304" spans="1:11">
      <c r="A2304" s="14" t="s">
        <v>137</v>
      </c>
      <c r="B2304" s="14" t="s">
        <v>8</v>
      </c>
      <c r="C2304" s="14" t="s">
        <v>16</v>
      </c>
      <c r="D2304" s="22">
        <v>11121249</v>
      </c>
      <c r="E2304" s="1">
        <v>2009</v>
      </c>
      <c r="F2304" s="30"/>
      <c r="G2304" s="29"/>
      <c r="H2304" s="29"/>
      <c r="I2304" s="11">
        <f t="shared" si="105"/>
        <v>0</v>
      </c>
      <c r="J2304" s="11">
        <f t="shared" si="106"/>
        <v>0</v>
      </c>
      <c r="K2304" s="11">
        <f t="shared" si="107"/>
        <v>0</v>
      </c>
    </row>
    <row r="2305" spans="1:11">
      <c r="A2305" s="14" t="s">
        <v>137</v>
      </c>
      <c r="B2305" s="14" t="s">
        <v>8</v>
      </c>
      <c r="C2305" s="14" t="s">
        <v>16</v>
      </c>
      <c r="D2305" s="22">
        <v>11155832</v>
      </c>
      <c r="E2305" s="1">
        <v>2010</v>
      </c>
      <c r="F2305" s="30"/>
      <c r="G2305" s="29"/>
      <c r="H2305" s="29"/>
      <c r="I2305" s="11">
        <f t="shared" si="105"/>
        <v>0</v>
      </c>
      <c r="J2305" s="11">
        <f t="shared" si="106"/>
        <v>0</v>
      </c>
      <c r="K2305" s="11">
        <f t="shared" si="107"/>
        <v>0</v>
      </c>
    </row>
    <row r="2306" spans="1:11">
      <c r="A2306" s="14" t="s">
        <v>137</v>
      </c>
      <c r="B2306" s="14" t="s">
        <v>8</v>
      </c>
      <c r="C2306" s="14" t="s">
        <v>16</v>
      </c>
      <c r="D2306" s="22">
        <v>11156070</v>
      </c>
      <c r="E2306" s="1">
        <v>2011</v>
      </c>
      <c r="F2306" s="30"/>
      <c r="G2306" s="29"/>
      <c r="H2306" s="29"/>
      <c r="I2306" s="11">
        <f t="shared" ref="I2306:I2369" si="108">(F2306/D2306)*1000</f>
        <v>0</v>
      </c>
      <c r="J2306" s="11">
        <f t="shared" ref="J2306:J2369" si="109">(G2306/D2306)*1000</f>
        <v>0</v>
      </c>
      <c r="K2306" s="11">
        <f t="shared" ref="K2306:K2369" si="110">(H2306/D2306)*1000</f>
        <v>0</v>
      </c>
    </row>
    <row r="2307" spans="1:11">
      <c r="A2307" s="14" t="s">
        <v>137</v>
      </c>
      <c r="B2307" s="14" t="s">
        <v>8</v>
      </c>
      <c r="C2307" s="14" t="s">
        <v>16</v>
      </c>
      <c r="D2307" s="22">
        <v>11122073</v>
      </c>
      <c r="E2307" s="1">
        <v>2012</v>
      </c>
      <c r="F2307" s="30"/>
      <c r="G2307" s="29"/>
      <c r="H2307" s="29"/>
      <c r="I2307" s="11">
        <f t="shared" si="108"/>
        <v>0</v>
      </c>
      <c r="J2307" s="11">
        <f t="shared" si="109"/>
        <v>0</v>
      </c>
      <c r="K2307" s="11">
        <f t="shared" si="110"/>
        <v>0</v>
      </c>
    </row>
    <row r="2308" spans="1:11">
      <c r="A2308" s="14" t="s">
        <v>137</v>
      </c>
      <c r="B2308" s="14" t="s">
        <v>8</v>
      </c>
      <c r="C2308" s="14" t="s">
        <v>16</v>
      </c>
      <c r="D2308" s="22">
        <v>11097238</v>
      </c>
      <c r="E2308" s="1">
        <v>2013</v>
      </c>
      <c r="F2308" s="30"/>
      <c r="G2308" s="29"/>
      <c r="H2308" s="29"/>
      <c r="I2308" s="11">
        <f t="shared" si="108"/>
        <v>0</v>
      </c>
      <c r="J2308" s="11">
        <f t="shared" si="109"/>
        <v>0</v>
      </c>
      <c r="K2308" s="11">
        <f t="shared" si="110"/>
        <v>0</v>
      </c>
    </row>
    <row r="2309" spans="1:11">
      <c r="A2309" s="14" t="s">
        <v>137</v>
      </c>
      <c r="B2309" s="14" t="s">
        <v>8</v>
      </c>
      <c r="C2309" s="14" t="s">
        <v>16</v>
      </c>
      <c r="D2309" s="22">
        <v>11094308</v>
      </c>
      <c r="E2309" s="1">
        <v>2014</v>
      </c>
      <c r="F2309" s="30"/>
      <c r="G2309" s="29"/>
      <c r="H2309" s="29"/>
      <c r="I2309" s="11">
        <f t="shared" si="108"/>
        <v>0</v>
      </c>
      <c r="J2309" s="11">
        <f t="shared" si="109"/>
        <v>0</v>
      </c>
      <c r="K2309" s="11">
        <f t="shared" si="110"/>
        <v>0</v>
      </c>
    </row>
    <row r="2310" spans="1:11">
      <c r="A2310" s="14" t="s">
        <v>137</v>
      </c>
      <c r="B2310" s="14" t="s">
        <v>8</v>
      </c>
      <c r="C2310" s="14" t="s">
        <v>16</v>
      </c>
      <c r="D2310" s="22">
        <v>11113447</v>
      </c>
      <c r="E2310" s="1">
        <v>2015</v>
      </c>
      <c r="F2310" s="30"/>
      <c r="G2310" s="29"/>
      <c r="H2310" s="29"/>
      <c r="I2310" s="11">
        <f t="shared" si="108"/>
        <v>0</v>
      </c>
      <c r="J2310" s="11">
        <f t="shared" si="109"/>
        <v>0</v>
      </c>
      <c r="K2310" s="11">
        <f t="shared" si="110"/>
        <v>0</v>
      </c>
    </row>
    <row r="2311" spans="1:11">
      <c r="A2311" s="14" t="s">
        <v>137</v>
      </c>
      <c r="B2311" s="14" t="s">
        <v>8</v>
      </c>
      <c r="C2311" s="14" t="s">
        <v>16</v>
      </c>
      <c r="D2311" s="22">
        <v>11152992</v>
      </c>
      <c r="E2311" s="1">
        <v>2016</v>
      </c>
      <c r="F2311" s="30">
        <v>31509</v>
      </c>
      <c r="G2311" s="29">
        <v>19867</v>
      </c>
      <c r="H2311" s="29"/>
      <c r="I2311" s="11">
        <f t="shared" si="108"/>
        <v>2.8251611764807145</v>
      </c>
      <c r="J2311" s="11">
        <f t="shared" si="109"/>
        <v>1.7813157222743456</v>
      </c>
      <c r="K2311" s="11">
        <f t="shared" si="110"/>
        <v>0</v>
      </c>
    </row>
    <row r="2312" spans="1:11">
      <c r="A2312" s="14" t="s">
        <v>137</v>
      </c>
      <c r="B2312" s="14" t="s">
        <v>8</v>
      </c>
      <c r="C2312" s="14" t="s">
        <v>16</v>
      </c>
      <c r="D2312" s="22">
        <v>11198090</v>
      </c>
      <c r="E2312" s="1">
        <v>2017</v>
      </c>
      <c r="F2312" s="30">
        <v>31981</v>
      </c>
      <c r="G2312" s="29">
        <v>20601</v>
      </c>
      <c r="H2312" s="29"/>
      <c r="I2312" s="11">
        <f t="shared" si="108"/>
        <v>2.8559334672252144</v>
      </c>
      <c r="J2312" s="11">
        <f t="shared" si="109"/>
        <v>1.8396887326320828</v>
      </c>
      <c r="K2312" s="11">
        <f t="shared" si="110"/>
        <v>0</v>
      </c>
    </row>
    <row r="2313" spans="1:11">
      <c r="A2313" s="14" t="s">
        <v>137</v>
      </c>
      <c r="B2313" s="14" t="s">
        <v>8</v>
      </c>
      <c r="C2313" s="14" t="s">
        <v>16</v>
      </c>
      <c r="D2313" s="22">
        <v>11243424</v>
      </c>
      <c r="E2313" s="1">
        <v>2018</v>
      </c>
      <c r="F2313" s="30">
        <v>33084</v>
      </c>
      <c r="G2313" s="29">
        <v>23924</v>
      </c>
      <c r="H2313" s="29"/>
      <c r="I2313" s="11">
        <f t="shared" si="108"/>
        <v>2.9425200010245991</v>
      </c>
      <c r="J2313" s="11">
        <f t="shared" si="109"/>
        <v>2.1278215604072215</v>
      </c>
      <c r="K2313" s="11">
        <f t="shared" si="110"/>
        <v>0</v>
      </c>
    </row>
    <row r="2314" spans="1:11">
      <c r="A2314" s="14" t="s">
        <v>137</v>
      </c>
      <c r="B2314" s="14" t="s">
        <v>8</v>
      </c>
      <c r="C2314" s="14" t="s">
        <v>16</v>
      </c>
      <c r="D2314" s="22">
        <v>11298672</v>
      </c>
      <c r="E2314" s="1">
        <v>2019</v>
      </c>
      <c r="F2314" s="30">
        <v>33284</v>
      </c>
      <c r="G2314" s="29">
        <v>24046</v>
      </c>
      <c r="H2314" s="29"/>
      <c r="I2314" s="11">
        <f t="shared" si="108"/>
        <v>2.9458329262058411</v>
      </c>
      <c r="J2314" s="11">
        <f t="shared" si="109"/>
        <v>2.1282147140832124</v>
      </c>
      <c r="K2314" s="11">
        <f t="shared" si="110"/>
        <v>0</v>
      </c>
    </row>
    <row r="2315" spans="1:11">
      <c r="A2315" s="14" t="s">
        <v>137</v>
      </c>
      <c r="B2315" s="14" t="s">
        <v>8</v>
      </c>
      <c r="C2315" s="14" t="s">
        <v>16</v>
      </c>
      <c r="D2315" s="22">
        <v>11338727</v>
      </c>
      <c r="E2315" s="1">
        <v>2020</v>
      </c>
      <c r="F2315" s="30">
        <v>34777</v>
      </c>
      <c r="G2315" s="29">
        <v>22141</v>
      </c>
      <c r="H2315" s="29"/>
      <c r="I2315" s="11">
        <f t="shared" si="108"/>
        <v>3.067099154958048</v>
      </c>
      <c r="J2315" s="11">
        <f t="shared" si="109"/>
        <v>1.952688339705154</v>
      </c>
      <c r="K2315" s="11">
        <f t="shared" si="110"/>
        <v>0</v>
      </c>
    </row>
    <row r="2316" spans="1:11">
      <c r="A2316" s="14" t="s">
        <v>137</v>
      </c>
      <c r="B2316" s="14" t="s">
        <v>8</v>
      </c>
      <c r="C2316" s="14" t="s">
        <v>16</v>
      </c>
      <c r="D2316" s="22">
        <v>11370392</v>
      </c>
      <c r="E2316" s="1">
        <v>2021</v>
      </c>
      <c r="F2316" s="30"/>
      <c r="G2316" s="29"/>
      <c r="H2316" s="29"/>
      <c r="I2316" s="11">
        <f t="shared" si="108"/>
        <v>0</v>
      </c>
      <c r="J2316" s="11">
        <f t="shared" si="109"/>
        <v>0</v>
      </c>
      <c r="K2316" s="11">
        <f t="shared" si="110"/>
        <v>0</v>
      </c>
    </row>
    <row r="2317" spans="1:11">
      <c r="A2317" s="14" t="s">
        <v>137</v>
      </c>
      <c r="B2317" s="14" t="s">
        <v>8</v>
      </c>
      <c r="C2317" s="14" t="s">
        <v>16</v>
      </c>
      <c r="D2317" s="22">
        <v>11460982</v>
      </c>
      <c r="E2317" s="1">
        <v>2022</v>
      </c>
      <c r="F2317" s="30">
        <v>39055</v>
      </c>
      <c r="G2317" s="29">
        <v>25669</v>
      </c>
      <c r="H2317" s="29">
        <v>598256</v>
      </c>
      <c r="I2317" s="11">
        <f t="shared" si="108"/>
        <v>3.407648663962652</v>
      </c>
      <c r="J2317" s="11">
        <f t="shared" si="109"/>
        <v>2.2396859187109794</v>
      </c>
      <c r="K2317" s="11">
        <f t="shared" si="110"/>
        <v>52.199366511525795</v>
      </c>
    </row>
    <row r="2318" spans="1:11">
      <c r="A2318" s="14" t="s">
        <v>137</v>
      </c>
      <c r="B2318" s="14" t="s">
        <v>8</v>
      </c>
      <c r="C2318" s="14" t="s">
        <v>16</v>
      </c>
      <c r="D2318" s="22">
        <v>11561484</v>
      </c>
      <c r="E2318" s="1">
        <v>2023</v>
      </c>
      <c r="F2318" s="30"/>
      <c r="G2318" s="29"/>
      <c r="H2318" s="29"/>
      <c r="I2318" s="11">
        <f t="shared" si="108"/>
        <v>0</v>
      </c>
      <c r="J2318" s="11">
        <f t="shared" si="109"/>
        <v>0</v>
      </c>
      <c r="K2318" s="11">
        <f t="shared" si="110"/>
        <v>0</v>
      </c>
    </row>
    <row r="2319" spans="1:11">
      <c r="A2319" s="14" t="s">
        <v>137</v>
      </c>
      <c r="B2319" s="14" t="s">
        <v>8</v>
      </c>
      <c r="C2319" s="14" t="s">
        <v>16</v>
      </c>
      <c r="D2319" s="22">
        <v>11602374</v>
      </c>
      <c r="E2319" s="1">
        <v>2024</v>
      </c>
      <c r="F2319" s="30"/>
      <c r="G2319" s="29"/>
      <c r="H2319" s="29"/>
      <c r="I2319" s="11">
        <f t="shared" si="108"/>
        <v>0</v>
      </c>
      <c r="J2319" s="11">
        <f t="shared" si="109"/>
        <v>0</v>
      </c>
      <c r="K2319" s="11">
        <f t="shared" si="110"/>
        <v>0</v>
      </c>
    </row>
    <row r="2320" spans="1:11">
      <c r="A2320" s="16" t="s">
        <v>138</v>
      </c>
      <c r="B2320" s="14" t="s">
        <v>20</v>
      </c>
      <c r="C2320" s="14" t="s">
        <v>16</v>
      </c>
      <c r="D2320" s="22">
        <v>2782894</v>
      </c>
      <c r="E2320" s="1">
        <v>2006</v>
      </c>
      <c r="F2320" s="30">
        <v>67859</v>
      </c>
      <c r="G2320" s="29">
        <v>27669</v>
      </c>
      <c r="H2320" s="29">
        <v>446280</v>
      </c>
      <c r="I2320" s="11">
        <f t="shared" si="108"/>
        <v>24.38432796937289</v>
      </c>
      <c r="J2320" s="11">
        <f t="shared" si="109"/>
        <v>9.9425274552318559</v>
      </c>
      <c r="K2320" s="11">
        <f t="shared" si="110"/>
        <v>160.36543253174574</v>
      </c>
    </row>
    <row r="2321" spans="1:11">
      <c r="A2321" s="14" t="s">
        <v>138</v>
      </c>
      <c r="B2321" s="14" t="s">
        <v>20</v>
      </c>
      <c r="C2321" s="14" t="s">
        <v>16</v>
      </c>
      <c r="D2321" s="22">
        <v>2807575</v>
      </c>
      <c r="E2321" s="1">
        <v>2007</v>
      </c>
      <c r="F2321" s="30">
        <v>70370</v>
      </c>
      <c r="G2321" s="29">
        <v>28286</v>
      </c>
      <c r="H2321" s="29">
        <v>488278</v>
      </c>
      <c r="I2321" s="11">
        <f t="shared" si="108"/>
        <v>25.064334879744976</v>
      </c>
      <c r="J2321" s="11">
        <f t="shared" si="109"/>
        <v>10.074886690471313</v>
      </c>
      <c r="K2321" s="11">
        <f t="shared" si="110"/>
        <v>173.91449916743096</v>
      </c>
    </row>
    <row r="2322" spans="1:11">
      <c r="A2322" s="14" t="s">
        <v>138</v>
      </c>
      <c r="B2322" s="14" t="s">
        <v>20</v>
      </c>
      <c r="C2322" s="14" t="s">
        <v>16</v>
      </c>
      <c r="D2322" s="22">
        <v>2828464</v>
      </c>
      <c r="E2322" s="1">
        <v>2008</v>
      </c>
      <c r="F2322" s="30">
        <v>53431</v>
      </c>
      <c r="G2322" s="29">
        <v>29673</v>
      </c>
      <c r="H2322" s="29">
        <v>510630</v>
      </c>
      <c r="I2322" s="11">
        <f t="shared" si="108"/>
        <v>18.890464930789292</v>
      </c>
      <c r="J2322" s="11">
        <f t="shared" si="109"/>
        <v>10.490852985931587</v>
      </c>
      <c r="K2322" s="11">
        <f t="shared" si="110"/>
        <v>180.53261416797244</v>
      </c>
    </row>
    <row r="2323" spans="1:11">
      <c r="A2323" s="14" t="s">
        <v>138</v>
      </c>
      <c r="B2323" s="14" t="s">
        <v>20</v>
      </c>
      <c r="C2323" s="14" t="s">
        <v>16</v>
      </c>
      <c r="D2323" s="22">
        <v>2852613</v>
      </c>
      <c r="E2323" s="1">
        <v>2009</v>
      </c>
      <c r="F2323" s="30">
        <v>48332</v>
      </c>
      <c r="G2323" s="29">
        <v>33156</v>
      </c>
      <c r="H2323" s="29">
        <v>525128</v>
      </c>
      <c r="I2323" s="11">
        <f t="shared" si="108"/>
        <v>16.943062378247593</v>
      </c>
      <c r="J2323" s="11">
        <f t="shared" si="109"/>
        <v>11.62302772931344</v>
      </c>
      <c r="K2323" s="11">
        <f t="shared" si="110"/>
        <v>184.08666019540681</v>
      </c>
    </row>
    <row r="2324" spans="1:11">
      <c r="A2324" s="14" t="s">
        <v>138</v>
      </c>
      <c r="B2324" s="14" t="s">
        <v>20</v>
      </c>
      <c r="C2324" s="14" t="s">
        <v>16</v>
      </c>
      <c r="D2324" s="22">
        <v>2878163</v>
      </c>
      <c r="E2324" s="1">
        <v>2010</v>
      </c>
      <c r="F2324" s="30">
        <v>45128</v>
      </c>
      <c r="G2324" s="29">
        <v>21190</v>
      </c>
      <c r="H2324" s="29">
        <v>549414</v>
      </c>
      <c r="I2324" s="11">
        <f t="shared" si="108"/>
        <v>15.679445535225073</v>
      </c>
      <c r="J2324" s="11">
        <f t="shared" si="109"/>
        <v>7.3623349337754673</v>
      </c>
      <c r="K2324" s="11">
        <f t="shared" si="110"/>
        <v>190.89050898090207</v>
      </c>
    </row>
    <row r="2325" spans="1:11">
      <c r="A2325" s="14" t="s">
        <v>138</v>
      </c>
      <c r="B2325" s="14" t="s">
        <v>20</v>
      </c>
      <c r="C2325" s="14" t="s">
        <v>16</v>
      </c>
      <c r="D2325" s="22">
        <v>2891095</v>
      </c>
      <c r="E2325" s="1">
        <v>2011</v>
      </c>
      <c r="F2325" s="30">
        <v>42269</v>
      </c>
      <c r="G2325" s="29">
        <v>47379</v>
      </c>
      <c r="H2325" s="29">
        <v>543606</v>
      </c>
      <c r="I2325" s="11">
        <f t="shared" si="108"/>
        <v>14.620411989228995</v>
      </c>
      <c r="J2325" s="11">
        <f t="shared" si="109"/>
        <v>16.387908387652431</v>
      </c>
      <c r="K2325" s="11">
        <f t="shared" si="110"/>
        <v>188.02771960105079</v>
      </c>
    </row>
    <row r="2326" spans="1:11">
      <c r="A2326" s="14" t="s">
        <v>138</v>
      </c>
      <c r="B2326" s="14" t="s">
        <v>20</v>
      </c>
      <c r="C2326" s="14" t="s">
        <v>16</v>
      </c>
      <c r="D2326" s="22">
        <v>2895445</v>
      </c>
      <c r="E2326" s="1">
        <v>2012</v>
      </c>
      <c r="F2326" s="30">
        <v>43904</v>
      </c>
      <c r="G2326" s="29">
        <v>41108</v>
      </c>
      <c r="H2326" s="29">
        <v>547493</v>
      </c>
      <c r="I2326" s="11">
        <f t="shared" si="108"/>
        <v>15.163126911407399</v>
      </c>
      <c r="J2326" s="11">
        <f t="shared" si="109"/>
        <v>14.197472236564673</v>
      </c>
      <c r="K2326" s="11">
        <f t="shared" si="110"/>
        <v>189.08768773021072</v>
      </c>
    </row>
    <row r="2327" spans="1:11">
      <c r="A2327" s="14" t="s">
        <v>138</v>
      </c>
      <c r="B2327" s="14" t="s">
        <v>20</v>
      </c>
      <c r="C2327" s="14" t="s">
        <v>16</v>
      </c>
      <c r="D2327" s="22">
        <v>2908980</v>
      </c>
      <c r="E2327" s="1">
        <v>2013</v>
      </c>
      <c r="F2327" s="30">
        <v>45466</v>
      </c>
      <c r="G2327" s="29">
        <v>54267</v>
      </c>
      <c r="H2327" s="29">
        <v>539042</v>
      </c>
      <c r="I2327" s="11">
        <f t="shared" si="108"/>
        <v>15.629533375959959</v>
      </c>
      <c r="J2327" s="11">
        <f t="shared" si="109"/>
        <v>18.654992471587978</v>
      </c>
      <c r="K2327" s="11">
        <f t="shared" si="110"/>
        <v>185.30275216742641</v>
      </c>
    </row>
    <row r="2328" spans="1:11">
      <c r="A2328" s="14" t="s">
        <v>138</v>
      </c>
      <c r="B2328" s="14" t="s">
        <v>20</v>
      </c>
      <c r="C2328" s="14" t="s">
        <v>16</v>
      </c>
      <c r="D2328" s="22">
        <v>2956708</v>
      </c>
      <c r="E2328" s="1">
        <v>2014</v>
      </c>
      <c r="F2328" s="30">
        <v>48949</v>
      </c>
      <c r="G2328" s="29">
        <v>38707</v>
      </c>
      <c r="H2328" s="29">
        <v>549870</v>
      </c>
      <c r="I2328" s="11">
        <f t="shared" si="108"/>
        <v>16.555236431869499</v>
      </c>
      <c r="J2328" s="11">
        <f t="shared" si="109"/>
        <v>13.091248780738578</v>
      </c>
      <c r="K2328" s="11">
        <f t="shared" si="110"/>
        <v>185.97372483180618</v>
      </c>
    </row>
    <row r="2329" spans="1:11">
      <c r="A2329" s="14" t="s">
        <v>138</v>
      </c>
      <c r="B2329" s="14" t="s">
        <v>20</v>
      </c>
      <c r="C2329" s="14" t="s">
        <v>16</v>
      </c>
      <c r="D2329" s="22">
        <v>3022211</v>
      </c>
      <c r="E2329" s="1">
        <v>2015</v>
      </c>
      <c r="F2329" s="30">
        <v>52379</v>
      </c>
      <c r="G2329" s="29">
        <v>39492</v>
      </c>
      <c r="H2329" s="29">
        <v>568940</v>
      </c>
      <c r="I2329" s="11">
        <f t="shared" si="108"/>
        <v>17.331351120090556</v>
      </c>
      <c r="J2329" s="11">
        <f t="shared" si="109"/>
        <v>13.067254404143192</v>
      </c>
      <c r="K2329" s="11">
        <f t="shared" si="110"/>
        <v>188.25290490968365</v>
      </c>
    </row>
    <row r="2330" spans="1:11">
      <c r="A2330" s="14" t="s">
        <v>138</v>
      </c>
      <c r="B2330" s="14" t="s">
        <v>20</v>
      </c>
      <c r="C2330" s="14" t="s">
        <v>16</v>
      </c>
      <c r="D2330" s="22">
        <v>3095119</v>
      </c>
      <c r="E2330" s="1">
        <v>2016</v>
      </c>
      <c r="F2330" s="30">
        <v>58182</v>
      </c>
      <c r="G2330" s="29">
        <v>50155</v>
      </c>
      <c r="H2330" s="29">
        <v>577460</v>
      </c>
      <c r="I2330" s="11">
        <f t="shared" si="108"/>
        <v>18.79798482707773</v>
      </c>
      <c r="J2330" s="11">
        <f t="shared" si="109"/>
        <v>16.204546578015254</v>
      </c>
      <c r="K2330" s="11">
        <f t="shared" si="110"/>
        <v>186.57117868489061</v>
      </c>
    </row>
    <row r="2331" spans="1:11">
      <c r="A2331" s="14" t="s">
        <v>138</v>
      </c>
      <c r="B2331" s="14" t="s">
        <v>20</v>
      </c>
      <c r="C2331" s="14" t="s">
        <v>16</v>
      </c>
      <c r="D2331" s="22">
        <v>3161480</v>
      </c>
      <c r="E2331" s="1">
        <v>2017</v>
      </c>
      <c r="F2331" s="30">
        <v>57963</v>
      </c>
      <c r="G2331" s="29">
        <v>42188</v>
      </c>
      <c r="H2331" s="29">
        <v>592690</v>
      </c>
      <c r="I2331" s="11">
        <f t="shared" si="108"/>
        <v>18.334134645798802</v>
      </c>
      <c r="J2331" s="11">
        <f t="shared" si="109"/>
        <v>13.344383010488759</v>
      </c>
      <c r="K2331" s="11">
        <f t="shared" si="110"/>
        <v>187.47232308918606</v>
      </c>
    </row>
    <row r="2332" spans="1:11">
      <c r="A2332" s="14" t="s">
        <v>138</v>
      </c>
      <c r="B2332" s="14" t="s">
        <v>20</v>
      </c>
      <c r="C2332" s="14" t="s">
        <v>16</v>
      </c>
      <c r="D2332" s="22">
        <v>3216227</v>
      </c>
      <c r="E2332" s="1">
        <v>2018</v>
      </c>
      <c r="F2332" s="30">
        <v>56417</v>
      </c>
      <c r="G2332" s="29">
        <v>32817</v>
      </c>
      <c r="H2332" s="29">
        <v>616799</v>
      </c>
      <c r="I2332" s="11">
        <f t="shared" si="108"/>
        <v>17.541361352914457</v>
      </c>
      <c r="J2332" s="11">
        <f t="shared" si="109"/>
        <v>10.203570830044024</v>
      </c>
      <c r="K2332" s="11">
        <f t="shared" si="110"/>
        <v>191.77719731847287</v>
      </c>
    </row>
    <row r="2333" spans="1:11">
      <c r="A2333" s="14" t="s">
        <v>138</v>
      </c>
      <c r="B2333" s="14" t="s">
        <v>20</v>
      </c>
      <c r="C2333" s="14" t="s">
        <v>16</v>
      </c>
      <c r="D2333" s="22">
        <v>3262983</v>
      </c>
      <c r="E2333" s="1">
        <v>2019</v>
      </c>
      <c r="F2333" s="30">
        <v>53122</v>
      </c>
      <c r="G2333" s="29">
        <v>29529</v>
      </c>
      <c r="H2333" s="29">
        <v>640740</v>
      </c>
      <c r="I2333" s="11">
        <f t="shared" si="108"/>
        <v>16.280195146588259</v>
      </c>
      <c r="J2333" s="11">
        <f t="shared" si="109"/>
        <v>9.0496947118633457</v>
      </c>
      <c r="K2333" s="11">
        <f t="shared" si="110"/>
        <v>196.3663310535176</v>
      </c>
    </row>
    <row r="2334" spans="1:11">
      <c r="A2334" s="14" t="s">
        <v>138</v>
      </c>
      <c r="B2334" s="14" t="s">
        <v>20</v>
      </c>
      <c r="C2334" s="14" t="s">
        <v>16</v>
      </c>
      <c r="D2334" s="22">
        <v>3326968</v>
      </c>
      <c r="E2334" s="1">
        <v>2020</v>
      </c>
      <c r="F2334" s="30">
        <v>58398</v>
      </c>
      <c r="G2334" s="29">
        <v>30476</v>
      </c>
      <c r="H2334" s="29">
        <v>668773</v>
      </c>
      <c r="I2334" s="11">
        <f t="shared" si="108"/>
        <v>17.552919054225949</v>
      </c>
      <c r="J2334" s="11">
        <f t="shared" si="109"/>
        <v>9.160292494547587</v>
      </c>
      <c r="K2334" s="11">
        <f t="shared" si="110"/>
        <v>201.01575969471301</v>
      </c>
    </row>
    <row r="2335" spans="1:11">
      <c r="A2335" s="14" t="s">
        <v>138</v>
      </c>
      <c r="B2335" s="14" t="s">
        <v>20</v>
      </c>
      <c r="C2335" s="14" t="s">
        <v>16</v>
      </c>
      <c r="D2335" s="22">
        <v>3327084</v>
      </c>
      <c r="E2335" s="1">
        <v>2021</v>
      </c>
      <c r="F2335" s="30">
        <v>64791</v>
      </c>
      <c r="G2335" s="29">
        <v>38070</v>
      </c>
      <c r="H2335" s="29">
        <v>695878</v>
      </c>
      <c r="I2335" s="11">
        <f t="shared" si="108"/>
        <v>19.47380949804694</v>
      </c>
      <c r="J2335" s="11">
        <f t="shared" si="109"/>
        <v>11.442452309590019</v>
      </c>
      <c r="K2335" s="11">
        <f t="shared" si="110"/>
        <v>209.15552477785351</v>
      </c>
    </row>
    <row r="2336" spans="1:11">
      <c r="A2336" s="14" t="s">
        <v>138</v>
      </c>
      <c r="B2336" s="14" t="s">
        <v>20</v>
      </c>
      <c r="C2336" s="14" t="s">
        <v>16</v>
      </c>
      <c r="D2336" s="22">
        <v>3321682</v>
      </c>
      <c r="E2336" s="1">
        <v>2022</v>
      </c>
      <c r="F2336" s="30">
        <v>54349</v>
      </c>
      <c r="G2336" s="29">
        <v>41072</v>
      </c>
      <c r="H2336" s="29">
        <v>709247</v>
      </c>
      <c r="I2336" s="11">
        <f t="shared" si="108"/>
        <v>16.361891355042417</v>
      </c>
      <c r="J2336" s="11">
        <f t="shared" si="109"/>
        <v>12.364819991799337</v>
      </c>
      <c r="K2336" s="11">
        <f t="shared" si="110"/>
        <v>213.52043934368189</v>
      </c>
    </row>
    <row r="2337" spans="1:11">
      <c r="A2337" s="14" t="s">
        <v>138</v>
      </c>
      <c r="B2337" s="14" t="s">
        <v>20</v>
      </c>
      <c r="C2337" s="14" t="s">
        <v>16</v>
      </c>
      <c r="D2337" s="22">
        <v>3400160</v>
      </c>
      <c r="E2337" s="1">
        <v>2023</v>
      </c>
      <c r="F2337" s="30">
        <v>55883</v>
      </c>
      <c r="G2337" s="29">
        <v>41369</v>
      </c>
      <c r="H2337" s="29">
        <v>723902</v>
      </c>
      <c r="I2337" s="11">
        <f t="shared" si="108"/>
        <v>16.435403039856947</v>
      </c>
      <c r="J2337" s="11">
        <f t="shared" si="109"/>
        <v>12.166780386805328</v>
      </c>
      <c r="K2337" s="11">
        <f t="shared" si="110"/>
        <v>212.90233400781139</v>
      </c>
    </row>
    <row r="2338" spans="1:11">
      <c r="A2338" s="14" t="s">
        <v>138</v>
      </c>
      <c r="B2338" s="14" t="s">
        <v>20</v>
      </c>
      <c r="C2338" s="14" t="s">
        <v>16</v>
      </c>
      <c r="D2338" s="22">
        <v>3453239</v>
      </c>
      <c r="E2338" s="1">
        <v>2024</v>
      </c>
      <c r="F2338" s="30">
        <v>55417</v>
      </c>
      <c r="G2338" s="29">
        <v>49140</v>
      </c>
      <c r="H2338" s="29">
        <v>730677</v>
      </c>
      <c r="I2338" s="11">
        <f t="shared" si="108"/>
        <v>16.047832194643927</v>
      </c>
      <c r="J2338" s="11">
        <f t="shared" si="109"/>
        <v>14.230118448216297</v>
      </c>
      <c r="K2338" s="11">
        <f t="shared" si="110"/>
        <v>211.59178382961619</v>
      </c>
    </row>
    <row r="2339" spans="1:11">
      <c r="A2339" s="16" t="s">
        <v>139</v>
      </c>
      <c r="B2339" s="14" t="s">
        <v>12</v>
      </c>
      <c r="C2339" s="14" t="s">
        <v>6</v>
      </c>
      <c r="D2339" s="22">
        <v>6988829</v>
      </c>
      <c r="E2339" s="1">
        <v>2006</v>
      </c>
      <c r="F2339" s="30">
        <v>232</v>
      </c>
      <c r="G2339" s="29"/>
      <c r="H2339" s="29"/>
      <c r="I2339" s="11">
        <f t="shared" si="108"/>
        <v>3.3195832949983468E-2</v>
      </c>
      <c r="J2339" s="11">
        <f t="shared" si="109"/>
        <v>0</v>
      </c>
      <c r="K2339" s="11">
        <f t="shared" si="110"/>
        <v>0</v>
      </c>
    </row>
    <row r="2340" spans="1:11">
      <c r="A2340" s="14" t="s">
        <v>139</v>
      </c>
      <c r="B2340" s="14" t="s">
        <v>12</v>
      </c>
      <c r="C2340" s="14" t="s">
        <v>6</v>
      </c>
      <c r="D2340" s="22">
        <v>7217183</v>
      </c>
      <c r="E2340" s="1">
        <v>2007</v>
      </c>
      <c r="F2340" s="30">
        <v>169</v>
      </c>
      <c r="G2340" s="29"/>
      <c r="H2340" s="29"/>
      <c r="I2340" s="11">
        <f t="shared" si="108"/>
        <v>2.341633847998589E-2</v>
      </c>
      <c r="J2340" s="11">
        <f t="shared" si="109"/>
        <v>0</v>
      </c>
      <c r="K2340" s="11">
        <f t="shared" si="110"/>
        <v>0</v>
      </c>
    </row>
    <row r="2341" spans="1:11">
      <c r="A2341" s="14" t="s">
        <v>139</v>
      </c>
      <c r="B2341" s="14" t="s">
        <v>12</v>
      </c>
      <c r="C2341" s="14" t="s">
        <v>6</v>
      </c>
      <c r="D2341" s="22">
        <v>7457569</v>
      </c>
      <c r="E2341" s="1">
        <v>2008</v>
      </c>
      <c r="F2341" s="30">
        <v>179</v>
      </c>
      <c r="G2341" s="29"/>
      <c r="H2341" s="29"/>
      <c r="I2341" s="11">
        <f t="shared" si="108"/>
        <v>2.40024597828059E-2</v>
      </c>
      <c r="J2341" s="11">
        <f t="shared" si="109"/>
        <v>0</v>
      </c>
      <c r="K2341" s="11">
        <f t="shared" si="110"/>
        <v>0</v>
      </c>
    </row>
    <row r="2342" spans="1:11">
      <c r="A2342" s="14" t="s">
        <v>139</v>
      </c>
      <c r="B2342" s="14" t="s">
        <v>12</v>
      </c>
      <c r="C2342" s="14" t="s">
        <v>6</v>
      </c>
      <c r="D2342" s="22">
        <v>7711424</v>
      </c>
      <c r="E2342" s="1">
        <v>2009</v>
      </c>
      <c r="F2342" s="30">
        <v>239</v>
      </c>
      <c r="G2342" s="29"/>
      <c r="H2342" s="29"/>
      <c r="I2342" s="11">
        <f t="shared" si="108"/>
        <v>3.0992978728701725E-2</v>
      </c>
      <c r="J2342" s="11">
        <f t="shared" si="109"/>
        <v>0</v>
      </c>
      <c r="K2342" s="11">
        <f t="shared" si="110"/>
        <v>0</v>
      </c>
    </row>
    <row r="2343" spans="1:11">
      <c r="A2343" s="14" t="s">
        <v>139</v>
      </c>
      <c r="B2343" s="14" t="s">
        <v>12</v>
      </c>
      <c r="C2343" s="14" t="s">
        <v>6</v>
      </c>
      <c r="D2343" s="22">
        <v>7980791</v>
      </c>
      <c r="E2343" s="1">
        <v>2010</v>
      </c>
      <c r="F2343" s="30">
        <v>188</v>
      </c>
      <c r="G2343" s="29"/>
      <c r="H2343" s="29"/>
      <c r="I2343" s="11">
        <f t="shared" si="108"/>
        <v>2.3556562250533812E-2</v>
      </c>
      <c r="J2343" s="11">
        <f t="shared" si="109"/>
        <v>0</v>
      </c>
      <c r="K2343" s="11">
        <f t="shared" si="110"/>
        <v>0</v>
      </c>
    </row>
    <row r="2344" spans="1:11">
      <c r="A2344" s="14" t="s">
        <v>139</v>
      </c>
      <c r="B2344" s="14" t="s">
        <v>12</v>
      </c>
      <c r="C2344" s="14" t="s">
        <v>6</v>
      </c>
      <c r="D2344" s="22">
        <v>8267807</v>
      </c>
      <c r="E2344" s="1">
        <v>2011</v>
      </c>
      <c r="F2344" s="30">
        <v>209</v>
      </c>
      <c r="G2344" s="29"/>
      <c r="H2344" s="29"/>
      <c r="I2344" s="11">
        <f t="shared" si="108"/>
        <v>2.5278771021142607E-2</v>
      </c>
      <c r="J2344" s="11">
        <f t="shared" si="109"/>
        <v>0</v>
      </c>
      <c r="K2344" s="11">
        <f t="shared" si="110"/>
        <v>0</v>
      </c>
    </row>
    <row r="2345" spans="1:11">
      <c r="A2345" s="14" t="s">
        <v>139</v>
      </c>
      <c r="B2345" s="14" t="s">
        <v>12</v>
      </c>
      <c r="C2345" s="14" t="s">
        <v>6</v>
      </c>
      <c r="D2345" s="22">
        <v>8584478</v>
      </c>
      <c r="E2345" s="1">
        <v>2012</v>
      </c>
      <c r="F2345" s="30">
        <v>271</v>
      </c>
      <c r="G2345" s="29"/>
      <c r="H2345" s="29"/>
      <c r="I2345" s="11">
        <f t="shared" si="108"/>
        <v>3.1568605569261173E-2</v>
      </c>
      <c r="J2345" s="11">
        <f t="shared" si="109"/>
        <v>0</v>
      </c>
      <c r="K2345" s="11">
        <f t="shared" si="110"/>
        <v>0</v>
      </c>
    </row>
    <row r="2346" spans="1:11">
      <c r="A2346" s="14" t="s">
        <v>139</v>
      </c>
      <c r="B2346" s="14" t="s">
        <v>12</v>
      </c>
      <c r="C2346" s="14" t="s">
        <v>6</v>
      </c>
      <c r="D2346" s="22">
        <v>8921501</v>
      </c>
      <c r="E2346" s="1">
        <v>2013</v>
      </c>
      <c r="F2346" s="30">
        <v>322</v>
      </c>
      <c r="G2346" s="29"/>
      <c r="H2346" s="29"/>
      <c r="I2346" s="11">
        <f t="shared" si="108"/>
        <v>3.6092581282006243E-2</v>
      </c>
      <c r="J2346" s="11">
        <f t="shared" si="109"/>
        <v>0</v>
      </c>
      <c r="K2346" s="11">
        <f t="shared" si="110"/>
        <v>0</v>
      </c>
    </row>
    <row r="2347" spans="1:11">
      <c r="A2347" s="14" t="s">
        <v>139</v>
      </c>
      <c r="B2347" s="14" t="s">
        <v>12</v>
      </c>
      <c r="C2347" s="14" t="s">
        <v>6</v>
      </c>
      <c r="D2347" s="22">
        <v>9270055</v>
      </c>
      <c r="E2347" s="1">
        <v>2014</v>
      </c>
      <c r="F2347" s="30">
        <v>214</v>
      </c>
      <c r="G2347" s="29"/>
      <c r="H2347" s="29"/>
      <c r="I2347" s="11">
        <f t="shared" si="108"/>
        <v>2.308508417695472E-2</v>
      </c>
      <c r="J2347" s="11">
        <f t="shared" si="109"/>
        <v>0</v>
      </c>
      <c r="K2347" s="11">
        <f t="shared" si="110"/>
        <v>0</v>
      </c>
    </row>
    <row r="2348" spans="1:11">
      <c r="A2348" s="14" t="s">
        <v>139</v>
      </c>
      <c r="B2348" s="14" t="s">
        <v>12</v>
      </c>
      <c r="C2348" s="14" t="s">
        <v>6</v>
      </c>
      <c r="D2348" s="22">
        <v>9643532</v>
      </c>
      <c r="E2348" s="1">
        <v>2015</v>
      </c>
      <c r="F2348" s="30">
        <v>461</v>
      </c>
      <c r="G2348" s="29"/>
      <c r="H2348" s="29"/>
      <c r="I2348" s="11">
        <f t="shared" si="108"/>
        <v>4.7804061831287541E-2</v>
      </c>
      <c r="J2348" s="11">
        <f t="shared" si="109"/>
        <v>0</v>
      </c>
      <c r="K2348" s="11">
        <f t="shared" si="110"/>
        <v>0</v>
      </c>
    </row>
    <row r="2349" spans="1:11">
      <c r="A2349" s="14" t="s">
        <v>139</v>
      </c>
      <c r="B2349" s="14" t="s">
        <v>12</v>
      </c>
      <c r="C2349" s="14" t="s">
        <v>6</v>
      </c>
      <c r="D2349" s="22">
        <v>10038519</v>
      </c>
      <c r="E2349" s="1">
        <v>2016</v>
      </c>
      <c r="F2349" s="30">
        <v>647</v>
      </c>
      <c r="G2349" s="29"/>
      <c r="H2349" s="29"/>
      <c r="I2349" s="11">
        <f t="shared" si="108"/>
        <v>6.4451738349053281E-2</v>
      </c>
      <c r="J2349" s="11">
        <f t="shared" si="109"/>
        <v>0</v>
      </c>
      <c r="K2349" s="11">
        <f t="shared" si="110"/>
        <v>0</v>
      </c>
    </row>
    <row r="2350" spans="1:11">
      <c r="A2350" s="14" t="s">
        <v>139</v>
      </c>
      <c r="B2350" s="14" t="s">
        <v>12</v>
      </c>
      <c r="C2350" s="14" t="s">
        <v>6</v>
      </c>
      <c r="D2350" s="22">
        <v>10441425</v>
      </c>
      <c r="E2350" s="1">
        <v>2017</v>
      </c>
      <c r="F2350" s="30">
        <v>530</v>
      </c>
      <c r="G2350" s="29"/>
      <c r="H2350" s="29"/>
      <c r="I2350" s="11">
        <f t="shared" si="108"/>
        <v>5.0759355164644672E-2</v>
      </c>
      <c r="J2350" s="11">
        <f t="shared" si="109"/>
        <v>0</v>
      </c>
      <c r="K2350" s="11">
        <f t="shared" si="110"/>
        <v>0</v>
      </c>
    </row>
    <row r="2351" spans="1:11">
      <c r="A2351" s="14" t="s">
        <v>139</v>
      </c>
      <c r="B2351" s="14" t="s">
        <v>12</v>
      </c>
      <c r="C2351" s="14" t="s">
        <v>6</v>
      </c>
      <c r="D2351" s="22">
        <v>10854617</v>
      </c>
      <c r="E2351" s="1">
        <v>2018</v>
      </c>
      <c r="F2351" s="30">
        <v>982</v>
      </c>
      <c r="G2351" s="29"/>
      <c r="H2351" s="29"/>
      <c r="I2351" s="11">
        <f t="shared" si="108"/>
        <v>9.0468415421750936E-2</v>
      </c>
      <c r="J2351" s="11">
        <f t="shared" si="109"/>
        <v>0</v>
      </c>
      <c r="K2351" s="11">
        <f t="shared" si="110"/>
        <v>0</v>
      </c>
    </row>
    <row r="2352" spans="1:11">
      <c r="A2352" s="14" t="s">
        <v>139</v>
      </c>
      <c r="B2352" s="14" t="s">
        <v>12</v>
      </c>
      <c r="C2352" s="14" t="s">
        <v>6</v>
      </c>
      <c r="D2352" s="22">
        <v>11282720</v>
      </c>
      <c r="E2352" s="1">
        <v>2019</v>
      </c>
      <c r="F2352" s="30">
        <v>1289</v>
      </c>
      <c r="G2352" s="29"/>
      <c r="H2352" s="29"/>
      <c r="I2352" s="11">
        <f t="shared" si="108"/>
        <v>0.11424550108484478</v>
      </c>
      <c r="J2352" s="11">
        <f t="shared" si="109"/>
        <v>0</v>
      </c>
      <c r="K2352" s="11">
        <f t="shared" si="110"/>
        <v>0</v>
      </c>
    </row>
    <row r="2353" spans="1:11">
      <c r="A2353" s="14" t="s">
        <v>139</v>
      </c>
      <c r="B2353" s="14" t="s">
        <v>12</v>
      </c>
      <c r="C2353" s="14" t="s">
        <v>6</v>
      </c>
      <c r="D2353" s="22">
        <v>11729398</v>
      </c>
      <c r="E2353" s="1">
        <v>2020</v>
      </c>
      <c r="F2353" s="30">
        <v>1282</v>
      </c>
      <c r="G2353" s="29"/>
      <c r="H2353" s="29"/>
      <c r="I2353" s="11">
        <f t="shared" si="108"/>
        <v>0.10929802194451924</v>
      </c>
      <c r="J2353" s="11">
        <f t="shared" si="109"/>
        <v>0</v>
      </c>
      <c r="K2353" s="11">
        <f t="shared" si="110"/>
        <v>0</v>
      </c>
    </row>
    <row r="2354" spans="1:11">
      <c r="A2354" s="14" t="s">
        <v>139</v>
      </c>
      <c r="B2354" s="14" t="s">
        <v>12</v>
      </c>
      <c r="C2354" s="14" t="s">
        <v>6</v>
      </c>
      <c r="D2354" s="22">
        <v>12197634</v>
      </c>
      <c r="E2354" s="1">
        <v>2021</v>
      </c>
      <c r="F2354" s="30">
        <v>1518</v>
      </c>
      <c r="G2354" s="29"/>
      <c r="H2354" s="29"/>
      <c r="I2354" s="11">
        <f t="shared" si="108"/>
        <v>0.12445036471827242</v>
      </c>
      <c r="J2354" s="11">
        <f t="shared" si="109"/>
        <v>0</v>
      </c>
      <c r="K2354" s="11">
        <f t="shared" si="110"/>
        <v>0</v>
      </c>
    </row>
    <row r="2355" spans="1:11">
      <c r="A2355" s="14" t="s">
        <v>139</v>
      </c>
      <c r="B2355" s="14" t="s">
        <v>12</v>
      </c>
      <c r="C2355" s="14" t="s">
        <v>6</v>
      </c>
      <c r="D2355" s="22">
        <v>12687023</v>
      </c>
      <c r="E2355" s="1">
        <v>2022</v>
      </c>
      <c r="F2355" s="30">
        <v>1407</v>
      </c>
      <c r="G2355" s="29"/>
      <c r="H2355" s="29"/>
      <c r="I2355" s="11">
        <f t="shared" si="108"/>
        <v>0.11090072115420614</v>
      </c>
      <c r="J2355" s="11">
        <f t="shared" si="109"/>
        <v>0</v>
      </c>
      <c r="K2355" s="11">
        <f t="shared" si="110"/>
        <v>0</v>
      </c>
    </row>
    <row r="2356" spans="1:11">
      <c r="A2356" s="14" t="s">
        <v>139</v>
      </c>
      <c r="B2356" s="14" t="s">
        <v>12</v>
      </c>
      <c r="C2356" s="14" t="s">
        <v>6</v>
      </c>
      <c r="D2356" s="22">
        <v>13201117</v>
      </c>
      <c r="E2356" s="1">
        <v>2023</v>
      </c>
      <c r="F2356" s="30">
        <v>1202</v>
      </c>
      <c r="G2356" s="29"/>
      <c r="H2356" s="29"/>
      <c r="I2356" s="11">
        <f t="shared" si="108"/>
        <v>9.1052901053751731E-2</v>
      </c>
      <c r="J2356" s="11">
        <f t="shared" si="109"/>
        <v>0</v>
      </c>
      <c r="K2356" s="11">
        <f t="shared" si="110"/>
        <v>0</v>
      </c>
    </row>
    <row r="2357" spans="1:11">
      <c r="A2357" s="14" t="s">
        <v>139</v>
      </c>
      <c r="B2357" s="14" t="s">
        <v>12</v>
      </c>
      <c r="C2357" s="14" t="s">
        <v>6</v>
      </c>
      <c r="D2357" s="22">
        <v>13733709</v>
      </c>
      <c r="E2357" s="1">
        <v>2024</v>
      </c>
      <c r="F2357" s="30">
        <v>1371</v>
      </c>
      <c r="G2357" s="29"/>
      <c r="H2357" s="29"/>
      <c r="I2357" s="11">
        <f t="shared" si="108"/>
        <v>9.9827366372769372E-2</v>
      </c>
      <c r="J2357" s="11">
        <f t="shared" si="109"/>
        <v>0</v>
      </c>
      <c r="K2357" s="11">
        <f t="shared" si="110"/>
        <v>0</v>
      </c>
    </row>
    <row r="2358" spans="1:11">
      <c r="A2358" s="16" t="s">
        <v>140</v>
      </c>
      <c r="B2358" s="14" t="s">
        <v>12</v>
      </c>
      <c r="C2358" s="14" t="s">
        <v>13</v>
      </c>
      <c r="D2358" s="22">
        <v>78861444</v>
      </c>
      <c r="E2358" s="1">
        <v>2006</v>
      </c>
      <c r="F2358" s="30">
        <v>34531</v>
      </c>
      <c r="G2358" s="29"/>
      <c r="H2358" s="29">
        <v>580021</v>
      </c>
      <c r="I2358" s="11">
        <f t="shared" si="108"/>
        <v>0.43786923303103603</v>
      </c>
      <c r="J2358" s="11">
        <f t="shared" si="109"/>
        <v>0</v>
      </c>
      <c r="K2358" s="11">
        <f t="shared" si="110"/>
        <v>7.354937604236615</v>
      </c>
    </row>
    <row r="2359" spans="1:11">
      <c r="A2359" s="14" t="s">
        <v>140</v>
      </c>
      <c r="B2359" s="14" t="s">
        <v>12</v>
      </c>
      <c r="C2359" s="14" t="s">
        <v>13</v>
      </c>
      <c r="D2359" s="22">
        <v>80934597</v>
      </c>
      <c r="E2359" s="1">
        <v>2007</v>
      </c>
      <c r="F2359" s="30">
        <v>46240</v>
      </c>
      <c r="G2359" s="29"/>
      <c r="H2359" s="29">
        <v>626261</v>
      </c>
      <c r="I2359" s="11">
        <f t="shared" si="108"/>
        <v>0.57132551114080421</v>
      </c>
      <c r="J2359" s="11">
        <f t="shared" si="109"/>
        <v>0</v>
      </c>
      <c r="K2359" s="11">
        <f t="shared" si="110"/>
        <v>7.737865180202232</v>
      </c>
    </row>
    <row r="2360" spans="1:11">
      <c r="A2360" s="14" t="s">
        <v>140</v>
      </c>
      <c r="B2360" s="14" t="s">
        <v>12</v>
      </c>
      <c r="C2360" s="14" t="s">
        <v>13</v>
      </c>
      <c r="D2360" s="22">
        <v>83075441</v>
      </c>
      <c r="E2360" s="1">
        <v>2008</v>
      </c>
      <c r="F2360" s="30">
        <v>64017</v>
      </c>
      <c r="G2360" s="29"/>
      <c r="H2360" s="29">
        <v>690201</v>
      </c>
      <c r="I2360" s="11">
        <f t="shared" si="108"/>
        <v>0.7705887471605477</v>
      </c>
      <c r="J2360" s="11">
        <f t="shared" si="109"/>
        <v>0</v>
      </c>
      <c r="K2360" s="11">
        <f t="shared" si="110"/>
        <v>8.3081232153796218</v>
      </c>
    </row>
    <row r="2361" spans="1:11">
      <c r="A2361" s="14" t="s">
        <v>140</v>
      </c>
      <c r="B2361" s="14" t="s">
        <v>12</v>
      </c>
      <c r="C2361" s="14" t="s">
        <v>13</v>
      </c>
      <c r="D2361" s="22">
        <v>85282401</v>
      </c>
      <c r="E2361" s="1">
        <v>2009</v>
      </c>
      <c r="F2361" s="30">
        <v>65089</v>
      </c>
      <c r="G2361" s="29"/>
      <c r="H2361" s="29">
        <v>755254</v>
      </c>
      <c r="I2361" s="11">
        <f t="shared" si="108"/>
        <v>0.76321725510518867</v>
      </c>
      <c r="J2361" s="11">
        <f t="shared" si="109"/>
        <v>0</v>
      </c>
      <c r="K2361" s="11">
        <f t="shared" si="110"/>
        <v>8.8559185851252007</v>
      </c>
    </row>
    <row r="2362" spans="1:11">
      <c r="A2362" s="14" t="s">
        <v>140</v>
      </c>
      <c r="B2362" s="14" t="s">
        <v>12</v>
      </c>
      <c r="C2362" s="14" t="s">
        <v>13</v>
      </c>
      <c r="D2362" s="22">
        <v>87598442</v>
      </c>
      <c r="E2362" s="1">
        <v>2010</v>
      </c>
      <c r="F2362" s="30">
        <v>65074</v>
      </c>
      <c r="G2362" s="29"/>
      <c r="H2362" s="29">
        <v>820328</v>
      </c>
      <c r="I2362" s="11">
        <f t="shared" si="108"/>
        <v>0.74286709345812341</v>
      </c>
      <c r="J2362" s="11">
        <f t="shared" si="109"/>
        <v>0</v>
      </c>
      <c r="K2362" s="11">
        <f t="shared" si="110"/>
        <v>9.364641439627432</v>
      </c>
    </row>
    <row r="2363" spans="1:11">
      <c r="A2363" s="14" t="s">
        <v>140</v>
      </c>
      <c r="B2363" s="14" t="s">
        <v>12</v>
      </c>
      <c r="C2363" s="14" t="s">
        <v>13</v>
      </c>
      <c r="D2363" s="22">
        <v>90034225</v>
      </c>
      <c r="E2363" s="1">
        <v>2011</v>
      </c>
      <c r="F2363" s="30">
        <v>72396</v>
      </c>
      <c r="G2363" s="29"/>
      <c r="H2363" s="29">
        <v>892724</v>
      </c>
      <c r="I2363" s="11">
        <f t="shared" si="108"/>
        <v>0.80409422083657633</v>
      </c>
      <c r="J2363" s="11">
        <f t="shared" si="109"/>
        <v>0</v>
      </c>
      <c r="K2363" s="11">
        <f t="shared" si="110"/>
        <v>9.9153849549990571</v>
      </c>
    </row>
    <row r="2364" spans="1:11">
      <c r="A2364" s="14" t="s">
        <v>140</v>
      </c>
      <c r="B2364" s="14" t="s">
        <v>12</v>
      </c>
      <c r="C2364" s="14" t="s">
        <v>13</v>
      </c>
      <c r="D2364" s="22">
        <v>92553041</v>
      </c>
      <c r="E2364" s="1">
        <v>2012</v>
      </c>
      <c r="F2364" s="30">
        <v>81144</v>
      </c>
      <c r="G2364" s="29"/>
      <c r="H2364" s="29">
        <v>973868</v>
      </c>
      <c r="I2364" s="11">
        <f t="shared" si="108"/>
        <v>0.87672970140440876</v>
      </c>
      <c r="J2364" s="11">
        <f t="shared" si="109"/>
        <v>0</v>
      </c>
      <c r="K2364" s="11">
        <f t="shared" si="110"/>
        <v>10.522269062990594</v>
      </c>
    </row>
    <row r="2365" spans="1:11">
      <c r="A2365" s="14" t="s">
        <v>140</v>
      </c>
      <c r="B2365" s="14" t="s">
        <v>12</v>
      </c>
      <c r="C2365" s="14" t="s">
        <v>13</v>
      </c>
      <c r="D2365" s="22">
        <v>95140324</v>
      </c>
      <c r="E2365" s="1">
        <v>2013</v>
      </c>
      <c r="F2365" s="30">
        <v>74391</v>
      </c>
      <c r="G2365" s="29"/>
      <c r="H2365" s="29">
        <v>1048529</v>
      </c>
      <c r="I2365" s="11">
        <f t="shared" si="108"/>
        <v>0.78190820539984707</v>
      </c>
      <c r="J2365" s="11">
        <f t="shared" si="109"/>
        <v>0</v>
      </c>
      <c r="K2365" s="11">
        <f t="shared" si="110"/>
        <v>11.020868501561967</v>
      </c>
    </row>
    <row r="2366" spans="1:11">
      <c r="A2366" s="14" t="s">
        <v>140</v>
      </c>
      <c r="B2366" s="14" t="s">
        <v>12</v>
      </c>
      <c r="C2366" s="14" t="s">
        <v>13</v>
      </c>
      <c r="D2366" s="22">
        <v>97792646</v>
      </c>
      <c r="E2366" s="1">
        <v>2014</v>
      </c>
      <c r="F2366" s="30">
        <v>71941</v>
      </c>
      <c r="G2366" s="29"/>
      <c r="H2366" s="29">
        <v>1120200</v>
      </c>
      <c r="I2366" s="11">
        <f t="shared" si="108"/>
        <v>0.73564836357940455</v>
      </c>
      <c r="J2366" s="11">
        <f t="shared" si="109"/>
        <v>0</v>
      </c>
      <c r="K2366" s="11">
        <f t="shared" si="110"/>
        <v>11.454849069121209</v>
      </c>
    </row>
    <row r="2367" spans="1:11">
      <c r="A2367" s="14" t="s">
        <v>140</v>
      </c>
      <c r="B2367" s="14" t="s">
        <v>12</v>
      </c>
      <c r="C2367" s="14" t="s">
        <v>13</v>
      </c>
      <c r="D2367" s="22">
        <v>100501396</v>
      </c>
      <c r="E2367" s="1">
        <v>2015</v>
      </c>
      <c r="F2367" s="30">
        <v>70441</v>
      </c>
      <c r="G2367" s="29"/>
      <c r="H2367" s="29">
        <v>1190641</v>
      </c>
      <c r="I2367" s="11">
        <f t="shared" si="108"/>
        <v>0.70089573681145678</v>
      </c>
      <c r="J2367" s="11">
        <f t="shared" si="109"/>
        <v>0</v>
      </c>
      <c r="K2367" s="11">
        <f t="shared" si="110"/>
        <v>11.847009567906897</v>
      </c>
    </row>
    <row r="2368" spans="1:11">
      <c r="A2368" s="14" t="s">
        <v>140</v>
      </c>
      <c r="B2368" s="14" t="s">
        <v>12</v>
      </c>
      <c r="C2368" s="14" t="s">
        <v>13</v>
      </c>
      <c r="D2368" s="22">
        <v>103375298</v>
      </c>
      <c r="E2368" s="1">
        <v>2016</v>
      </c>
      <c r="F2368" s="30">
        <v>75380</v>
      </c>
      <c r="G2368" s="29"/>
      <c r="H2368" s="29">
        <v>1266021</v>
      </c>
      <c r="I2368" s="11">
        <f t="shared" si="108"/>
        <v>0.72918774076955994</v>
      </c>
      <c r="J2368" s="11">
        <f t="shared" si="109"/>
        <v>0</v>
      </c>
      <c r="K2368" s="11">
        <f t="shared" si="110"/>
        <v>12.246842567747663</v>
      </c>
    </row>
    <row r="2369" spans="1:11">
      <c r="A2369" s="14" t="s">
        <v>140</v>
      </c>
      <c r="B2369" s="14" t="s">
        <v>12</v>
      </c>
      <c r="C2369" s="14" t="s">
        <v>13</v>
      </c>
      <c r="D2369" s="22">
        <v>106447291</v>
      </c>
      <c r="E2369" s="1">
        <v>2017</v>
      </c>
      <c r="F2369" s="30">
        <v>78540</v>
      </c>
      <c r="G2369" s="29"/>
      <c r="H2369" s="29">
        <v>1344561</v>
      </c>
      <c r="I2369" s="11">
        <f t="shared" si="108"/>
        <v>0.73782995567261545</v>
      </c>
      <c r="J2369" s="11">
        <f t="shared" si="109"/>
        <v>0</v>
      </c>
      <c r="K2369" s="11">
        <f t="shared" si="110"/>
        <v>12.631237369864115</v>
      </c>
    </row>
    <row r="2370" spans="1:11">
      <c r="A2370" s="14" t="s">
        <v>140</v>
      </c>
      <c r="B2370" s="14" t="s">
        <v>12</v>
      </c>
      <c r="C2370" s="14" t="s">
        <v>13</v>
      </c>
      <c r="D2370" s="22">
        <v>109559942</v>
      </c>
      <c r="E2370" s="1">
        <v>2018</v>
      </c>
      <c r="F2370" s="30">
        <v>86309</v>
      </c>
      <c r="G2370" s="29"/>
      <c r="H2370" s="29">
        <v>1430870</v>
      </c>
      <c r="I2370" s="11">
        <f t="shared" ref="I2370:I2433" si="111">(F2370/D2370)*1000</f>
        <v>0.78777880331481009</v>
      </c>
      <c r="J2370" s="11">
        <f t="shared" ref="J2370:J2433" si="112">(G2370/D2370)*1000</f>
        <v>0</v>
      </c>
      <c r="K2370" s="11">
        <f t="shared" ref="K2370:K2433" si="113">(H2370/D2370)*1000</f>
        <v>13.060156603587835</v>
      </c>
    </row>
    <row r="2371" spans="1:11">
      <c r="A2371" s="14" t="s">
        <v>140</v>
      </c>
      <c r="B2371" s="14" t="s">
        <v>12</v>
      </c>
      <c r="C2371" s="14" t="s">
        <v>13</v>
      </c>
      <c r="D2371" s="22">
        <v>112699743</v>
      </c>
      <c r="E2371" s="1">
        <v>2019</v>
      </c>
      <c r="F2371" s="30">
        <v>90748</v>
      </c>
      <c r="G2371" s="29"/>
      <c r="H2371" s="29">
        <v>1521618</v>
      </c>
      <c r="I2371" s="11">
        <f t="shared" si="111"/>
        <v>0.80521922751855779</v>
      </c>
      <c r="J2371" s="11">
        <f t="shared" si="112"/>
        <v>0</v>
      </c>
      <c r="K2371" s="11">
        <f t="shared" si="113"/>
        <v>13.501521471969994</v>
      </c>
    </row>
    <row r="2372" spans="1:11">
      <c r="A2372" s="14" t="s">
        <v>140</v>
      </c>
      <c r="B2372" s="14" t="s">
        <v>12</v>
      </c>
      <c r="C2372" s="14" t="s">
        <v>13</v>
      </c>
      <c r="D2372" s="22">
        <v>115970850</v>
      </c>
      <c r="E2372" s="1">
        <v>2020</v>
      </c>
      <c r="F2372" s="30">
        <v>97988</v>
      </c>
      <c r="G2372" s="29"/>
      <c r="H2372" s="29">
        <v>1619606</v>
      </c>
      <c r="I2372" s="11">
        <f t="shared" si="111"/>
        <v>0.84493646463744987</v>
      </c>
      <c r="J2372" s="11">
        <f t="shared" si="112"/>
        <v>0</v>
      </c>
      <c r="K2372" s="11">
        <f t="shared" si="113"/>
        <v>13.965630156198735</v>
      </c>
    </row>
    <row r="2373" spans="1:11">
      <c r="A2373" s="14" t="s">
        <v>140</v>
      </c>
      <c r="B2373" s="14" t="s">
        <v>12</v>
      </c>
      <c r="C2373" s="14" t="s">
        <v>13</v>
      </c>
      <c r="D2373" s="22">
        <v>119349686</v>
      </c>
      <c r="E2373" s="1">
        <v>2021</v>
      </c>
      <c r="F2373" s="30">
        <v>129980</v>
      </c>
      <c r="G2373" s="29"/>
      <c r="H2373" s="29"/>
      <c r="I2373" s="11">
        <f t="shared" si="111"/>
        <v>1.0890686381864465</v>
      </c>
      <c r="J2373" s="11">
        <f t="shared" si="112"/>
        <v>0</v>
      </c>
      <c r="K2373" s="11">
        <f t="shared" si="113"/>
        <v>0</v>
      </c>
    </row>
    <row r="2374" spans="1:11">
      <c r="A2374" s="14" t="s">
        <v>140</v>
      </c>
      <c r="B2374" s="14" t="s">
        <v>12</v>
      </c>
      <c r="C2374" s="14" t="s">
        <v>13</v>
      </c>
      <c r="D2374" s="22">
        <v>122821414</v>
      </c>
      <c r="E2374" s="1">
        <v>2022</v>
      </c>
      <c r="F2374" s="30">
        <v>136961</v>
      </c>
      <c r="G2374" s="29"/>
      <c r="H2374" s="29"/>
      <c r="I2374" s="11">
        <f t="shared" si="111"/>
        <v>1.1151231331695954</v>
      </c>
      <c r="J2374" s="11">
        <f t="shared" si="112"/>
        <v>0</v>
      </c>
      <c r="K2374" s="11">
        <f t="shared" si="113"/>
        <v>0</v>
      </c>
    </row>
    <row r="2375" spans="1:11">
      <c r="A2375" s="14" t="s">
        <v>140</v>
      </c>
      <c r="B2375" s="14" t="s">
        <v>12</v>
      </c>
      <c r="C2375" s="14" t="s">
        <v>13</v>
      </c>
      <c r="D2375" s="22">
        <v>126428565</v>
      </c>
      <c r="E2375" s="1">
        <v>2023</v>
      </c>
      <c r="F2375" s="30"/>
      <c r="G2375" s="29"/>
      <c r="H2375" s="29"/>
      <c r="I2375" s="11">
        <f t="shared" si="111"/>
        <v>0</v>
      </c>
      <c r="J2375" s="11">
        <f t="shared" si="112"/>
        <v>0</v>
      </c>
      <c r="K2375" s="11">
        <f t="shared" si="113"/>
        <v>0</v>
      </c>
    </row>
    <row r="2376" spans="1:11">
      <c r="A2376" s="14" t="s">
        <v>140</v>
      </c>
      <c r="B2376" s="14" t="s">
        <v>12</v>
      </c>
      <c r="C2376" s="14" t="s">
        <v>13</v>
      </c>
      <c r="D2376" s="22">
        <v>130155065</v>
      </c>
      <c r="E2376" s="1">
        <v>2024</v>
      </c>
      <c r="F2376" s="30"/>
      <c r="G2376" s="29"/>
      <c r="H2376" s="29"/>
      <c r="I2376" s="11">
        <f t="shared" si="111"/>
        <v>0</v>
      </c>
      <c r="J2376" s="11">
        <f t="shared" si="112"/>
        <v>0</v>
      </c>
      <c r="K2376" s="11">
        <f t="shared" si="113"/>
        <v>0</v>
      </c>
    </row>
    <row r="2377" spans="1:11">
      <c r="A2377" s="16" t="s">
        <v>210</v>
      </c>
      <c r="B2377" s="14" t="s">
        <v>8</v>
      </c>
      <c r="C2377" s="14" t="s">
        <v>9</v>
      </c>
      <c r="D2377" s="22">
        <v>1363890</v>
      </c>
      <c r="E2377" s="1">
        <v>2006</v>
      </c>
      <c r="F2377" s="30">
        <v>8000</v>
      </c>
      <c r="G2377" s="29">
        <v>3415</v>
      </c>
      <c r="H2377" s="29">
        <v>71413</v>
      </c>
      <c r="I2377" s="11">
        <f t="shared" si="111"/>
        <v>5.8655756695921228</v>
      </c>
      <c r="J2377" s="11">
        <f t="shared" si="112"/>
        <v>2.5038676139571372</v>
      </c>
      <c r="K2377" s="11">
        <f t="shared" si="113"/>
        <v>52.359794411572786</v>
      </c>
    </row>
    <row r="2378" spans="1:11">
      <c r="A2378" s="14" t="s">
        <v>210</v>
      </c>
      <c r="B2378" s="14" t="s">
        <v>8</v>
      </c>
      <c r="C2378" s="14" t="s">
        <v>9</v>
      </c>
      <c r="D2378" s="22">
        <v>1360011</v>
      </c>
      <c r="E2378" s="1">
        <v>2007</v>
      </c>
      <c r="F2378" s="30">
        <v>10000</v>
      </c>
      <c r="G2378" s="29">
        <v>4702</v>
      </c>
      <c r="H2378" s="29">
        <v>76470</v>
      </c>
      <c r="I2378" s="11">
        <f t="shared" si="111"/>
        <v>7.3528817046332717</v>
      </c>
      <c r="J2378" s="11">
        <f t="shared" si="112"/>
        <v>3.4573249775185642</v>
      </c>
      <c r="K2378" s="11">
        <f t="shared" si="113"/>
        <v>56.227486395330622</v>
      </c>
    </row>
    <row r="2379" spans="1:11">
      <c r="A2379" s="14" t="s">
        <v>210</v>
      </c>
      <c r="B2379" s="14" t="s">
        <v>8</v>
      </c>
      <c r="C2379" s="14" t="s">
        <v>9</v>
      </c>
      <c r="D2379" s="22">
        <v>1355303</v>
      </c>
      <c r="E2379" s="1">
        <v>2008</v>
      </c>
      <c r="F2379" s="30">
        <v>9742</v>
      </c>
      <c r="G2379" s="29">
        <v>4472</v>
      </c>
      <c r="H2379" s="29">
        <v>81715</v>
      </c>
      <c r="I2379" s="11">
        <f t="shared" si="111"/>
        <v>7.1880605296380224</v>
      </c>
      <c r="J2379" s="11">
        <f t="shared" si="112"/>
        <v>3.2996311525909707</v>
      </c>
      <c r="K2379" s="11">
        <f t="shared" si="113"/>
        <v>60.292790615825389</v>
      </c>
    </row>
    <row r="2380" spans="1:11">
      <c r="A2380" s="14" t="s">
        <v>210</v>
      </c>
      <c r="B2380" s="14" t="s">
        <v>8</v>
      </c>
      <c r="C2380" s="14" t="s">
        <v>9</v>
      </c>
      <c r="D2380" s="22">
        <v>1349759</v>
      </c>
      <c r="E2380" s="1">
        <v>2009</v>
      </c>
      <c r="F2380" s="30">
        <v>8084</v>
      </c>
      <c r="G2380" s="29">
        <v>5222</v>
      </c>
      <c r="H2380" s="29">
        <v>84856</v>
      </c>
      <c r="I2380" s="11">
        <f t="shared" si="111"/>
        <v>5.9892173343537625</v>
      </c>
      <c r="J2380" s="11">
        <f t="shared" si="112"/>
        <v>3.8688388075204534</v>
      </c>
      <c r="K2380" s="11">
        <f t="shared" si="113"/>
        <v>62.867519312706939</v>
      </c>
    </row>
    <row r="2381" spans="1:11">
      <c r="A2381" s="14" t="s">
        <v>210</v>
      </c>
      <c r="B2381" s="14" t="s">
        <v>8</v>
      </c>
      <c r="C2381" s="14" t="s">
        <v>9</v>
      </c>
      <c r="D2381" s="22">
        <v>1343815</v>
      </c>
      <c r="E2381" s="1">
        <v>2010</v>
      </c>
      <c r="F2381" s="30">
        <v>6719</v>
      </c>
      <c r="G2381" s="29">
        <v>4502</v>
      </c>
      <c r="H2381" s="29">
        <v>86878</v>
      </c>
      <c r="I2381" s="11">
        <f t="shared" si="111"/>
        <v>4.9999441887462188</v>
      </c>
      <c r="J2381" s="11">
        <f t="shared" si="112"/>
        <v>3.3501635269735792</v>
      </c>
      <c r="K2381" s="11">
        <f t="shared" si="113"/>
        <v>64.650268080055667</v>
      </c>
    </row>
    <row r="2382" spans="1:11">
      <c r="A2382" s="14" t="s">
        <v>210</v>
      </c>
      <c r="B2382" s="14" t="s">
        <v>8</v>
      </c>
      <c r="C2382" s="14" t="s">
        <v>9</v>
      </c>
      <c r="D2382" s="22">
        <v>1339637</v>
      </c>
      <c r="E2382" s="1">
        <v>2011</v>
      </c>
      <c r="F2382" s="30">
        <v>6016</v>
      </c>
      <c r="G2382" s="29">
        <v>4811</v>
      </c>
      <c r="H2382" s="29">
        <v>88106</v>
      </c>
      <c r="I2382" s="11">
        <f t="shared" si="111"/>
        <v>4.4907687679572899</v>
      </c>
      <c r="J2382" s="11">
        <f t="shared" si="112"/>
        <v>3.591271366795632</v>
      </c>
      <c r="K2382" s="11">
        <f t="shared" si="113"/>
        <v>65.768562677800034</v>
      </c>
    </row>
    <row r="2383" spans="1:11">
      <c r="A2383" s="14" t="s">
        <v>210</v>
      </c>
      <c r="B2383" s="14" t="s">
        <v>8</v>
      </c>
      <c r="C2383" s="14" t="s">
        <v>9</v>
      </c>
      <c r="D2383" s="22">
        <v>1334329</v>
      </c>
      <c r="E2383" s="1">
        <v>2012</v>
      </c>
      <c r="F2383" s="30">
        <v>5387</v>
      </c>
      <c r="G2383" s="29">
        <v>3832</v>
      </c>
      <c r="H2383" s="29">
        <v>89711</v>
      </c>
      <c r="I2383" s="11">
        <f t="shared" si="111"/>
        <v>4.0372351946184191</v>
      </c>
      <c r="J2383" s="11">
        <f t="shared" si="112"/>
        <v>2.8718554419487248</v>
      </c>
      <c r="K2383" s="11">
        <f t="shared" si="113"/>
        <v>67.233043724598645</v>
      </c>
    </row>
    <row r="2384" spans="1:11">
      <c r="A2384" s="14" t="s">
        <v>210</v>
      </c>
      <c r="B2384" s="14" t="s">
        <v>8</v>
      </c>
      <c r="C2384" s="14" t="s">
        <v>9</v>
      </c>
      <c r="D2384" s="22">
        <v>1325889</v>
      </c>
      <c r="E2384" s="1">
        <v>2013</v>
      </c>
      <c r="F2384" s="30">
        <v>5448</v>
      </c>
      <c r="G2384" s="29">
        <v>4734</v>
      </c>
      <c r="H2384" s="29">
        <v>90440</v>
      </c>
      <c r="I2384" s="11">
        <f t="shared" si="111"/>
        <v>4.1089412462129182</v>
      </c>
      <c r="J2384" s="11">
        <f t="shared" si="112"/>
        <v>3.5704346291431639</v>
      </c>
      <c r="K2384" s="11">
        <f t="shared" si="113"/>
        <v>68.210838162168926</v>
      </c>
    </row>
    <row r="2385" spans="1:11">
      <c r="A2385" s="14" t="s">
        <v>210</v>
      </c>
      <c r="B2385" s="14" t="s">
        <v>8</v>
      </c>
      <c r="C2385" s="14" t="s">
        <v>9</v>
      </c>
      <c r="D2385" s="22">
        <v>1318111</v>
      </c>
      <c r="E2385" s="1">
        <v>2014</v>
      </c>
      <c r="F2385" s="30">
        <v>5220</v>
      </c>
      <c r="G2385" s="29">
        <v>4265</v>
      </c>
      <c r="H2385" s="29">
        <v>91894</v>
      </c>
      <c r="I2385" s="11">
        <f t="shared" si="111"/>
        <v>3.9602127590165019</v>
      </c>
      <c r="J2385" s="11">
        <f t="shared" si="112"/>
        <v>3.2356910760929845</v>
      </c>
      <c r="K2385" s="11">
        <f t="shared" si="113"/>
        <v>69.71643511054836</v>
      </c>
    </row>
    <row r="2386" spans="1:11">
      <c r="A2386" s="14" t="s">
        <v>210</v>
      </c>
      <c r="B2386" s="14" t="s">
        <v>8</v>
      </c>
      <c r="C2386" s="14" t="s">
        <v>9</v>
      </c>
      <c r="D2386" s="22">
        <v>1310972</v>
      </c>
      <c r="E2386" s="1">
        <v>2015</v>
      </c>
      <c r="F2386" s="30">
        <v>5784</v>
      </c>
      <c r="G2386" s="29">
        <v>3560</v>
      </c>
      <c r="H2386" s="29">
        <v>94123</v>
      </c>
      <c r="I2386" s="11">
        <f t="shared" si="111"/>
        <v>4.4119935437217572</v>
      </c>
      <c r="J2386" s="11">
        <f t="shared" si="112"/>
        <v>2.7155423609352449</v>
      </c>
      <c r="K2386" s="11">
        <f t="shared" si="113"/>
        <v>71.796346527614631</v>
      </c>
    </row>
    <row r="2387" spans="1:11">
      <c r="A2387" s="14" t="s">
        <v>210</v>
      </c>
      <c r="B2387" s="14" t="s">
        <v>8</v>
      </c>
      <c r="C2387" s="14" t="s">
        <v>9</v>
      </c>
      <c r="D2387" s="22">
        <v>1302245</v>
      </c>
      <c r="E2387" s="1">
        <v>2016</v>
      </c>
      <c r="F2387" s="30">
        <v>5681</v>
      </c>
      <c r="G2387" s="29">
        <v>27193</v>
      </c>
      <c r="H2387" s="29">
        <v>72631</v>
      </c>
      <c r="I2387" s="11">
        <f t="shared" si="111"/>
        <v>4.362466356177217</v>
      </c>
      <c r="J2387" s="11">
        <f t="shared" si="112"/>
        <v>20.881631336653243</v>
      </c>
      <c r="K2387" s="11">
        <f t="shared" si="113"/>
        <v>55.773683139501401</v>
      </c>
    </row>
    <row r="2388" spans="1:11">
      <c r="A2388" s="14" t="s">
        <v>210</v>
      </c>
      <c r="B2388" s="14" t="s">
        <v>8</v>
      </c>
      <c r="C2388" s="14" t="s">
        <v>9</v>
      </c>
      <c r="D2388" s="22">
        <v>1291013</v>
      </c>
      <c r="E2388" s="1">
        <v>2017</v>
      </c>
      <c r="F2388" s="30">
        <v>5433</v>
      </c>
      <c r="G2388" s="29">
        <v>9034</v>
      </c>
      <c r="H2388" s="29">
        <v>69105</v>
      </c>
      <c r="I2388" s="11">
        <f t="shared" si="111"/>
        <v>4.2083232314469337</v>
      </c>
      <c r="J2388" s="11">
        <f t="shared" si="112"/>
        <v>6.9976057561000546</v>
      </c>
      <c r="K2388" s="11">
        <f t="shared" si="113"/>
        <v>53.527733647918339</v>
      </c>
    </row>
    <row r="2389" spans="1:11">
      <c r="A2389" s="14" t="s">
        <v>210</v>
      </c>
      <c r="B2389" s="14" t="s">
        <v>8</v>
      </c>
      <c r="C2389" s="14" t="s">
        <v>9</v>
      </c>
      <c r="D2389" s="22">
        <v>1276293</v>
      </c>
      <c r="E2389" s="1">
        <v>2018</v>
      </c>
      <c r="F2389" s="30">
        <v>5273</v>
      </c>
      <c r="G2389" s="29">
        <v>5416</v>
      </c>
      <c r="H2389" s="29">
        <v>69151</v>
      </c>
      <c r="I2389" s="11">
        <f t="shared" si="111"/>
        <v>4.1314964510500332</v>
      </c>
      <c r="J2389" s="11">
        <f t="shared" si="112"/>
        <v>4.2435396887705252</v>
      </c>
      <c r="K2389" s="11">
        <f t="shared" si="113"/>
        <v>54.181132388879362</v>
      </c>
    </row>
    <row r="2390" spans="1:11">
      <c r="A2390" s="14" t="s">
        <v>210</v>
      </c>
      <c r="B2390" s="14" t="s">
        <v>8</v>
      </c>
      <c r="C2390" s="14" t="s">
        <v>9</v>
      </c>
      <c r="D2390" s="22">
        <v>1257079</v>
      </c>
      <c r="E2390" s="1">
        <v>2019</v>
      </c>
      <c r="F2390" s="30">
        <v>5678</v>
      </c>
      <c r="G2390" s="29">
        <v>5608</v>
      </c>
      <c r="H2390" s="29">
        <v>69243</v>
      </c>
      <c r="I2390" s="11">
        <f t="shared" si="111"/>
        <v>4.5168203430333342</v>
      </c>
      <c r="J2390" s="11">
        <f t="shared" si="112"/>
        <v>4.4611356963245754</v>
      </c>
      <c r="K2390" s="11">
        <f t="shared" si="113"/>
        <v>55.082457029351374</v>
      </c>
    </row>
    <row r="2391" spans="1:11">
      <c r="A2391" s="14" t="s">
        <v>210</v>
      </c>
      <c r="B2391" s="14" t="s">
        <v>8</v>
      </c>
      <c r="C2391" s="14" t="s">
        <v>9</v>
      </c>
      <c r="D2391" s="22">
        <v>1233245</v>
      </c>
      <c r="E2391" s="1">
        <v>2020</v>
      </c>
      <c r="F2391" s="30">
        <v>5261</v>
      </c>
      <c r="G2391" s="29">
        <v>4545</v>
      </c>
      <c r="H2391" s="29">
        <v>69964</v>
      </c>
      <c r="I2391" s="11">
        <f t="shared" si="111"/>
        <v>4.2659812121678984</v>
      </c>
      <c r="J2391" s="11">
        <f t="shared" si="112"/>
        <v>3.6853990893942403</v>
      </c>
      <c r="K2391" s="11">
        <f t="shared" si="113"/>
        <v>56.731630778961197</v>
      </c>
    </row>
    <row r="2392" spans="1:11">
      <c r="A2392" s="14" t="s">
        <v>210</v>
      </c>
      <c r="B2392" s="14" t="s">
        <v>8</v>
      </c>
      <c r="C2392" s="14" t="s">
        <v>9</v>
      </c>
      <c r="D2392" s="22">
        <v>1213480</v>
      </c>
      <c r="E2392" s="1">
        <v>2021</v>
      </c>
      <c r="F2392" s="30">
        <v>6454</v>
      </c>
      <c r="G2392" s="29">
        <v>5081</v>
      </c>
      <c r="H2392" s="29">
        <v>71360</v>
      </c>
      <c r="I2392" s="11">
        <f t="shared" si="111"/>
        <v>5.318587863005571</v>
      </c>
      <c r="J2392" s="11">
        <f t="shared" si="112"/>
        <v>4.1871312258957714</v>
      </c>
      <c r="K2392" s="11">
        <f t="shared" si="113"/>
        <v>58.806078386129144</v>
      </c>
    </row>
    <row r="2393" spans="1:11">
      <c r="A2393" s="14" t="s">
        <v>210</v>
      </c>
      <c r="B2393" s="14" t="s">
        <v>8</v>
      </c>
      <c r="C2393" s="14" t="s">
        <v>9</v>
      </c>
      <c r="D2393" s="22">
        <v>1204416</v>
      </c>
      <c r="E2393" s="1">
        <v>2022</v>
      </c>
      <c r="F2393" s="30">
        <v>6478</v>
      </c>
      <c r="G2393" s="29">
        <v>4843</v>
      </c>
      <c r="H2393" s="29">
        <v>73024</v>
      </c>
      <c r="I2393" s="11">
        <f t="shared" si="111"/>
        <v>5.3785403050108931</v>
      </c>
      <c r="J2393" s="11">
        <f t="shared" si="112"/>
        <v>4.0210359211435254</v>
      </c>
      <c r="K2393" s="11">
        <f t="shared" si="113"/>
        <v>60.630214145278707</v>
      </c>
    </row>
    <row r="2394" spans="1:11">
      <c r="A2394" s="14" t="s">
        <v>210</v>
      </c>
      <c r="B2394" s="14" t="s">
        <v>8</v>
      </c>
      <c r="C2394" s="14" t="s">
        <v>9</v>
      </c>
      <c r="D2394" s="22">
        <v>1195948</v>
      </c>
      <c r="E2394" s="1">
        <v>2023</v>
      </c>
      <c r="F2394" s="30">
        <v>6315</v>
      </c>
      <c r="G2394" s="29">
        <v>2737</v>
      </c>
      <c r="H2394" s="29">
        <v>76630</v>
      </c>
      <c r="I2394" s="11">
        <f t="shared" si="111"/>
        <v>5.2803299140096387</v>
      </c>
      <c r="J2394" s="11">
        <f t="shared" si="112"/>
        <v>2.2885610411155</v>
      </c>
      <c r="K2394" s="11">
        <f t="shared" si="113"/>
        <v>64.074692210698132</v>
      </c>
    </row>
    <row r="2395" spans="1:11">
      <c r="A2395" s="14" t="s">
        <v>210</v>
      </c>
      <c r="B2395" s="14" t="s">
        <v>8</v>
      </c>
      <c r="C2395" s="14" t="s">
        <v>9</v>
      </c>
      <c r="D2395" s="22">
        <v>1167649</v>
      </c>
      <c r="E2395" s="1">
        <v>2024</v>
      </c>
      <c r="F2395" s="30">
        <v>6045</v>
      </c>
      <c r="G2395" s="29">
        <v>2288</v>
      </c>
      <c r="H2395" s="29">
        <v>80389</v>
      </c>
      <c r="I2395" s="11">
        <f t="shared" si="111"/>
        <v>5.1770694789273151</v>
      </c>
      <c r="J2395" s="11">
        <f t="shared" si="112"/>
        <v>1.9594929640671128</v>
      </c>
      <c r="K2395" s="11">
        <f t="shared" si="113"/>
        <v>68.846888063107997</v>
      </c>
    </row>
    <row r="2396" spans="1:11">
      <c r="A2396" s="16" t="s">
        <v>141</v>
      </c>
      <c r="B2396" s="14" t="s">
        <v>8</v>
      </c>
      <c r="C2396" s="14" t="s">
        <v>16</v>
      </c>
      <c r="D2396" s="22">
        <v>3070359</v>
      </c>
      <c r="E2396" s="1">
        <v>2006</v>
      </c>
      <c r="F2396" s="30">
        <v>34849</v>
      </c>
      <c r="G2396" s="29">
        <v>8412</v>
      </c>
      <c r="H2396" s="29">
        <v>187560</v>
      </c>
      <c r="I2396" s="11">
        <f t="shared" si="111"/>
        <v>11.350138534288661</v>
      </c>
      <c r="J2396" s="11">
        <f t="shared" si="112"/>
        <v>2.739744766002933</v>
      </c>
      <c r="K2396" s="11">
        <f t="shared" si="113"/>
        <v>61.087319105029735</v>
      </c>
    </row>
    <row r="2397" spans="1:11">
      <c r="A2397" s="14" t="s">
        <v>141</v>
      </c>
      <c r="B2397" s="14" t="s">
        <v>8</v>
      </c>
      <c r="C2397" s="14" t="s">
        <v>16</v>
      </c>
      <c r="D2397" s="22">
        <v>3113110</v>
      </c>
      <c r="E2397" s="1">
        <v>2007</v>
      </c>
      <c r="F2397" s="30">
        <v>20395</v>
      </c>
      <c r="G2397" s="29">
        <v>9109</v>
      </c>
      <c r="H2397" s="29">
        <v>204223</v>
      </c>
      <c r="I2397" s="11">
        <f t="shared" si="111"/>
        <v>6.5513264870178052</v>
      </c>
      <c r="J2397" s="11">
        <f t="shared" si="112"/>
        <v>2.926012893858553</v>
      </c>
      <c r="K2397" s="11">
        <f t="shared" si="113"/>
        <v>65.600958527003542</v>
      </c>
    </row>
    <row r="2398" spans="1:11">
      <c r="A2398" s="14" t="s">
        <v>141</v>
      </c>
      <c r="B2398" s="14" t="s">
        <v>8</v>
      </c>
      <c r="C2398" s="14" t="s">
        <v>16</v>
      </c>
      <c r="D2398" s="22">
        <v>3159394</v>
      </c>
      <c r="E2398" s="1">
        <v>2008</v>
      </c>
      <c r="F2398" s="30">
        <v>17379</v>
      </c>
      <c r="G2398" s="29">
        <v>9861</v>
      </c>
      <c r="H2398" s="29">
        <v>211853</v>
      </c>
      <c r="I2398" s="11">
        <f t="shared" si="111"/>
        <v>5.5007384327500777</v>
      </c>
      <c r="J2398" s="11">
        <f t="shared" si="112"/>
        <v>3.1211681733902132</v>
      </c>
      <c r="K2398" s="11">
        <f t="shared" si="113"/>
        <v>67.054947879245191</v>
      </c>
    </row>
    <row r="2399" spans="1:11">
      <c r="A2399" s="14" t="s">
        <v>141</v>
      </c>
      <c r="B2399" s="14" t="s">
        <v>8</v>
      </c>
      <c r="C2399" s="14" t="s">
        <v>16</v>
      </c>
      <c r="D2399" s="22">
        <v>3200042</v>
      </c>
      <c r="E2399" s="1">
        <v>2009</v>
      </c>
      <c r="F2399" s="30">
        <v>12845</v>
      </c>
      <c r="G2399" s="29">
        <v>11147</v>
      </c>
      <c r="H2399" s="29">
        <v>213586</v>
      </c>
      <c r="I2399" s="11">
        <f t="shared" si="111"/>
        <v>4.0140098161211633</v>
      </c>
      <c r="J2399" s="11">
        <f t="shared" si="112"/>
        <v>3.4833917804828811</v>
      </c>
      <c r="K2399" s="11">
        <f t="shared" si="113"/>
        <v>66.744748975169699</v>
      </c>
    </row>
    <row r="2400" spans="1:11">
      <c r="A2400" s="14" t="s">
        <v>141</v>
      </c>
      <c r="B2400" s="14" t="s">
        <v>8</v>
      </c>
      <c r="C2400" s="14" t="s">
        <v>16</v>
      </c>
      <c r="D2400" s="22">
        <v>3237094</v>
      </c>
      <c r="E2400" s="1">
        <v>2010</v>
      </c>
      <c r="F2400" s="30">
        <v>13956</v>
      </c>
      <c r="G2400" s="29">
        <v>12239</v>
      </c>
      <c r="H2400" s="29">
        <v>215415</v>
      </c>
      <c r="I2400" s="11">
        <f t="shared" si="111"/>
        <v>4.3112742478284538</v>
      </c>
      <c r="J2400" s="11">
        <f t="shared" si="112"/>
        <v>3.7808602406973661</v>
      </c>
      <c r="K2400" s="11">
        <f t="shared" si="113"/>
        <v>66.54579694009503</v>
      </c>
    </row>
    <row r="2401" spans="1:11">
      <c r="A2401" s="14" t="s">
        <v>141</v>
      </c>
      <c r="B2401" s="14" t="s">
        <v>8</v>
      </c>
      <c r="C2401" s="14" t="s">
        <v>16</v>
      </c>
      <c r="D2401" s="22">
        <v>3275352</v>
      </c>
      <c r="E2401" s="1">
        <v>2011</v>
      </c>
      <c r="F2401" s="30">
        <v>16250</v>
      </c>
      <c r="G2401" s="29">
        <v>11590</v>
      </c>
      <c r="H2401" s="29">
        <v>220289</v>
      </c>
      <c r="I2401" s="11">
        <f t="shared" si="111"/>
        <v>4.9612988161272433</v>
      </c>
      <c r="J2401" s="11">
        <f t="shared" si="112"/>
        <v>3.5385509710101388</v>
      </c>
      <c r="K2401" s="11">
        <f t="shared" si="113"/>
        <v>67.256587994206413</v>
      </c>
    </row>
    <row r="2402" spans="1:11">
      <c r="A2402" s="14" t="s">
        <v>141</v>
      </c>
      <c r="B2402" s="14" t="s">
        <v>8</v>
      </c>
      <c r="C2402" s="14" t="s">
        <v>16</v>
      </c>
      <c r="D2402" s="22">
        <v>3313813</v>
      </c>
      <c r="E2402" s="1">
        <v>2012</v>
      </c>
      <c r="F2402" s="30">
        <v>25615</v>
      </c>
      <c r="G2402" s="29">
        <v>10462</v>
      </c>
      <c r="H2402" s="29">
        <v>235453</v>
      </c>
      <c r="I2402" s="11">
        <f t="shared" si="111"/>
        <v>7.7297662843377104</v>
      </c>
      <c r="J2402" s="11">
        <f t="shared" si="112"/>
        <v>3.1570882243506198</v>
      </c>
      <c r="K2402" s="11">
        <f t="shared" si="113"/>
        <v>71.051987544257926</v>
      </c>
    </row>
    <row r="2403" spans="1:11">
      <c r="A2403" s="14" t="s">
        <v>141</v>
      </c>
      <c r="B2403" s="14" t="s">
        <v>8</v>
      </c>
      <c r="C2403" s="14" t="s">
        <v>16</v>
      </c>
      <c r="D2403" s="22">
        <v>3349093</v>
      </c>
      <c r="E2403" s="1">
        <v>2013</v>
      </c>
      <c r="F2403" s="30">
        <v>26297</v>
      </c>
      <c r="G2403" s="29">
        <v>11167</v>
      </c>
      <c r="H2403" s="29">
        <v>250620</v>
      </c>
      <c r="I2403" s="11">
        <f t="shared" si="111"/>
        <v>7.8519766396454198</v>
      </c>
      <c r="J2403" s="11">
        <f t="shared" si="112"/>
        <v>3.3343355947416211</v>
      </c>
      <c r="K2403" s="11">
        <f t="shared" si="113"/>
        <v>74.832200837659627</v>
      </c>
    </row>
    <row r="2404" spans="1:11">
      <c r="A2404" s="14" t="s">
        <v>141</v>
      </c>
      <c r="B2404" s="14" t="s">
        <v>8</v>
      </c>
      <c r="C2404" s="14" t="s">
        <v>16</v>
      </c>
      <c r="D2404" s="22">
        <v>3382231</v>
      </c>
      <c r="E2404" s="1">
        <v>2014</v>
      </c>
      <c r="F2404" s="30">
        <v>25888</v>
      </c>
      <c r="G2404" s="29">
        <v>11901</v>
      </c>
      <c r="H2404" s="29">
        <v>264695</v>
      </c>
      <c r="I2404" s="11">
        <f t="shared" si="111"/>
        <v>7.6541194259055638</v>
      </c>
      <c r="J2404" s="11">
        <f t="shared" si="112"/>
        <v>3.5186833779242161</v>
      </c>
      <c r="K2404" s="11">
        <f t="shared" si="113"/>
        <v>78.260473634119023</v>
      </c>
    </row>
    <row r="2405" spans="1:11">
      <c r="A2405" s="14" t="s">
        <v>141</v>
      </c>
      <c r="B2405" s="14" t="s">
        <v>8</v>
      </c>
      <c r="C2405" s="14" t="s">
        <v>16</v>
      </c>
      <c r="D2405" s="22">
        <v>3411213</v>
      </c>
      <c r="E2405" s="1">
        <v>2015</v>
      </c>
      <c r="F2405" s="30">
        <v>26709</v>
      </c>
      <c r="G2405" s="29">
        <v>13490</v>
      </c>
      <c r="H2405" s="29">
        <v>277975</v>
      </c>
      <c r="I2405" s="11">
        <f t="shared" si="111"/>
        <v>7.8297661271811529</v>
      </c>
      <c r="J2405" s="11">
        <f t="shared" si="112"/>
        <v>3.9546050041436871</v>
      </c>
      <c r="K2405" s="11">
        <f t="shared" si="113"/>
        <v>81.488608304435999</v>
      </c>
    </row>
    <row r="2406" spans="1:11">
      <c r="A2406" s="14" t="s">
        <v>141</v>
      </c>
      <c r="B2406" s="14" t="s">
        <v>8</v>
      </c>
      <c r="C2406" s="14" t="s">
        <v>16</v>
      </c>
      <c r="D2406" s="22">
        <v>3434359</v>
      </c>
      <c r="E2406" s="1">
        <v>2016</v>
      </c>
      <c r="F2406" s="30">
        <v>27920</v>
      </c>
      <c r="G2406" s="29">
        <v>14501</v>
      </c>
      <c r="H2406" s="29">
        <v>291297</v>
      </c>
      <c r="I2406" s="11">
        <f t="shared" si="111"/>
        <v>8.1296102125607721</v>
      </c>
      <c r="J2406" s="11">
        <f t="shared" si="112"/>
        <v>4.2223308629062952</v>
      </c>
      <c r="K2406" s="11">
        <f t="shared" si="113"/>
        <v>84.818447925799248</v>
      </c>
    </row>
    <row r="2407" spans="1:11">
      <c r="A2407" s="14" t="s">
        <v>141</v>
      </c>
      <c r="B2407" s="14" t="s">
        <v>8</v>
      </c>
      <c r="C2407" s="14" t="s">
        <v>16</v>
      </c>
      <c r="D2407" s="22">
        <v>3453090</v>
      </c>
      <c r="E2407" s="1">
        <v>2017</v>
      </c>
      <c r="F2407" s="30">
        <v>29892</v>
      </c>
      <c r="G2407" s="29">
        <v>14720</v>
      </c>
      <c r="H2407" s="29">
        <v>306468</v>
      </c>
      <c r="I2407" s="11">
        <f t="shared" si="111"/>
        <v>8.6565945283789318</v>
      </c>
      <c r="J2407" s="11">
        <f t="shared" si="112"/>
        <v>4.2628486370178589</v>
      </c>
      <c r="K2407" s="11">
        <f t="shared" si="113"/>
        <v>88.751813593042755</v>
      </c>
    </row>
    <row r="2408" spans="1:11">
      <c r="A2408" s="14" t="s">
        <v>141</v>
      </c>
      <c r="B2408" s="14" t="s">
        <v>8</v>
      </c>
      <c r="C2408" s="14" t="s">
        <v>16</v>
      </c>
      <c r="D2408" s="22">
        <v>3467398</v>
      </c>
      <c r="E2408" s="1">
        <v>2018</v>
      </c>
      <c r="F2408" s="30">
        <v>29963</v>
      </c>
      <c r="G2408" s="29">
        <v>15854</v>
      </c>
      <c r="H2408" s="29">
        <v>320592</v>
      </c>
      <c r="I2408" s="11">
        <f t="shared" si="111"/>
        <v>8.6413500844148832</v>
      </c>
      <c r="J2408" s="11">
        <f t="shared" si="112"/>
        <v>4.5723046503458784</v>
      </c>
      <c r="K2408" s="11">
        <f t="shared" si="113"/>
        <v>92.458956254805472</v>
      </c>
    </row>
    <row r="2409" spans="1:11">
      <c r="A2409" s="14" t="s">
        <v>141</v>
      </c>
      <c r="B2409" s="14" t="s">
        <v>8</v>
      </c>
      <c r="C2409" s="14" t="s">
        <v>16</v>
      </c>
      <c r="D2409" s="22">
        <v>3485091</v>
      </c>
      <c r="E2409" s="1">
        <v>2019</v>
      </c>
      <c r="F2409" s="30">
        <v>30264</v>
      </c>
      <c r="G2409" s="29">
        <v>16768</v>
      </c>
      <c r="H2409" s="29">
        <v>334094</v>
      </c>
      <c r="I2409" s="11">
        <f t="shared" si="111"/>
        <v>8.6838478536141537</v>
      </c>
      <c r="J2409" s="11">
        <f t="shared" si="112"/>
        <v>4.8113521282514577</v>
      </c>
      <c r="K2409" s="11">
        <f t="shared" si="113"/>
        <v>95.863780888361305</v>
      </c>
    </row>
    <row r="2410" spans="1:11">
      <c r="A2410" s="14" t="s">
        <v>141</v>
      </c>
      <c r="B2410" s="14" t="s">
        <v>8</v>
      </c>
      <c r="C2410" s="14" t="s">
        <v>16</v>
      </c>
      <c r="D2410" s="22">
        <v>3499929</v>
      </c>
      <c r="E2410" s="1">
        <v>2020</v>
      </c>
      <c r="F2410" s="30">
        <v>33130</v>
      </c>
      <c r="G2410" s="29">
        <v>17796</v>
      </c>
      <c r="H2410" s="29">
        <v>349442</v>
      </c>
      <c r="I2410" s="11">
        <f t="shared" si="111"/>
        <v>9.4659063083851116</v>
      </c>
      <c r="J2410" s="11">
        <f t="shared" si="112"/>
        <v>5.0846745748270896</v>
      </c>
      <c r="K2410" s="11">
        <f t="shared" si="113"/>
        <v>99.842596806963797</v>
      </c>
    </row>
    <row r="2411" spans="1:11">
      <c r="A2411" s="14" t="s">
        <v>141</v>
      </c>
      <c r="B2411" s="14" t="s">
        <v>8</v>
      </c>
      <c r="C2411" s="14" t="s">
        <v>16</v>
      </c>
      <c r="D2411" s="22">
        <v>3512027</v>
      </c>
      <c r="E2411" s="1">
        <v>2021</v>
      </c>
      <c r="F2411" s="30">
        <v>37380</v>
      </c>
      <c r="G2411" s="29">
        <v>16692</v>
      </c>
      <c r="H2411" s="29">
        <v>370134</v>
      </c>
      <c r="I2411" s="11">
        <f t="shared" si="111"/>
        <v>10.643426146780762</v>
      </c>
      <c r="J2411" s="11">
        <f t="shared" si="112"/>
        <v>4.7528108411467223</v>
      </c>
      <c r="K2411" s="11">
        <f t="shared" si="113"/>
        <v>105.39041983447166</v>
      </c>
    </row>
    <row r="2412" spans="1:11">
      <c r="A2412" s="14" t="s">
        <v>141</v>
      </c>
      <c r="B2412" s="14" t="s">
        <v>8</v>
      </c>
      <c r="C2412" s="14" t="s">
        <v>16</v>
      </c>
      <c r="D2412" s="22">
        <v>3540787</v>
      </c>
      <c r="E2412" s="1">
        <v>2022</v>
      </c>
      <c r="F2412" s="30">
        <v>32439</v>
      </c>
      <c r="G2412" s="29">
        <v>18052</v>
      </c>
      <c r="H2412" s="29">
        <v>384528</v>
      </c>
      <c r="I2412" s="11">
        <f t="shared" si="111"/>
        <v>9.1615225654635548</v>
      </c>
      <c r="J2412" s="11">
        <f t="shared" si="112"/>
        <v>5.0983015922731303</v>
      </c>
      <c r="K2412" s="11">
        <f t="shared" si="113"/>
        <v>108.59958534642158</v>
      </c>
    </row>
    <row r="2413" spans="1:11">
      <c r="A2413" s="14" t="s">
        <v>141</v>
      </c>
      <c r="B2413" s="14" t="s">
        <v>8</v>
      </c>
      <c r="C2413" s="14" t="s">
        <v>16</v>
      </c>
      <c r="D2413" s="22">
        <v>3585494</v>
      </c>
      <c r="E2413" s="1">
        <v>2023</v>
      </c>
      <c r="F2413" s="30">
        <v>31347</v>
      </c>
      <c r="G2413" s="29">
        <v>19737</v>
      </c>
      <c r="H2413" s="29">
        <v>396528</v>
      </c>
      <c r="I2413" s="11">
        <f t="shared" si="111"/>
        <v>8.7427283381313696</v>
      </c>
      <c r="J2413" s="11">
        <f t="shared" si="112"/>
        <v>5.5046808054901222</v>
      </c>
      <c r="K2413" s="11">
        <f t="shared" si="113"/>
        <v>110.59229216392497</v>
      </c>
    </row>
    <row r="2414" spans="1:11">
      <c r="A2414" s="14" t="s">
        <v>141</v>
      </c>
      <c r="B2414" s="14" t="s">
        <v>8</v>
      </c>
      <c r="C2414" s="14" t="s">
        <v>16</v>
      </c>
      <c r="D2414" s="22">
        <v>3623426</v>
      </c>
      <c r="E2414" s="1">
        <v>2024</v>
      </c>
      <c r="F2414" s="30">
        <v>30147</v>
      </c>
      <c r="G2414" s="29">
        <v>20026</v>
      </c>
      <c r="H2414" s="29">
        <v>406039</v>
      </c>
      <c r="I2414" s="11">
        <f t="shared" si="111"/>
        <v>8.3200264059484024</v>
      </c>
      <c r="J2414" s="11">
        <f t="shared" si="112"/>
        <v>5.5268135736730928</v>
      </c>
      <c r="K2414" s="11">
        <f t="shared" si="113"/>
        <v>112.05941559176314</v>
      </c>
    </row>
    <row r="2415" spans="1:11">
      <c r="A2415" s="16" t="s">
        <v>142</v>
      </c>
      <c r="B2415" s="14" t="s">
        <v>5</v>
      </c>
      <c r="C2415" s="14" t="s">
        <v>16</v>
      </c>
      <c r="D2415" s="22">
        <v>1672162</v>
      </c>
      <c r="E2415" s="1">
        <v>2006</v>
      </c>
      <c r="F2415" s="30">
        <v>2516</v>
      </c>
      <c r="G2415" s="29"/>
      <c r="H2415" s="29">
        <v>17300</v>
      </c>
      <c r="I2415" s="11">
        <f t="shared" si="111"/>
        <v>1.5046389046037407</v>
      </c>
      <c r="J2415" s="11">
        <f t="shared" si="112"/>
        <v>0</v>
      </c>
      <c r="K2415" s="11">
        <f t="shared" si="113"/>
        <v>10.345887539604416</v>
      </c>
    </row>
    <row r="2416" spans="1:11">
      <c r="A2416" s="14" t="s">
        <v>142</v>
      </c>
      <c r="B2416" s="14" t="s">
        <v>5</v>
      </c>
      <c r="C2416" s="14" t="s">
        <v>16</v>
      </c>
      <c r="D2416" s="22">
        <v>1734599</v>
      </c>
      <c r="E2416" s="1">
        <v>2007</v>
      </c>
      <c r="F2416" s="30">
        <v>3815</v>
      </c>
      <c r="G2416" s="29"/>
      <c r="H2416" s="29">
        <v>21115</v>
      </c>
      <c r="I2416" s="11">
        <f t="shared" si="111"/>
        <v>2.1993555859308116</v>
      </c>
      <c r="J2416" s="11">
        <f t="shared" si="112"/>
        <v>0</v>
      </c>
      <c r="K2416" s="11">
        <f t="shared" si="113"/>
        <v>12.172842253454546</v>
      </c>
    </row>
    <row r="2417" spans="1:11">
      <c r="A2417" s="14" t="s">
        <v>142</v>
      </c>
      <c r="B2417" s="14" t="s">
        <v>5</v>
      </c>
      <c r="C2417" s="14" t="s">
        <v>16</v>
      </c>
      <c r="D2417" s="22">
        <v>1794461</v>
      </c>
      <c r="E2417" s="1">
        <v>2008</v>
      </c>
      <c r="F2417" s="30">
        <v>4345</v>
      </c>
      <c r="G2417" s="29"/>
      <c r="H2417" s="29">
        <v>25460</v>
      </c>
      <c r="I2417" s="11">
        <f t="shared" si="111"/>
        <v>2.4213398898053513</v>
      </c>
      <c r="J2417" s="11">
        <f t="shared" si="112"/>
        <v>0</v>
      </c>
      <c r="K2417" s="11">
        <f t="shared" si="113"/>
        <v>14.188104394578652</v>
      </c>
    </row>
    <row r="2418" spans="1:11">
      <c r="A2418" s="14" t="s">
        <v>142</v>
      </c>
      <c r="B2418" s="14" t="s">
        <v>5</v>
      </c>
      <c r="C2418" s="14" t="s">
        <v>16</v>
      </c>
      <c r="D2418" s="22">
        <v>1850996</v>
      </c>
      <c r="E2418" s="1">
        <v>2009</v>
      </c>
      <c r="F2418" s="30">
        <v>3646</v>
      </c>
      <c r="G2418" s="29"/>
      <c r="H2418" s="29">
        <v>29106</v>
      </c>
      <c r="I2418" s="11">
        <f t="shared" si="111"/>
        <v>1.9697503398170497</v>
      </c>
      <c r="J2418" s="11">
        <f t="shared" si="112"/>
        <v>0</v>
      </c>
      <c r="K2418" s="11">
        <f t="shared" si="113"/>
        <v>15.724507238265236</v>
      </c>
    </row>
    <row r="2419" spans="1:11">
      <c r="A2419" s="14" t="s">
        <v>142</v>
      </c>
      <c r="B2419" s="14" t="s">
        <v>5</v>
      </c>
      <c r="C2419" s="14" t="s">
        <v>16</v>
      </c>
      <c r="D2419" s="22">
        <v>1915954</v>
      </c>
      <c r="E2419" s="1">
        <v>2010</v>
      </c>
      <c r="F2419" s="30">
        <v>3811</v>
      </c>
      <c r="G2419" s="29"/>
      <c r="H2419" s="29">
        <v>32917</v>
      </c>
      <c r="I2419" s="11">
        <f t="shared" si="111"/>
        <v>1.989087420679202</v>
      </c>
      <c r="J2419" s="11">
        <f t="shared" si="112"/>
        <v>0</v>
      </c>
      <c r="K2419" s="11">
        <f t="shared" si="113"/>
        <v>17.180475105352219</v>
      </c>
    </row>
    <row r="2420" spans="1:11">
      <c r="A2420" s="14" t="s">
        <v>142</v>
      </c>
      <c r="B2420" s="14" t="s">
        <v>5</v>
      </c>
      <c r="C2420" s="14" t="s">
        <v>16</v>
      </c>
      <c r="D2420" s="22">
        <v>2211867</v>
      </c>
      <c r="E2420" s="1">
        <v>2011</v>
      </c>
      <c r="F2420" s="30">
        <v>5116</v>
      </c>
      <c r="G2420" s="29"/>
      <c r="H2420" s="29">
        <v>38033</v>
      </c>
      <c r="I2420" s="11">
        <f t="shared" si="111"/>
        <v>2.3129781311444133</v>
      </c>
      <c r="J2420" s="11">
        <f t="shared" si="112"/>
        <v>0</v>
      </c>
      <c r="K2420" s="11">
        <f t="shared" si="113"/>
        <v>17.194976008955329</v>
      </c>
    </row>
    <row r="2421" spans="1:11">
      <c r="A2421" s="14" t="s">
        <v>142</v>
      </c>
      <c r="B2421" s="14" t="s">
        <v>5</v>
      </c>
      <c r="C2421" s="14" t="s">
        <v>16</v>
      </c>
      <c r="D2421" s="22">
        <v>2646915</v>
      </c>
      <c r="E2421" s="1">
        <v>2012</v>
      </c>
      <c r="F2421" s="30">
        <v>5091</v>
      </c>
      <c r="G2421" s="29"/>
      <c r="H2421" s="29">
        <v>43124</v>
      </c>
      <c r="I2421" s="11">
        <f t="shared" si="111"/>
        <v>1.9233711698335609</v>
      </c>
      <c r="J2421" s="11">
        <f t="shared" si="112"/>
        <v>0</v>
      </c>
      <c r="K2421" s="11">
        <f t="shared" si="113"/>
        <v>16.292174097014826</v>
      </c>
    </row>
    <row r="2422" spans="1:11">
      <c r="A2422" s="14" t="s">
        <v>142</v>
      </c>
      <c r="B2422" s="14" t="s">
        <v>5</v>
      </c>
      <c r="C2422" s="14" t="s">
        <v>16</v>
      </c>
      <c r="D2422" s="22">
        <v>2893637</v>
      </c>
      <c r="E2422" s="1">
        <v>2013</v>
      </c>
      <c r="F2422" s="30">
        <v>4481</v>
      </c>
      <c r="G2422" s="29"/>
      <c r="H2422" s="29">
        <v>47605</v>
      </c>
      <c r="I2422" s="11">
        <f t="shared" si="111"/>
        <v>1.5485701903867002</v>
      </c>
      <c r="J2422" s="11">
        <f t="shared" si="112"/>
        <v>0</v>
      </c>
      <c r="K2422" s="11">
        <f t="shared" si="113"/>
        <v>16.451614352456787</v>
      </c>
    </row>
    <row r="2423" spans="1:11">
      <c r="A2423" s="14" t="s">
        <v>142</v>
      </c>
      <c r="B2423" s="14" t="s">
        <v>5</v>
      </c>
      <c r="C2423" s="14" t="s">
        <v>16</v>
      </c>
      <c r="D2423" s="22">
        <v>3013597</v>
      </c>
      <c r="E2423" s="1">
        <v>2014</v>
      </c>
      <c r="F2423" s="30">
        <v>3538</v>
      </c>
      <c r="G2423" s="29"/>
      <c r="H2423" s="29">
        <v>51143</v>
      </c>
      <c r="I2423" s="11">
        <f t="shared" si="111"/>
        <v>1.1740123181699478</v>
      </c>
      <c r="J2423" s="11">
        <f t="shared" si="112"/>
        <v>0</v>
      </c>
      <c r="K2423" s="11">
        <f t="shared" si="113"/>
        <v>16.970749572686724</v>
      </c>
    </row>
    <row r="2424" spans="1:11">
      <c r="A2424" s="14" t="s">
        <v>142</v>
      </c>
      <c r="B2424" s="14" t="s">
        <v>5</v>
      </c>
      <c r="C2424" s="14" t="s">
        <v>16</v>
      </c>
      <c r="D2424" s="22">
        <v>3146051</v>
      </c>
      <c r="E2424" s="1">
        <v>2015</v>
      </c>
      <c r="F2424" s="30">
        <v>6716</v>
      </c>
      <c r="G2424" s="29"/>
      <c r="H2424" s="29">
        <v>57859</v>
      </c>
      <c r="I2424" s="11">
        <f t="shared" si="111"/>
        <v>2.1347397101954164</v>
      </c>
      <c r="J2424" s="11">
        <f t="shared" si="112"/>
        <v>0</v>
      </c>
      <c r="K2424" s="11">
        <f t="shared" si="113"/>
        <v>18.390992390142433</v>
      </c>
    </row>
    <row r="2425" spans="1:11">
      <c r="A2425" s="14" t="s">
        <v>142</v>
      </c>
      <c r="B2425" s="14" t="s">
        <v>5</v>
      </c>
      <c r="C2425" s="14" t="s">
        <v>16</v>
      </c>
      <c r="D2425" s="22">
        <v>3307132</v>
      </c>
      <c r="E2425" s="1">
        <v>2016</v>
      </c>
      <c r="F2425" s="30">
        <v>7666</v>
      </c>
      <c r="G2425" s="29"/>
      <c r="H2425" s="29">
        <v>65525</v>
      </c>
      <c r="I2425" s="11">
        <f t="shared" si="111"/>
        <v>2.3180205688796214</v>
      </c>
      <c r="J2425" s="11">
        <f t="shared" si="112"/>
        <v>0</v>
      </c>
      <c r="K2425" s="11">
        <f t="shared" si="113"/>
        <v>19.813239991630212</v>
      </c>
    </row>
    <row r="2426" spans="1:11">
      <c r="A2426" s="14" t="s">
        <v>142</v>
      </c>
      <c r="B2426" s="14" t="s">
        <v>5</v>
      </c>
      <c r="C2426" s="14" t="s">
        <v>16</v>
      </c>
      <c r="D2426" s="22">
        <v>3410749</v>
      </c>
      <c r="E2426" s="1">
        <v>2017</v>
      </c>
      <c r="F2426" s="30">
        <v>5807</v>
      </c>
      <c r="G2426" s="29"/>
      <c r="H2426" s="29">
        <v>71332</v>
      </c>
      <c r="I2426" s="11">
        <f t="shared" si="111"/>
        <v>1.7025585875712343</v>
      </c>
      <c r="J2426" s="11">
        <f t="shared" si="112"/>
        <v>0</v>
      </c>
      <c r="K2426" s="11">
        <f t="shared" si="113"/>
        <v>20.913881379134025</v>
      </c>
    </row>
    <row r="2427" spans="1:11">
      <c r="A2427" s="14" t="s">
        <v>142</v>
      </c>
      <c r="B2427" s="14" t="s">
        <v>5</v>
      </c>
      <c r="C2427" s="14" t="s">
        <v>16</v>
      </c>
      <c r="D2427" s="22">
        <v>3426990</v>
      </c>
      <c r="E2427" s="1">
        <v>2018</v>
      </c>
      <c r="F2427" s="30">
        <v>5425</v>
      </c>
      <c r="G2427" s="29"/>
      <c r="H2427" s="29">
        <v>76757</v>
      </c>
      <c r="I2427" s="11">
        <f t="shared" si="111"/>
        <v>1.5830218354882855</v>
      </c>
      <c r="J2427" s="11">
        <f t="shared" si="112"/>
        <v>0</v>
      </c>
      <c r="K2427" s="11">
        <f t="shared" si="113"/>
        <v>22.397789313654258</v>
      </c>
    </row>
    <row r="2428" spans="1:11">
      <c r="A2428" s="14" t="s">
        <v>142</v>
      </c>
      <c r="B2428" s="14" t="s">
        <v>5</v>
      </c>
      <c r="C2428" s="14" t="s">
        <v>16</v>
      </c>
      <c r="D2428" s="22">
        <v>3370149</v>
      </c>
      <c r="E2428" s="1">
        <v>2019</v>
      </c>
      <c r="F2428" s="30">
        <v>6503</v>
      </c>
      <c r="G2428" s="29">
        <v>858</v>
      </c>
      <c r="H2428" s="29">
        <v>83260</v>
      </c>
      <c r="I2428" s="11">
        <f t="shared" si="111"/>
        <v>1.929588276364042</v>
      </c>
      <c r="J2428" s="11">
        <f t="shared" si="112"/>
        <v>0.2545881502568581</v>
      </c>
      <c r="K2428" s="11">
        <f t="shared" si="113"/>
        <v>24.705139149634036</v>
      </c>
    </row>
    <row r="2429" spans="1:11">
      <c r="A2429" s="14" t="s">
        <v>142</v>
      </c>
      <c r="B2429" s="14" t="s">
        <v>5</v>
      </c>
      <c r="C2429" s="14" t="s">
        <v>16</v>
      </c>
      <c r="D2429" s="22">
        <v>3248817</v>
      </c>
      <c r="E2429" s="1">
        <v>2020</v>
      </c>
      <c r="F2429" s="30">
        <v>5804</v>
      </c>
      <c r="G2429" s="29">
        <v>561</v>
      </c>
      <c r="H2429" s="29">
        <v>89064</v>
      </c>
      <c r="I2429" s="11">
        <f t="shared" si="111"/>
        <v>1.7864964385497859</v>
      </c>
      <c r="J2429" s="11">
        <f t="shared" si="112"/>
        <v>0.17267823949456063</v>
      </c>
      <c r="K2429" s="11">
        <f t="shared" si="113"/>
        <v>27.414286492590996</v>
      </c>
    </row>
    <row r="2430" spans="1:11">
      <c r="A2430" s="14" t="s">
        <v>142</v>
      </c>
      <c r="B2430" s="14" t="s">
        <v>5</v>
      </c>
      <c r="C2430" s="14" t="s">
        <v>16</v>
      </c>
      <c r="D2430" s="22">
        <v>3180597</v>
      </c>
      <c r="E2430" s="1">
        <v>2021</v>
      </c>
      <c r="F2430" s="30"/>
      <c r="G2430" s="29"/>
      <c r="H2430" s="29"/>
      <c r="I2430" s="11">
        <f t="shared" si="111"/>
        <v>0</v>
      </c>
      <c r="J2430" s="11">
        <f t="shared" si="112"/>
        <v>0</v>
      </c>
      <c r="K2430" s="11">
        <f t="shared" si="113"/>
        <v>0</v>
      </c>
    </row>
    <row r="2431" spans="1:11">
      <c r="A2431" s="14" t="s">
        <v>142</v>
      </c>
      <c r="B2431" s="14" t="s">
        <v>5</v>
      </c>
      <c r="C2431" s="14" t="s">
        <v>16</v>
      </c>
      <c r="D2431" s="22">
        <v>3364212</v>
      </c>
      <c r="E2431" s="1">
        <v>2022</v>
      </c>
      <c r="F2431" s="30"/>
      <c r="G2431" s="29"/>
      <c r="H2431" s="29"/>
      <c r="I2431" s="11">
        <f t="shared" si="111"/>
        <v>0</v>
      </c>
      <c r="J2431" s="11">
        <f t="shared" si="112"/>
        <v>0</v>
      </c>
      <c r="K2431" s="11">
        <f t="shared" si="113"/>
        <v>0</v>
      </c>
    </row>
    <row r="2432" spans="1:11">
      <c r="A2432" s="14" t="s">
        <v>142</v>
      </c>
      <c r="B2432" s="14" t="s">
        <v>5</v>
      </c>
      <c r="C2432" s="14" t="s">
        <v>16</v>
      </c>
      <c r="D2432" s="22">
        <v>3641118</v>
      </c>
      <c r="E2432" s="1">
        <v>2023</v>
      </c>
      <c r="F2432" s="30"/>
      <c r="G2432" s="29"/>
      <c r="H2432" s="29"/>
      <c r="I2432" s="11">
        <f t="shared" si="111"/>
        <v>0</v>
      </c>
      <c r="J2432" s="11">
        <f t="shared" si="112"/>
        <v>0</v>
      </c>
      <c r="K2432" s="11">
        <f t="shared" si="113"/>
        <v>0</v>
      </c>
    </row>
    <row r="2433" spans="1:11">
      <c r="A2433" s="14" t="s">
        <v>142</v>
      </c>
      <c r="B2433" s="14" t="s">
        <v>5</v>
      </c>
      <c r="C2433" s="14" t="s">
        <v>16</v>
      </c>
      <c r="D2433" s="22">
        <v>3836566</v>
      </c>
      <c r="E2433" s="1">
        <v>2024</v>
      </c>
      <c r="F2433" s="30"/>
      <c r="G2433" s="29"/>
      <c r="H2433" s="29"/>
      <c r="I2433" s="11">
        <f t="shared" si="111"/>
        <v>0</v>
      </c>
      <c r="J2433" s="11">
        <f t="shared" si="112"/>
        <v>0</v>
      </c>
      <c r="K2433" s="11">
        <f t="shared" si="113"/>
        <v>0</v>
      </c>
    </row>
    <row r="2434" spans="1:11">
      <c r="A2434" s="16" t="s">
        <v>143</v>
      </c>
      <c r="B2434" s="14" t="s">
        <v>5</v>
      </c>
      <c r="C2434" s="14" t="s">
        <v>13</v>
      </c>
      <c r="D2434" s="22">
        <v>99768276</v>
      </c>
      <c r="E2434" s="1">
        <v>2006</v>
      </c>
      <c r="F2434" s="30">
        <v>5537</v>
      </c>
      <c r="G2434" s="29">
        <v>6306</v>
      </c>
      <c r="H2434" s="29">
        <v>45664</v>
      </c>
      <c r="I2434" s="11">
        <f t="shared" ref="I2434:I2497" si="114">(F2434/D2434)*1000</f>
        <v>5.549860358416938E-2</v>
      </c>
      <c r="J2434" s="11">
        <f t="shared" ref="J2434:J2497" si="115">(G2434/D2434)*1000</f>
        <v>6.3206464547909E-2</v>
      </c>
      <c r="K2434" s="11">
        <f t="shared" ref="K2434:K2497" si="116">(H2434/D2434)*1000</f>
        <v>0.45770060214331054</v>
      </c>
    </row>
    <row r="2435" spans="1:11">
      <c r="A2435" s="14" t="s">
        <v>143</v>
      </c>
      <c r="B2435" s="14" t="s">
        <v>5</v>
      </c>
      <c r="C2435" s="14" t="s">
        <v>13</v>
      </c>
      <c r="D2435" s="22">
        <v>103290203</v>
      </c>
      <c r="E2435" s="1">
        <v>2007</v>
      </c>
      <c r="F2435" s="30">
        <v>4819</v>
      </c>
      <c r="G2435" s="29">
        <v>2811</v>
      </c>
      <c r="H2435" s="29">
        <v>47642</v>
      </c>
      <c r="I2435" s="11">
        <f t="shared" si="114"/>
        <v>4.6654957198602853E-2</v>
      </c>
      <c r="J2435" s="11">
        <f t="shared" si="115"/>
        <v>2.7214584910826442E-2</v>
      </c>
      <c r="K2435" s="11">
        <f t="shared" si="116"/>
        <v>0.46124413174016121</v>
      </c>
    </row>
    <row r="2436" spans="1:11">
      <c r="A2436" s="14" t="s">
        <v>143</v>
      </c>
      <c r="B2436" s="14" t="s">
        <v>5</v>
      </c>
      <c r="C2436" s="14" t="s">
        <v>13</v>
      </c>
      <c r="D2436" s="22">
        <v>106876927</v>
      </c>
      <c r="E2436" s="1">
        <v>2008</v>
      </c>
      <c r="F2436" s="30">
        <v>4489</v>
      </c>
      <c r="G2436" s="29">
        <v>520</v>
      </c>
      <c r="H2436" s="29">
        <v>51611</v>
      </c>
      <c r="I2436" s="11">
        <f t="shared" si="114"/>
        <v>4.2001581875571709E-2</v>
      </c>
      <c r="J2436" s="11">
        <f t="shared" si="115"/>
        <v>4.8654093507011107E-3</v>
      </c>
      <c r="K2436" s="11">
        <f t="shared" si="116"/>
        <v>0.48290123461352891</v>
      </c>
    </row>
    <row r="2437" spans="1:11">
      <c r="A2437" s="14" t="s">
        <v>143</v>
      </c>
      <c r="B2437" s="14" t="s">
        <v>5</v>
      </c>
      <c r="C2437" s="14" t="s">
        <v>13</v>
      </c>
      <c r="D2437" s="22">
        <v>110238042</v>
      </c>
      <c r="E2437" s="1">
        <v>2009</v>
      </c>
      <c r="F2437" s="30">
        <v>2792</v>
      </c>
      <c r="G2437" s="29">
        <v>566</v>
      </c>
      <c r="H2437" s="29">
        <v>53837</v>
      </c>
      <c r="I2437" s="11">
        <f t="shared" si="114"/>
        <v>2.5327010071532291E-2</v>
      </c>
      <c r="J2437" s="11">
        <f t="shared" si="115"/>
        <v>5.1343437322662177E-3</v>
      </c>
      <c r="K2437" s="11">
        <f t="shared" si="116"/>
        <v>0.48837043023677795</v>
      </c>
    </row>
    <row r="2438" spans="1:11">
      <c r="A2438" s="14" t="s">
        <v>143</v>
      </c>
      <c r="B2438" s="14" t="s">
        <v>5</v>
      </c>
      <c r="C2438" s="14" t="s">
        <v>13</v>
      </c>
      <c r="D2438" s="22">
        <v>113502966</v>
      </c>
      <c r="E2438" s="1">
        <v>2010</v>
      </c>
      <c r="F2438" s="30">
        <v>3143</v>
      </c>
      <c r="G2438" s="29">
        <v>123</v>
      </c>
      <c r="H2438" s="29">
        <v>59854</v>
      </c>
      <c r="I2438" s="11">
        <f t="shared" si="114"/>
        <v>2.7690906332791341E-2</v>
      </c>
      <c r="J2438" s="11">
        <f t="shared" si="115"/>
        <v>1.0836721218368867E-3</v>
      </c>
      <c r="K2438" s="11">
        <f t="shared" si="116"/>
        <v>0.52733423723922779</v>
      </c>
    </row>
    <row r="2439" spans="1:11">
      <c r="A2439" s="14" t="s">
        <v>143</v>
      </c>
      <c r="B2439" s="14" t="s">
        <v>5</v>
      </c>
      <c r="C2439" s="14" t="s">
        <v>13</v>
      </c>
      <c r="D2439" s="22">
        <v>116419645</v>
      </c>
      <c r="E2439" s="1">
        <v>2011</v>
      </c>
      <c r="F2439" s="30">
        <v>3616</v>
      </c>
      <c r="G2439" s="29">
        <v>368</v>
      </c>
      <c r="H2439" s="29">
        <v>60100</v>
      </c>
      <c r="I2439" s="11">
        <f t="shared" si="114"/>
        <v>3.1060050045677433E-2</v>
      </c>
      <c r="J2439" s="11">
        <f t="shared" si="115"/>
        <v>3.1609785444715968E-3</v>
      </c>
      <c r="K2439" s="11">
        <f t="shared" si="116"/>
        <v>0.51623589815962756</v>
      </c>
    </row>
    <row r="2440" spans="1:11">
      <c r="A2440" s="14" t="s">
        <v>143</v>
      </c>
      <c r="B2440" s="14" t="s">
        <v>5</v>
      </c>
      <c r="C2440" s="14" t="s">
        <v>13</v>
      </c>
      <c r="D2440" s="22">
        <v>118843603</v>
      </c>
      <c r="E2440" s="1">
        <v>2012</v>
      </c>
      <c r="F2440" s="30">
        <v>4163</v>
      </c>
      <c r="G2440" s="29">
        <v>3589</v>
      </c>
      <c r="H2440" s="29">
        <v>60671</v>
      </c>
      <c r="I2440" s="11">
        <f t="shared" si="114"/>
        <v>3.5029230811859512E-2</v>
      </c>
      <c r="J2440" s="11">
        <f t="shared" si="115"/>
        <v>3.0199353683344657E-2</v>
      </c>
      <c r="K2440" s="11">
        <f t="shared" si="116"/>
        <v>0.51051128094795306</v>
      </c>
    </row>
    <row r="2441" spans="1:11">
      <c r="A2441" s="14" t="s">
        <v>143</v>
      </c>
      <c r="B2441" s="14" t="s">
        <v>5</v>
      </c>
      <c r="C2441" s="14" t="s">
        <v>13</v>
      </c>
      <c r="D2441" s="22">
        <v>120876003</v>
      </c>
      <c r="E2441" s="1">
        <v>2013</v>
      </c>
      <c r="F2441" s="30">
        <v>4079</v>
      </c>
      <c r="G2441" s="29">
        <v>3296</v>
      </c>
      <c r="H2441" s="29">
        <v>61454</v>
      </c>
      <c r="I2441" s="11">
        <f t="shared" si="114"/>
        <v>3.3745324950892032E-2</v>
      </c>
      <c r="J2441" s="11">
        <f t="shared" si="115"/>
        <v>2.7267612414351591E-2</v>
      </c>
      <c r="K2441" s="11">
        <f t="shared" si="116"/>
        <v>0.50840529530083811</v>
      </c>
    </row>
    <row r="2442" spans="1:11">
      <c r="A2442" s="14" t="s">
        <v>143</v>
      </c>
      <c r="B2442" s="14" t="s">
        <v>5</v>
      </c>
      <c r="C2442" s="14" t="s">
        <v>13</v>
      </c>
      <c r="D2442" s="22">
        <v>122840126</v>
      </c>
      <c r="E2442" s="1">
        <v>2014</v>
      </c>
      <c r="F2442" s="30">
        <v>4870</v>
      </c>
      <c r="G2442" s="29">
        <v>1444</v>
      </c>
      <c r="H2442" s="29">
        <v>64880</v>
      </c>
      <c r="I2442" s="11">
        <f t="shared" si="114"/>
        <v>3.9645026088625149E-2</v>
      </c>
      <c r="J2442" s="11">
        <f t="shared" si="115"/>
        <v>1.1755116565087209E-2</v>
      </c>
      <c r="K2442" s="11">
        <f t="shared" si="116"/>
        <v>0.5281661791848048</v>
      </c>
    </row>
    <row r="2443" spans="1:11">
      <c r="A2443" s="14" t="s">
        <v>143</v>
      </c>
      <c r="B2443" s="14" t="s">
        <v>5</v>
      </c>
      <c r="C2443" s="14" t="s">
        <v>13</v>
      </c>
      <c r="D2443" s="22">
        <v>124763794</v>
      </c>
      <c r="E2443" s="1">
        <v>2015</v>
      </c>
      <c r="F2443" s="30">
        <v>5558</v>
      </c>
      <c r="G2443" s="29">
        <v>207</v>
      </c>
      <c r="H2443" s="29">
        <v>70231</v>
      </c>
      <c r="I2443" s="11">
        <f t="shared" si="114"/>
        <v>4.4548180379958634E-2</v>
      </c>
      <c r="J2443" s="11">
        <f t="shared" si="115"/>
        <v>1.6591351814774086E-3</v>
      </c>
      <c r="K2443" s="11">
        <f t="shared" si="116"/>
        <v>0.56291170497748733</v>
      </c>
    </row>
    <row r="2444" spans="1:11">
      <c r="A2444" s="14" t="s">
        <v>143</v>
      </c>
      <c r="B2444" s="14" t="s">
        <v>5</v>
      </c>
      <c r="C2444" s="14" t="s">
        <v>13</v>
      </c>
      <c r="D2444" s="22">
        <v>126579242</v>
      </c>
      <c r="E2444" s="1">
        <v>2016</v>
      </c>
      <c r="F2444" s="30">
        <v>6865</v>
      </c>
      <c r="G2444" s="29">
        <v>733</v>
      </c>
      <c r="H2444" s="29">
        <v>76348</v>
      </c>
      <c r="I2444" s="11">
        <f t="shared" si="114"/>
        <v>5.4234800995253234E-2</v>
      </c>
      <c r="J2444" s="11">
        <f t="shared" si="115"/>
        <v>5.7908389118019842E-3</v>
      </c>
      <c r="K2444" s="11">
        <f t="shared" si="116"/>
        <v>0.60316366881072014</v>
      </c>
    </row>
    <row r="2445" spans="1:11">
      <c r="A2445" s="14" t="s">
        <v>143</v>
      </c>
      <c r="B2445" s="14" t="s">
        <v>5</v>
      </c>
      <c r="C2445" s="14" t="s">
        <v>13</v>
      </c>
      <c r="D2445" s="22">
        <v>128631209</v>
      </c>
      <c r="E2445" s="1">
        <v>2017</v>
      </c>
      <c r="F2445" s="30">
        <v>9739</v>
      </c>
      <c r="G2445" s="29">
        <v>1415</v>
      </c>
      <c r="H2445" s="29">
        <v>84642</v>
      </c>
      <c r="I2445" s="11">
        <f t="shared" si="114"/>
        <v>7.5712574543243233E-2</v>
      </c>
      <c r="J2445" s="11">
        <f t="shared" si="115"/>
        <v>1.1000440802822588E-2</v>
      </c>
      <c r="K2445" s="11">
        <f t="shared" si="116"/>
        <v>0.65802071408657914</v>
      </c>
    </row>
    <row r="2446" spans="1:11">
      <c r="A2446" s="14" t="s">
        <v>143</v>
      </c>
      <c r="B2446" s="14" t="s">
        <v>5</v>
      </c>
      <c r="C2446" s="14" t="s">
        <v>13</v>
      </c>
      <c r="D2446" s="22">
        <v>131095161</v>
      </c>
      <c r="E2446" s="1">
        <v>2018</v>
      </c>
      <c r="F2446" s="30">
        <v>13196</v>
      </c>
      <c r="G2446" s="29">
        <v>2095</v>
      </c>
      <c r="H2446" s="29">
        <v>95742</v>
      </c>
      <c r="I2446" s="11">
        <f t="shared" si="114"/>
        <v>0.10065970322123484</v>
      </c>
      <c r="J2446" s="11">
        <f t="shared" si="115"/>
        <v>1.5980757672664974E-2</v>
      </c>
      <c r="K2446" s="11">
        <f t="shared" si="116"/>
        <v>0.73032443966410021</v>
      </c>
    </row>
    <row r="2447" spans="1:11">
      <c r="A2447" s="14" t="s">
        <v>143</v>
      </c>
      <c r="B2447" s="14" t="s">
        <v>5</v>
      </c>
      <c r="C2447" s="14" t="s">
        <v>13</v>
      </c>
      <c r="D2447" s="22">
        <v>133695736</v>
      </c>
      <c r="E2447" s="1">
        <v>2019</v>
      </c>
      <c r="F2447" s="30">
        <v>16419</v>
      </c>
      <c r="G2447" s="29">
        <v>394</v>
      </c>
      <c r="H2447" s="29">
        <v>111766</v>
      </c>
      <c r="I2447" s="11">
        <f t="shared" si="114"/>
        <v>0.12280870348774624</v>
      </c>
      <c r="J2447" s="11">
        <f t="shared" si="115"/>
        <v>2.9469900221799142E-3</v>
      </c>
      <c r="K2447" s="11">
        <f t="shared" si="116"/>
        <v>0.83597280918517858</v>
      </c>
    </row>
    <row r="2448" spans="1:11">
      <c r="A2448" s="14" t="s">
        <v>143</v>
      </c>
      <c r="B2448" s="14" t="s">
        <v>5</v>
      </c>
      <c r="C2448" s="14" t="s">
        <v>13</v>
      </c>
      <c r="D2448" s="22">
        <v>136577175</v>
      </c>
      <c r="E2448" s="1">
        <v>2020</v>
      </c>
      <c r="F2448" s="30">
        <v>20322</v>
      </c>
      <c r="G2448" s="29">
        <v>66</v>
      </c>
      <c r="H2448" s="29">
        <v>132016</v>
      </c>
      <c r="I2448" s="11">
        <f t="shared" si="114"/>
        <v>0.14879499447839656</v>
      </c>
      <c r="J2448" s="11">
        <f t="shared" si="115"/>
        <v>4.8324326520884627E-4</v>
      </c>
      <c r="K2448" s="11">
        <f t="shared" si="116"/>
        <v>0.96660368030016719</v>
      </c>
    </row>
    <row r="2449" spans="1:11">
      <c r="A2449" s="14" t="s">
        <v>143</v>
      </c>
      <c r="B2449" s="14" t="s">
        <v>5</v>
      </c>
      <c r="C2449" s="14" t="s">
        <v>13</v>
      </c>
      <c r="D2449" s="22">
        <v>139764375</v>
      </c>
      <c r="E2449" s="1">
        <v>2021</v>
      </c>
      <c r="F2449" s="30">
        <v>26094</v>
      </c>
      <c r="G2449" s="29">
        <v>71</v>
      </c>
      <c r="H2449" s="29">
        <v>158039</v>
      </c>
      <c r="I2449" s="11">
        <f t="shared" si="114"/>
        <v>0.18669993694745174</v>
      </c>
      <c r="J2449" s="11">
        <f t="shared" si="115"/>
        <v>5.0799783564302423E-4</v>
      </c>
      <c r="K2449" s="11">
        <f t="shared" si="116"/>
        <v>1.1307530978477169</v>
      </c>
    </row>
    <row r="2450" spans="1:11">
      <c r="A2450" s="14" t="s">
        <v>143</v>
      </c>
      <c r="B2450" s="14" t="s">
        <v>5</v>
      </c>
      <c r="C2450" s="20" t="s">
        <v>13</v>
      </c>
      <c r="D2450" s="22">
        <v>142756293</v>
      </c>
      <c r="E2450" s="1">
        <v>2022</v>
      </c>
      <c r="F2450" s="30">
        <v>27387</v>
      </c>
      <c r="G2450" s="29">
        <v>3793</v>
      </c>
      <c r="H2450" s="29">
        <v>181625</v>
      </c>
      <c r="I2450" s="11">
        <f t="shared" si="114"/>
        <v>0.19184443238519788</v>
      </c>
      <c r="J2450" s="11">
        <f t="shared" si="115"/>
        <v>2.6569756893309076E-2</v>
      </c>
      <c r="K2450" s="11">
        <f t="shared" si="116"/>
        <v>1.2722731599650041</v>
      </c>
    </row>
    <row r="2451" spans="1:11">
      <c r="A2451" s="14" t="s">
        <v>143</v>
      </c>
      <c r="B2451" s="14" t="s">
        <v>5</v>
      </c>
      <c r="C2451" s="20" t="s">
        <v>13</v>
      </c>
      <c r="D2451" s="22">
        <v>145447668</v>
      </c>
      <c r="E2451" s="1">
        <v>2023</v>
      </c>
      <c r="F2451" s="30">
        <v>28790</v>
      </c>
      <c r="G2451" s="29">
        <v>74</v>
      </c>
      <c r="H2451" s="29">
        <v>210341</v>
      </c>
      <c r="I2451" s="11">
        <f t="shared" si="114"/>
        <v>0.19794060912685102</v>
      </c>
      <c r="J2451" s="11">
        <f t="shared" si="115"/>
        <v>5.0877405610930799E-4</v>
      </c>
      <c r="K2451" s="11">
        <f t="shared" si="116"/>
        <v>1.4461627531903776</v>
      </c>
    </row>
    <row r="2452" spans="1:11">
      <c r="A2452" s="14" t="s">
        <v>143</v>
      </c>
      <c r="B2452" s="14" t="s">
        <v>5</v>
      </c>
      <c r="C2452" s="20" t="s">
        <v>13</v>
      </c>
      <c r="D2452" s="22">
        <v>148335347</v>
      </c>
      <c r="E2452" s="1">
        <v>2024</v>
      </c>
      <c r="F2452" s="30">
        <v>30004</v>
      </c>
      <c r="G2452" s="29">
        <v>380</v>
      </c>
      <c r="H2452" s="29">
        <v>239965</v>
      </c>
      <c r="I2452" s="11">
        <f t="shared" si="114"/>
        <v>0.20227141141214305</v>
      </c>
      <c r="J2452" s="11">
        <f t="shared" si="115"/>
        <v>2.5617629761569907E-3</v>
      </c>
      <c r="K2452" s="11">
        <f t="shared" si="116"/>
        <v>1.6177196120355588</v>
      </c>
    </row>
    <row r="2453" spans="1:11">
      <c r="A2453" s="16" t="s">
        <v>144</v>
      </c>
      <c r="B2453" s="14" t="s">
        <v>20</v>
      </c>
      <c r="C2453" s="20" t="s">
        <v>16</v>
      </c>
      <c r="D2453" s="22">
        <v>13941</v>
      </c>
      <c r="E2453" s="1">
        <v>2006</v>
      </c>
      <c r="F2453" s="30"/>
      <c r="G2453" s="29"/>
      <c r="H2453" s="29"/>
      <c r="I2453" s="11">
        <f t="shared" si="114"/>
        <v>0</v>
      </c>
      <c r="J2453" s="11">
        <f t="shared" si="115"/>
        <v>0</v>
      </c>
      <c r="K2453" s="11">
        <f t="shared" si="116"/>
        <v>0</v>
      </c>
    </row>
    <row r="2454" spans="1:11">
      <c r="A2454" s="14" t="s">
        <v>144</v>
      </c>
      <c r="B2454" s="14" t="s">
        <v>20</v>
      </c>
      <c r="C2454" s="20" t="s">
        <v>16</v>
      </c>
      <c r="D2454" s="22">
        <v>13854</v>
      </c>
      <c r="E2454" s="1">
        <v>2007</v>
      </c>
      <c r="F2454" s="30"/>
      <c r="G2454" s="29"/>
      <c r="H2454" s="29"/>
      <c r="I2454" s="11">
        <f t="shared" si="114"/>
        <v>0</v>
      </c>
      <c r="J2454" s="11">
        <f t="shared" si="115"/>
        <v>0</v>
      </c>
      <c r="K2454" s="11">
        <f t="shared" si="116"/>
        <v>0</v>
      </c>
    </row>
    <row r="2455" spans="1:11">
      <c r="A2455" s="14" t="s">
        <v>144</v>
      </c>
      <c r="B2455" s="14" t="s">
        <v>20</v>
      </c>
      <c r="C2455" s="20" t="s">
        <v>16</v>
      </c>
      <c r="D2455" s="22">
        <v>13731</v>
      </c>
      <c r="E2455" s="1">
        <v>2008</v>
      </c>
      <c r="F2455" s="30"/>
      <c r="G2455" s="29"/>
      <c r="H2455" s="29"/>
      <c r="I2455" s="11">
        <f t="shared" si="114"/>
        <v>0</v>
      </c>
      <c r="J2455" s="11">
        <f t="shared" si="115"/>
        <v>0</v>
      </c>
      <c r="K2455" s="11">
        <f t="shared" si="116"/>
        <v>0</v>
      </c>
    </row>
    <row r="2456" spans="1:11">
      <c r="A2456" s="14" t="s">
        <v>144</v>
      </c>
      <c r="B2456" s="14" t="s">
        <v>20</v>
      </c>
      <c r="C2456" s="20" t="s">
        <v>16</v>
      </c>
      <c r="D2456" s="22">
        <v>13585</v>
      </c>
      <c r="E2456" s="1">
        <v>2009</v>
      </c>
      <c r="F2456" s="30"/>
      <c r="G2456" s="29"/>
      <c r="H2456" s="29"/>
      <c r="I2456" s="11">
        <f t="shared" si="114"/>
        <v>0</v>
      </c>
      <c r="J2456" s="11">
        <f t="shared" si="115"/>
        <v>0</v>
      </c>
      <c r="K2456" s="11">
        <f t="shared" si="116"/>
        <v>0</v>
      </c>
    </row>
    <row r="2457" spans="1:11">
      <c r="A2457" s="14" t="s">
        <v>144</v>
      </c>
      <c r="B2457" s="14" t="s">
        <v>20</v>
      </c>
      <c r="C2457" s="20" t="s">
        <v>16</v>
      </c>
      <c r="D2457" s="22">
        <v>13410</v>
      </c>
      <c r="E2457" s="1">
        <v>2010</v>
      </c>
      <c r="F2457" s="30"/>
      <c r="G2457" s="29"/>
      <c r="H2457" s="29"/>
      <c r="I2457" s="11">
        <f t="shared" si="114"/>
        <v>0</v>
      </c>
      <c r="J2457" s="11">
        <f t="shared" si="115"/>
        <v>0</v>
      </c>
      <c r="K2457" s="11">
        <f t="shared" si="116"/>
        <v>0</v>
      </c>
    </row>
    <row r="2458" spans="1:11">
      <c r="A2458" s="14" t="s">
        <v>144</v>
      </c>
      <c r="B2458" s="14" t="s">
        <v>20</v>
      </c>
      <c r="C2458" s="20" t="s">
        <v>16</v>
      </c>
      <c r="D2458" s="22">
        <v>13203</v>
      </c>
      <c r="E2458" s="1">
        <v>2011</v>
      </c>
      <c r="F2458" s="30"/>
      <c r="G2458" s="29"/>
      <c r="H2458" s="29"/>
      <c r="I2458" s="11">
        <f t="shared" si="114"/>
        <v>0</v>
      </c>
      <c r="J2458" s="11">
        <f t="shared" si="115"/>
        <v>0</v>
      </c>
      <c r="K2458" s="11">
        <f t="shared" si="116"/>
        <v>0</v>
      </c>
    </row>
    <row r="2459" spans="1:11">
      <c r="A2459" s="14" t="s">
        <v>144</v>
      </c>
      <c r="B2459" s="14" t="s">
        <v>20</v>
      </c>
      <c r="C2459" s="20" t="s">
        <v>16</v>
      </c>
      <c r="D2459" s="22">
        <v>12981</v>
      </c>
      <c r="E2459" s="1">
        <v>2012</v>
      </c>
      <c r="F2459" s="30"/>
      <c r="G2459" s="29"/>
      <c r="H2459" s="29"/>
      <c r="I2459" s="11">
        <f t="shared" si="114"/>
        <v>0</v>
      </c>
      <c r="J2459" s="11">
        <f t="shared" si="115"/>
        <v>0</v>
      </c>
      <c r="K2459" s="11">
        <f t="shared" si="116"/>
        <v>0</v>
      </c>
    </row>
    <row r="2460" spans="1:11">
      <c r="A2460" s="14" t="s">
        <v>144</v>
      </c>
      <c r="B2460" s="14" t="s">
        <v>20</v>
      </c>
      <c r="C2460" s="20" t="s">
        <v>16</v>
      </c>
      <c r="D2460" s="22">
        <v>12858</v>
      </c>
      <c r="E2460" s="1">
        <v>2013</v>
      </c>
      <c r="F2460" s="30"/>
      <c r="G2460" s="29"/>
      <c r="H2460" s="29"/>
      <c r="I2460" s="11">
        <f t="shared" si="114"/>
        <v>0</v>
      </c>
      <c r="J2460" s="11">
        <f t="shared" si="115"/>
        <v>0</v>
      </c>
      <c r="K2460" s="11">
        <f t="shared" si="116"/>
        <v>0</v>
      </c>
    </row>
    <row r="2461" spans="1:11">
      <c r="A2461" s="14" t="s">
        <v>144</v>
      </c>
      <c r="B2461" s="14" t="s">
        <v>20</v>
      </c>
      <c r="C2461" s="20" t="s">
        <v>16</v>
      </c>
      <c r="D2461" s="22">
        <v>12829</v>
      </c>
      <c r="E2461" s="1">
        <v>2014</v>
      </c>
      <c r="F2461" s="30"/>
      <c r="G2461" s="29"/>
      <c r="H2461" s="29"/>
      <c r="I2461" s="11">
        <f t="shared" si="114"/>
        <v>0</v>
      </c>
      <c r="J2461" s="11">
        <f t="shared" si="115"/>
        <v>0</v>
      </c>
      <c r="K2461" s="11">
        <f t="shared" si="116"/>
        <v>0</v>
      </c>
    </row>
    <row r="2462" spans="1:11">
      <c r="A2462" s="14" t="s">
        <v>144</v>
      </c>
      <c r="B2462" s="14" t="s">
        <v>20</v>
      </c>
      <c r="C2462" s="20" t="s">
        <v>16</v>
      </c>
      <c r="D2462" s="22">
        <v>12819</v>
      </c>
      <c r="E2462" s="1">
        <v>2015</v>
      </c>
      <c r="F2462" s="30"/>
      <c r="G2462" s="29"/>
      <c r="H2462" s="29"/>
      <c r="I2462" s="11">
        <f t="shared" si="114"/>
        <v>0</v>
      </c>
      <c r="J2462" s="11">
        <f t="shared" si="115"/>
        <v>0</v>
      </c>
      <c r="K2462" s="11">
        <f t="shared" si="116"/>
        <v>0</v>
      </c>
    </row>
    <row r="2463" spans="1:11">
      <c r="A2463" s="14" t="s">
        <v>144</v>
      </c>
      <c r="B2463" s="14" t="s">
        <v>20</v>
      </c>
      <c r="C2463" s="20" t="s">
        <v>16</v>
      </c>
      <c r="D2463" s="22">
        <v>12817</v>
      </c>
      <c r="E2463" s="1">
        <v>2016</v>
      </c>
      <c r="F2463" s="30"/>
      <c r="G2463" s="29"/>
      <c r="H2463" s="29"/>
      <c r="I2463" s="11">
        <f t="shared" si="114"/>
        <v>0</v>
      </c>
      <c r="J2463" s="11">
        <f t="shared" si="115"/>
        <v>0</v>
      </c>
      <c r="K2463" s="11">
        <f t="shared" si="116"/>
        <v>0</v>
      </c>
    </row>
    <row r="2464" spans="1:11">
      <c r="A2464" s="14" t="s">
        <v>144</v>
      </c>
      <c r="B2464" s="14" t="s">
        <v>20</v>
      </c>
      <c r="C2464" s="20" t="s">
        <v>16</v>
      </c>
      <c r="D2464" s="22">
        <v>12799</v>
      </c>
      <c r="E2464" s="1">
        <v>2017</v>
      </c>
      <c r="F2464" s="30"/>
      <c r="G2464" s="29"/>
      <c r="H2464" s="29"/>
      <c r="I2464" s="11">
        <f t="shared" si="114"/>
        <v>0</v>
      </c>
      <c r="J2464" s="11">
        <f t="shared" si="115"/>
        <v>0</v>
      </c>
      <c r="K2464" s="11">
        <f t="shared" si="116"/>
        <v>0</v>
      </c>
    </row>
    <row r="2465" spans="1:11">
      <c r="A2465" s="14" t="s">
        <v>144</v>
      </c>
      <c r="B2465" s="14" t="s">
        <v>20</v>
      </c>
      <c r="C2465" s="20" t="s">
        <v>16</v>
      </c>
      <c r="D2465" s="22">
        <v>12765</v>
      </c>
      <c r="E2465" s="1">
        <v>2018</v>
      </c>
      <c r="F2465" s="30"/>
      <c r="G2465" s="29"/>
      <c r="H2465" s="29"/>
      <c r="I2465" s="11">
        <f t="shared" si="114"/>
        <v>0</v>
      </c>
      <c r="J2465" s="11">
        <f t="shared" si="115"/>
        <v>0</v>
      </c>
      <c r="K2465" s="11">
        <f t="shared" si="116"/>
        <v>0</v>
      </c>
    </row>
    <row r="2466" spans="1:11">
      <c r="A2466" s="14" t="s">
        <v>144</v>
      </c>
      <c r="B2466" s="14" t="s">
        <v>20</v>
      </c>
      <c r="C2466" s="20" t="s">
        <v>16</v>
      </c>
      <c r="D2466" s="22">
        <v>12718</v>
      </c>
      <c r="E2466" s="1">
        <v>2019</v>
      </c>
      <c r="F2466" s="30"/>
      <c r="G2466" s="29"/>
      <c r="H2466" s="29"/>
      <c r="I2466" s="11">
        <f t="shared" si="114"/>
        <v>0</v>
      </c>
      <c r="J2466" s="11">
        <f t="shared" si="115"/>
        <v>0</v>
      </c>
      <c r="K2466" s="11">
        <f t="shared" si="116"/>
        <v>0</v>
      </c>
    </row>
    <row r="2467" spans="1:11">
      <c r="A2467" s="14" t="s">
        <v>144</v>
      </c>
      <c r="B2467" s="14" t="s">
        <v>20</v>
      </c>
      <c r="C2467" s="20" t="s">
        <v>16</v>
      </c>
      <c r="D2467" s="22">
        <v>12674</v>
      </c>
      <c r="E2467" s="1">
        <v>2020</v>
      </c>
      <c r="F2467" s="30"/>
      <c r="G2467" s="29"/>
      <c r="H2467" s="29"/>
      <c r="I2467" s="11">
        <f t="shared" si="114"/>
        <v>0</v>
      </c>
      <c r="J2467" s="11">
        <f t="shared" si="115"/>
        <v>0</v>
      </c>
      <c r="K2467" s="11">
        <f t="shared" si="116"/>
        <v>0</v>
      </c>
    </row>
    <row r="2468" spans="1:11">
      <c r="A2468" s="14" t="s">
        <v>144</v>
      </c>
      <c r="B2468" s="14" t="s">
        <v>20</v>
      </c>
      <c r="C2468" s="20" t="s">
        <v>16</v>
      </c>
      <c r="D2468" s="22">
        <v>12627</v>
      </c>
      <c r="E2468" s="1">
        <v>2021</v>
      </c>
      <c r="F2468" s="30"/>
      <c r="G2468" s="29"/>
      <c r="H2468" s="29"/>
      <c r="I2468" s="11">
        <f t="shared" si="114"/>
        <v>0</v>
      </c>
      <c r="J2468" s="11">
        <f t="shared" si="115"/>
        <v>0</v>
      </c>
      <c r="K2468" s="11">
        <f t="shared" si="116"/>
        <v>0</v>
      </c>
    </row>
    <row r="2469" spans="1:11">
      <c r="A2469" s="14" t="s">
        <v>144</v>
      </c>
      <c r="B2469" s="14" t="s">
        <v>20</v>
      </c>
      <c r="C2469" s="20" t="s">
        <v>16</v>
      </c>
      <c r="D2469" s="22">
        <v>12574</v>
      </c>
      <c r="E2469" s="1">
        <v>2022</v>
      </c>
      <c r="F2469" s="30"/>
      <c r="G2469" s="29"/>
      <c r="H2469" s="29"/>
      <c r="I2469" s="11">
        <f t="shared" si="114"/>
        <v>0</v>
      </c>
      <c r="J2469" s="11">
        <f t="shared" si="115"/>
        <v>0</v>
      </c>
      <c r="K2469" s="11">
        <f t="shared" si="116"/>
        <v>0</v>
      </c>
    </row>
    <row r="2470" spans="1:11">
      <c r="A2470" s="14" t="s">
        <v>144</v>
      </c>
      <c r="B2470" s="14" t="s">
        <v>20</v>
      </c>
      <c r="C2470" s="20" t="s">
        <v>16</v>
      </c>
      <c r="D2470" s="22">
        <v>12517</v>
      </c>
      <c r="E2470" s="1">
        <v>2023</v>
      </c>
      <c r="F2470" s="30"/>
      <c r="G2470" s="29"/>
      <c r="H2470" s="29"/>
      <c r="I2470" s="11">
        <f t="shared" si="114"/>
        <v>0</v>
      </c>
      <c r="J2470" s="11">
        <f t="shared" si="115"/>
        <v>0</v>
      </c>
      <c r="K2470" s="11">
        <f t="shared" si="116"/>
        <v>0</v>
      </c>
    </row>
    <row r="2471" spans="1:11">
      <c r="A2471" s="14" t="s">
        <v>144</v>
      </c>
      <c r="B2471" s="14" t="s">
        <v>20</v>
      </c>
      <c r="C2471" s="20" t="s">
        <v>16</v>
      </c>
      <c r="D2471" s="22">
        <v>12460</v>
      </c>
      <c r="E2471" s="1">
        <v>2024</v>
      </c>
      <c r="F2471" s="30"/>
      <c r="G2471" s="29"/>
      <c r="H2471" s="29"/>
      <c r="I2471" s="11">
        <f t="shared" si="114"/>
        <v>0</v>
      </c>
      <c r="J2471" s="11">
        <f t="shared" si="115"/>
        <v>0</v>
      </c>
      <c r="K2471" s="11">
        <f t="shared" si="116"/>
        <v>0</v>
      </c>
    </row>
    <row r="2472" spans="1:11">
      <c r="A2472" s="16" t="s">
        <v>145</v>
      </c>
      <c r="B2472" s="14" t="s">
        <v>15</v>
      </c>
      <c r="C2472" s="20" t="s">
        <v>16</v>
      </c>
      <c r="D2472" s="22">
        <v>2160315</v>
      </c>
      <c r="E2472" s="1">
        <v>2006</v>
      </c>
      <c r="F2472" s="30"/>
      <c r="G2472" s="29"/>
      <c r="H2472" s="29"/>
      <c r="I2472" s="11">
        <f t="shared" si="114"/>
        <v>0</v>
      </c>
      <c r="J2472" s="11">
        <f t="shared" si="115"/>
        <v>0</v>
      </c>
      <c r="K2472" s="11">
        <f t="shared" si="116"/>
        <v>0</v>
      </c>
    </row>
    <row r="2473" spans="1:11">
      <c r="A2473" s="14" t="s">
        <v>145</v>
      </c>
      <c r="B2473" s="14" t="s">
        <v>15</v>
      </c>
      <c r="C2473" s="20" t="s">
        <v>16</v>
      </c>
      <c r="D2473" s="22">
        <v>2205653</v>
      </c>
      <c r="E2473" s="1">
        <v>2007</v>
      </c>
      <c r="F2473" s="30"/>
      <c r="G2473" s="29"/>
      <c r="H2473" s="29"/>
      <c r="I2473" s="11">
        <f t="shared" si="114"/>
        <v>0</v>
      </c>
      <c r="J2473" s="11">
        <f t="shared" si="115"/>
        <v>0</v>
      </c>
      <c r="K2473" s="11">
        <f t="shared" si="116"/>
        <v>0</v>
      </c>
    </row>
    <row r="2474" spans="1:11">
      <c r="A2474" s="14" t="s">
        <v>145</v>
      </c>
      <c r="B2474" s="14" t="s">
        <v>15</v>
      </c>
      <c r="C2474" s="20" t="s">
        <v>16</v>
      </c>
      <c r="D2474" s="22">
        <v>2250922</v>
      </c>
      <c r="E2474" s="1">
        <v>2008</v>
      </c>
      <c r="F2474" s="30"/>
      <c r="G2474" s="29"/>
      <c r="H2474" s="29"/>
      <c r="I2474" s="11">
        <f t="shared" si="114"/>
        <v>0</v>
      </c>
      <c r="J2474" s="11">
        <f t="shared" si="115"/>
        <v>0</v>
      </c>
      <c r="K2474" s="11">
        <f t="shared" si="116"/>
        <v>0</v>
      </c>
    </row>
    <row r="2475" spans="1:11">
      <c r="A2475" s="14" t="s">
        <v>145</v>
      </c>
      <c r="B2475" s="14" t="s">
        <v>15</v>
      </c>
      <c r="C2475" s="20" t="s">
        <v>16</v>
      </c>
      <c r="D2475" s="22">
        <v>2296128</v>
      </c>
      <c r="E2475" s="1">
        <v>2009</v>
      </c>
      <c r="F2475" s="30"/>
      <c r="G2475" s="29"/>
      <c r="H2475" s="29"/>
      <c r="I2475" s="11">
        <f t="shared" si="114"/>
        <v>0</v>
      </c>
      <c r="J2475" s="11">
        <f t="shared" si="115"/>
        <v>0</v>
      </c>
      <c r="K2475" s="11">
        <f t="shared" si="116"/>
        <v>0</v>
      </c>
    </row>
    <row r="2476" spans="1:11">
      <c r="A2476" s="14" t="s">
        <v>145</v>
      </c>
      <c r="B2476" s="14" t="s">
        <v>15</v>
      </c>
      <c r="C2476" s="20" t="s">
        <v>16</v>
      </c>
      <c r="D2476" s="22">
        <v>2341311</v>
      </c>
      <c r="E2476" s="1">
        <v>2010</v>
      </c>
      <c r="F2476" s="30"/>
      <c r="G2476" s="29"/>
      <c r="H2476" s="29"/>
      <c r="I2476" s="11">
        <f t="shared" si="114"/>
        <v>0</v>
      </c>
      <c r="J2476" s="11">
        <f t="shared" si="115"/>
        <v>0</v>
      </c>
      <c r="K2476" s="11">
        <f t="shared" si="116"/>
        <v>0</v>
      </c>
    </row>
    <row r="2477" spans="1:11">
      <c r="A2477" s="14" t="s">
        <v>145</v>
      </c>
      <c r="B2477" s="14" t="s">
        <v>15</v>
      </c>
      <c r="C2477" s="20" t="s">
        <v>16</v>
      </c>
      <c r="D2477" s="22">
        <v>2386533</v>
      </c>
      <c r="E2477" s="1">
        <v>2011</v>
      </c>
      <c r="F2477" s="40"/>
      <c r="G2477" s="39"/>
      <c r="H2477" s="39"/>
      <c r="I2477" s="11">
        <f t="shared" si="114"/>
        <v>0</v>
      </c>
      <c r="J2477" s="11">
        <f t="shared" si="115"/>
        <v>0</v>
      </c>
      <c r="K2477" s="11">
        <f t="shared" si="116"/>
        <v>0</v>
      </c>
    </row>
    <row r="2478" spans="1:11">
      <c r="A2478" s="14" t="s">
        <v>145</v>
      </c>
      <c r="B2478" s="14" t="s">
        <v>15</v>
      </c>
      <c r="C2478" s="20" t="s">
        <v>16</v>
      </c>
      <c r="D2478" s="22">
        <v>2431860</v>
      </c>
      <c r="E2478" s="1">
        <v>2012</v>
      </c>
      <c r="F2478" s="40"/>
      <c r="G2478" s="39"/>
      <c r="H2478" s="39"/>
      <c r="I2478" s="11">
        <f t="shared" si="114"/>
        <v>0</v>
      </c>
      <c r="J2478" s="11">
        <f t="shared" si="115"/>
        <v>0</v>
      </c>
      <c r="K2478" s="11">
        <f t="shared" si="116"/>
        <v>0</v>
      </c>
    </row>
    <row r="2479" spans="1:11">
      <c r="A2479" s="14" t="s">
        <v>145</v>
      </c>
      <c r="B2479" s="14" t="s">
        <v>15</v>
      </c>
      <c r="C2479" s="20" t="s">
        <v>16</v>
      </c>
      <c r="D2479" s="22">
        <v>2477424</v>
      </c>
      <c r="E2479" s="1">
        <v>2013</v>
      </c>
      <c r="F2479" s="40">
        <v>30203</v>
      </c>
      <c r="G2479" s="39"/>
      <c r="H2479" s="39"/>
      <c r="I2479" s="11">
        <f t="shared" si="114"/>
        <v>12.191292245493706</v>
      </c>
      <c r="J2479" s="11">
        <f t="shared" si="115"/>
        <v>0</v>
      </c>
      <c r="K2479" s="11">
        <f t="shared" si="116"/>
        <v>0</v>
      </c>
    </row>
    <row r="2480" spans="1:11">
      <c r="A2480" s="14" t="s">
        <v>145</v>
      </c>
      <c r="B2480" s="14" t="s">
        <v>15</v>
      </c>
      <c r="C2480" s="20" t="s">
        <v>16</v>
      </c>
      <c r="D2480" s="22">
        <v>2523243</v>
      </c>
      <c r="E2480" s="1">
        <v>2014</v>
      </c>
      <c r="F2480" s="40">
        <v>29488</v>
      </c>
      <c r="G2480" s="39"/>
      <c r="H2480" s="39"/>
      <c r="I2480" s="11">
        <f t="shared" si="114"/>
        <v>11.686547827537815</v>
      </c>
      <c r="J2480" s="11">
        <f t="shared" si="115"/>
        <v>0</v>
      </c>
      <c r="K2480" s="11">
        <f t="shared" si="116"/>
        <v>0</v>
      </c>
    </row>
    <row r="2481" spans="1:11">
      <c r="A2481" s="14" t="s">
        <v>145</v>
      </c>
      <c r="B2481" s="14" t="s">
        <v>15</v>
      </c>
      <c r="C2481" s="20" t="s">
        <v>16</v>
      </c>
      <c r="D2481" s="22">
        <v>2569701</v>
      </c>
      <c r="E2481" s="1">
        <v>2015</v>
      </c>
      <c r="F2481" s="40">
        <v>26608</v>
      </c>
      <c r="G2481" s="39">
        <v>12560</v>
      </c>
      <c r="H2481" s="39"/>
      <c r="I2481" s="11">
        <f t="shared" si="114"/>
        <v>10.354512061909148</v>
      </c>
      <c r="J2481" s="11">
        <f t="shared" si="115"/>
        <v>4.8877281831621655</v>
      </c>
      <c r="K2481" s="11">
        <f t="shared" si="116"/>
        <v>0</v>
      </c>
    </row>
    <row r="2482" spans="1:11">
      <c r="A2482" s="14" t="s">
        <v>145</v>
      </c>
      <c r="B2482" s="14" t="s">
        <v>15</v>
      </c>
      <c r="C2482" s="20" t="s">
        <v>16</v>
      </c>
      <c r="D2482" s="22">
        <v>2617150</v>
      </c>
      <c r="E2482" s="1">
        <v>2016</v>
      </c>
      <c r="F2482" s="40">
        <v>19734</v>
      </c>
      <c r="G2482" s="39">
        <v>14353</v>
      </c>
      <c r="H2482" s="39">
        <v>678187</v>
      </c>
      <c r="I2482" s="11">
        <f t="shared" si="114"/>
        <v>7.5402632634736255</v>
      </c>
      <c r="J2482" s="11">
        <f t="shared" si="115"/>
        <v>5.4842099230078523</v>
      </c>
      <c r="K2482" s="11">
        <f t="shared" si="116"/>
        <v>259.1318800985805</v>
      </c>
    </row>
    <row r="2483" spans="1:11">
      <c r="A2483" s="14" t="s">
        <v>145</v>
      </c>
      <c r="B2483" s="14" t="s">
        <v>15</v>
      </c>
      <c r="C2483" s="20" t="s">
        <v>16</v>
      </c>
      <c r="D2483" s="22">
        <v>2665151</v>
      </c>
      <c r="E2483" s="1">
        <v>2017</v>
      </c>
      <c r="F2483" s="40">
        <v>15568</v>
      </c>
      <c r="G2483" s="39">
        <v>11918</v>
      </c>
      <c r="H2483" s="39">
        <v>683134</v>
      </c>
      <c r="I2483" s="11">
        <f t="shared" si="114"/>
        <v>5.8413200602892674</v>
      </c>
      <c r="J2483" s="11">
        <f t="shared" si="115"/>
        <v>4.4717916545816729</v>
      </c>
      <c r="K2483" s="11">
        <f t="shared" si="116"/>
        <v>256.32093641223332</v>
      </c>
    </row>
    <row r="2484" spans="1:11">
      <c r="A2484" s="14" t="s">
        <v>145</v>
      </c>
      <c r="B2484" s="14" t="s">
        <v>15</v>
      </c>
      <c r="C2484" s="20" t="s">
        <v>16</v>
      </c>
      <c r="D2484" s="22">
        <v>2713021</v>
      </c>
      <c r="E2484" s="1">
        <v>2018</v>
      </c>
      <c r="F2484" s="40">
        <v>13204</v>
      </c>
      <c r="G2484" s="39">
        <v>7701</v>
      </c>
      <c r="H2484" s="39">
        <v>689134</v>
      </c>
      <c r="I2484" s="11">
        <f t="shared" si="114"/>
        <v>4.8668992978675805</v>
      </c>
      <c r="J2484" s="11">
        <f t="shared" si="115"/>
        <v>2.8385331333594546</v>
      </c>
      <c r="K2484" s="11">
        <f t="shared" si="116"/>
        <v>254.00982889553748</v>
      </c>
    </row>
    <row r="2485" spans="1:11">
      <c r="A2485" s="14" t="s">
        <v>145</v>
      </c>
      <c r="B2485" s="14" t="s">
        <v>15</v>
      </c>
      <c r="C2485" s="20" t="s">
        <v>16</v>
      </c>
      <c r="D2485" s="22">
        <v>2760523</v>
      </c>
      <c r="E2485" s="1">
        <v>2019</v>
      </c>
      <c r="F2485" s="40">
        <v>14069</v>
      </c>
      <c r="G2485" s="39">
        <v>6245</v>
      </c>
      <c r="H2485" s="39">
        <v>696831</v>
      </c>
      <c r="I2485" s="11">
        <f t="shared" si="114"/>
        <v>5.0964980186725484</v>
      </c>
      <c r="J2485" s="11">
        <f t="shared" si="115"/>
        <v>2.2622524789686591</v>
      </c>
      <c r="K2485" s="11">
        <f t="shared" si="116"/>
        <v>252.42716688105844</v>
      </c>
    </row>
    <row r="2486" spans="1:11">
      <c r="A2486" s="14" t="s">
        <v>145</v>
      </c>
      <c r="B2486" s="14" t="s">
        <v>15</v>
      </c>
      <c r="C2486" s="20" t="s">
        <v>16</v>
      </c>
      <c r="D2486" s="22">
        <v>2804217</v>
      </c>
      <c r="E2486" s="1">
        <v>2020</v>
      </c>
      <c r="F2486" s="40">
        <v>10136</v>
      </c>
      <c r="G2486" s="39">
        <v>4761</v>
      </c>
      <c r="H2486" s="39">
        <v>702355</v>
      </c>
      <c r="I2486" s="11">
        <f t="shared" si="114"/>
        <v>3.6145562201498671</v>
      </c>
      <c r="J2486" s="11">
        <f t="shared" si="115"/>
        <v>1.6978001345830227</v>
      </c>
      <c r="K2486" s="11">
        <f t="shared" si="116"/>
        <v>250.46385497270717</v>
      </c>
    </row>
    <row r="2487" spans="1:11">
      <c r="A2487" s="14" t="s">
        <v>145</v>
      </c>
      <c r="B2487" s="14" t="s">
        <v>15</v>
      </c>
      <c r="C2487" s="20" t="s">
        <v>16</v>
      </c>
      <c r="D2487" s="22">
        <v>2843984</v>
      </c>
      <c r="E2487" s="1">
        <v>2021</v>
      </c>
      <c r="F2487" s="40">
        <v>14734</v>
      </c>
      <c r="G2487" s="39">
        <v>4820</v>
      </c>
      <c r="H2487" s="39">
        <v>712785</v>
      </c>
      <c r="I2487" s="11">
        <f t="shared" si="114"/>
        <v>5.1807605106076551</v>
      </c>
      <c r="J2487" s="11">
        <f t="shared" si="115"/>
        <v>1.6948055966559588</v>
      </c>
      <c r="K2487" s="11">
        <f t="shared" si="116"/>
        <v>250.62904713950573</v>
      </c>
    </row>
    <row r="2488" spans="1:11">
      <c r="A2488" s="14" t="s">
        <v>145</v>
      </c>
      <c r="B2488" s="14" t="s">
        <v>15</v>
      </c>
      <c r="C2488" s="20" t="s">
        <v>16</v>
      </c>
      <c r="D2488" s="22">
        <v>2885308</v>
      </c>
      <c r="E2488" s="1">
        <v>2022</v>
      </c>
      <c r="F2488" s="40">
        <v>13048</v>
      </c>
      <c r="G2488" s="39">
        <v>5858</v>
      </c>
      <c r="H2488" s="39"/>
      <c r="I2488" s="11">
        <f t="shared" si="114"/>
        <v>4.5222208512921327</v>
      </c>
      <c r="J2488" s="11">
        <f t="shared" si="115"/>
        <v>2.0302858481659496</v>
      </c>
      <c r="K2488" s="11">
        <f t="shared" si="116"/>
        <v>0</v>
      </c>
    </row>
    <row r="2489" spans="1:11">
      <c r="A2489" s="14" t="s">
        <v>145</v>
      </c>
      <c r="B2489" s="14" t="s">
        <v>15</v>
      </c>
      <c r="C2489" s="20" t="s">
        <v>16</v>
      </c>
      <c r="D2489" s="22">
        <v>2927937</v>
      </c>
      <c r="E2489" s="1">
        <v>2023</v>
      </c>
      <c r="F2489" s="40"/>
      <c r="G2489" s="39"/>
      <c r="H2489" s="39"/>
      <c r="I2489" s="11">
        <f t="shared" si="114"/>
        <v>0</v>
      </c>
      <c r="J2489" s="11">
        <f t="shared" si="115"/>
        <v>0</v>
      </c>
      <c r="K2489" s="11">
        <f t="shared" si="116"/>
        <v>0</v>
      </c>
    </row>
    <row r="2490" spans="1:11">
      <c r="A2490" s="14" t="s">
        <v>145</v>
      </c>
      <c r="B2490" s="14" t="s">
        <v>15</v>
      </c>
      <c r="C2490" s="20" t="s">
        <v>16</v>
      </c>
      <c r="D2490" s="22">
        <v>2969081</v>
      </c>
      <c r="E2490" s="1">
        <v>2024</v>
      </c>
      <c r="F2490" s="30"/>
      <c r="G2490" s="29"/>
      <c r="H2490" s="29"/>
      <c r="I2490" s="11">
        <f t="shared" si="114"/>
        <v>0</v>
      </c>
      <c r="J2490" s="11">
        <f t="shared" si="115"/>
        <v>0</v>
      </c>
      <c r="K2490" s="11">
        <f t="shared" si="116"/>
        <v>0</v>
      </c>
    </row>
    <row r="2491" spans="1:11">
      <c r="A2491" s="16" t="s">
        <v>146</v>
      </c>
      <c r="B2491" s="14" t="s">
        <v>20</v>
      </c>
      <c r="C2491" s="20" t="s">
        <v>13</v>
      </c>
      <c r="D2491" s="22">
        <v>3970836</v>
      </c>
      <c r="E2491" s="1">
        <v>2006</v>
      </c>
      <c r="F2491" s="30"/>
      <c r="G2491" s="29"/>
      <c r="H2491" s="29"/>
      <c r="I2491" s="11">
        <f t="shared" si="114"/>
        <v>0</v>
      </c>
      <c r="J2491" s="11">
        <f t="shared" si="115"/>
        <v>0</v>
      </c>
      <c r="K2491" s="11">
        <f t="shared" si="116"/>
        <v>0</v>
      </c>
    </row>
    <row r="2492" spans="1:11">
      <c r="A2492" s="14" t="s">
        <v>146</v>
      </c>
      <c r="B2492" s="14" t="s">
        <v>20</v>
      </c>
      <c r="C2492" s="20" t="s">
        <v>13</v>
      </c>
      <c r="D2492" s="22">
        <v>4113711</v>
      </c>
      <c r="E2492" s="1">
        <v>2007</v>
      </c>
      <c r="F2492" s="30"/>
      <c r="G2492" s="29"/>
      <c r="H2492" s="29"/>
      <c r="I2492" s="11">
        <f t="shared" si="114"/>
        <v>0</v>
      </c>
      <c r="J2492" s="11">
        <f t="shared" si="115"/>
        <v>0</v>
      </c>
      <c r="K2492" s="11">
        <f t="shared" si="116"/>
        <v>0</v>
      </c>
    </row>
    <row r="2493" spans="1:11">
      <c r="A2493" s="14" t="s">
        <v>146</v>
      </c>
      <c r="B2493" s="14" t="s">
        <v>20</v>
      </c>
      <c r="C2493" s="14" t="s">
        <v>13</v>
      </c>
      <c r="D2493" s="22">
        <v>4260610</v>
      </c>
      <c r="E2493" s="1">
        <v>2008</v>
      </c>
      <c r="F2493" s="30"/>
      <c r="G2493" s="29"/>
      <c r="H2493" s="29"/>
      <c r="I2493" s="11">
        <f t="shared" si="114"/>
        <v>0</v>
      </c>
      <c r="J2493" s="11">
        <f t="shared" si="115"/>
        <v>0</v>
      </c>
      <c r="K2493" s="11">
        <f t="shared" si="116"/>
        <v>0</v>
      </c>
    </row>
    <row r="2494" spans="1:11">
      <c r="A2494" s="14" t="s">
        <v>146</v>
      </c>
      <c r="B2494" s="14" t="s">
        <v>20</v>
      </c>
      <c r="C2494" s="14" t="s">
        <v>13</v>
      </c>
      <c r="D2494" s="22">
        <v>4411152</v>
      </c>
      <c r="E2494" s="1">
        <v>2009</v>
      </c>
      <c r="F2494" s="30"/>
      <c r="G2494" s="29"/>
      <c r="H2494" s="29"/>
      <c r="I2494" s="11">
        <f t="shared" si="114"/>
        <v>0</v>
      </c>
      <c r="J2494" s="11">
        <f t="shared" si="115"/>
        <v>0</v>
      </c>
      <c r="K2494" s="11">
        <f t="shared" si="116"/>
        <v>0</v>
      </c>
    </row>
    <row r="2495" spans="1:11">
      <c r="A2495" s="14" t="s">
        <v>146</v>
      </c>
      <c r="B2495" s="14" t="s">
        <v>20</v>
      </c>
      <c r="C2495" s="14" t="s">
        <v>13</v>
      </c>
      <c r="D2495" s="22">
        <v>4564620</v>
      </c>
      <c r="E2495" s="1">
        <v>2010</v>
      </c>
      <c r="F2495" s="30"/>
      <c r="G2495" s="29"/>
      <c r="H2495" s="29"/>
      <c r="I2495" s="11">
        <f t="shared" si="114"/>
        <v>0</v>
      </c>
      <c r="J2495" s="11">
        <f t="shared" si="115"/>
        <v>0</v>
      </c>
      <c r="K2495" s="11">
        <f t="shared" si="116"/>
        <v>0</v>
      </c>
    </row>
    <row r="2496" spans="1:11">
      <c r="A2496" s="14" t="s">
        <v>146</v>
      </c>
      <c r="B2496" s="14" t="s">
        <v>20</v>
      </c>
      <c r="C2496" s="14" t="s">
        <v>13</v>
      </c>
      <c r="D2496" s="22">
        <v>4717664</v>
      </c>
      <c r="E2496" s="1">
        <v>2011</v>
      </c>
      <c r="F2496" s="30"/>
      <c r="G2496" s="29"/>
      <c r="H2496" s="29"/>
      <c r="I2496" s="11">
        <f t="shared" si="114"/>
        <v>0</v>
      </c>
      <c r="J2496" s="11">
        <f t="shared" si="115"/>
        <v>0</v>
      </c>
      <c r="K2496" s="11">
        <f t="shared" si="116"/>
        <v>0</v>
      </c>
    </row>
    <row r="2497" spans="1:11">
      <c r="A2497" s="14" t="s">
        <v>146</v>
      </c>
      <c r="B2497" s="14" t="s">
        <v>20</v>
      </c>
      <c r="C2497" s="14" t="s">
        <v>13</v>
      </c>
      <c r="D2497" s="22">
        <v>4869471</v>
      </c>
      <c r="E2497" s="1">
        <v>2012</v>
      </c>
      <c r="F2497" s="30"/>
      <c r="G2497" s="29"/>
      <c r="H2497" s="29"/>
      <c r="I2497" s="11">
        <f t="shared" si="114"/>
        <v>0</v>
      </c>
      <c r="J2497" s="11">
        <f t="shared" si="115"/>
        <v>0</v>
      </c>
      <c r="K2497" s="11">
        <f t="shared" si="116"/>
        <v>0</v>
      </c>
    </row>
    <row r="2498" spans="1:11">
      <c r="A2498" s="14" t="s">
        <v>146</v>
      </c>
      <c r="B2498" s="14" t="s">
        <v>20</v>
      </c>
      <c r="C2498" s="14" t="s">
        <v>13</v>
      </c>
      <c r="D2498" s="22">
        <v>5022171</v>
      </c>
      <c r="E2498" s="1">
        <v>2013</v>
      </c>
      <c r="F2498" s="30"/>
      <c r="G2498" s="29"/>
      <c r="H2498" s="29"/>
      <c r="I2498" s="11">
        <f t="shared" ref="I2498:I2561" si="117">(F2498/D2498)*1000</f>
        <v>0</v>
      </c>
      <c r="J2498" s="11">
        <f t="shared" ref="J2498:J2561" si="118">(G2498/D2498)*1000</f>
        <v>0</v>
      </c>
      <c r="K2498" s="11">
        <f t="shared" ref="K2498:K2561" si="119">(H2498/D2498)*1000</f>
        <v>0</v>
      </c>
    </row>
    <row r="2499" spans="1:11">
      <c r="A2499" s="14" t="s">
        <v>146</v>
      </c>
      <c r="B2499" s="14" t="s">
        <v>20</v>
      </c>
      <c r="C2499" s="14" t="s">
        <v>13</v>
      </c>
      <c r="D2499" s="22">
        <v>5175851</v>
      </c>
      <c r="E2499" s="1">
        <v>2014</v>
      </c>
      <c r="F2499" s="30"/>
      <c r="G2499" s="29"/>
      <c r="H2499" s="29"/>
      <c r="I2499" s="11">
        <f t="shared" si="117"/>
        <v>0</v>
      </c>
      <c r="J2499" s="11">
        <f t="shared" si="118"/>
        <v>0</v>
      </c>
      <c r="K2499" s="11">
        <f t="shared" si="119"/>
        <v>0</v>
      </c>
    </row>
    <row r="2500" spans="1:11">
      <c r="A2500" s="14" t="s">
        <v>146</v>
      </c>
      <c r="B2500" s="14" t="s">
        <v>20</v>
      </c>
      <c r="C2500" s="14" t="s">
        <v>13</v>
      </c>
      <c r="D2500" s="22">
        <v>5329961</v>
      </c>
      <c r="E2500" s="1">
        <v>2015</v>
      </c>
      <c r="F2500" s="30"/>
      <c r="G2500" s="29"/>
      <c r="H2500" s="29"/>
      <c r="I2500" s="11">
        <f t="shared" si="117"/>
        <v>0</v>
      </c>
      <c r="J2500" s="11">
        <f t="shared" si="118"/>
        <v>0</v>
      </c>
      <c r="K2500" s="11">
        <f t="shared" si="119"/>
        <v>0</v>
      </c>
    </row>
    <row r="2501" spans="1:11">
      <c r="A2501" s="14" t="s">
        <v>146</v>
      </c>
      <c r="B2501" s="14" t="s">
        <v>20</v>
      </c>
      <c r="C2501" s="14" t="s">
        <v>13</v>
      </c>
      <c r="D2501" s="22">
        <v>5484395</v>
      </c>
      <c r="E2501" s="1">
        <v>2016</v>
      </c>
      <c r="F2501" s="40"/>
      <c r="G2501" s="39"/>
      <c r="H2501" s="39"/>
      <c r="I2501" s="11">
        <f t="shared" si="117"/>
        <v>0</v>
      </c>
      <c r="J2501" s="11">
        <f t="shared" si="118"/>
        <v>0</v>
      </c>
      <c r="K2501" s="11">
        <f t="shared" si="119"/>
        <v>0</v>
      </c>
    </row>
    <row r="2502" spans="1:11">
      <c r="A2502" s="14" t="s">
        <v>146</v>
      </c>
      <c r="B2502" s="14" t="s">
        <v>20</v>
      </c>
      <c r="C2502" s="14" t="s">
        <v>13</v>
      </c>
      <c r="D2502" s="22">
        <v>5639854</v>
      </c>
      <c r="E2502" s="1">
        <v>2017</v>
      </c>
      <c r="F2502" s="40"/>
      <c r="G2502" s="39"/>
      <c r="H2502" s="39"/>
      <c r="I2502" s="11">
        <f t="shared" si="117"/>
        <v>0</v>
      </c>
      <c r="J2502" s="11">
        <f t="shared" si="118"/>
        <v>0</v>
      </c>
      <c r="K2502" s="11">
        <f t="shared" si="119"/>
        <v>0</v>
      </c>
    </row>
    <row r="2503" spans="1:11">
      <c r="A2503" s="14" t="s">
        <v>146</v>
      </c>
      <c r="B2503" s="14" t="s">
        <v>20</v>
      </c>
      <c r="C2503" s="14" t="s">
        <v>13</v>
      </c>
      <c r="D2503" s="22">
        <v>5796092</v>
      </c>
      <c r="E2503" s="1">
        <v>2018</v>
      </c>
      <c r="F2503" s="40">
        <v>3881</v>
      </c>
      <c r="G2503" s="39"/>
      <c r="H2503" s="39">
        <v>54967</v>
      </c>
      <c r="I2503" s="11">
        <f t="shared" si="117"/>
        <v>0.66958909554920798</v>
      </c>
      <c r="J2503" s="11">
        <f t="shared" si="118"/>
        <v>0</v>
      </c>
      <c r="K2503" s="11">
        <f t="shared" si="119"/>
        <v>9.4834588546903671</v>
      </c>
    </row>
    <row r="2504" spans="1:11">
      <c r="A2504" s="14" t="s">
        <v>146</v>
      </c>
      <c r="B2504" s="14" t="s">
        <v>20</v>
      </c>
      <c r="C2504" s="14" t="s">
        <v>13</v>
      </c>
      <c r="D2504" s="22">
        <v>5952514</v>
      </c>
      <c r="E2504" s="1">
        <v>2019</v>
      </c>
      <c r="F2504" s="40">
        <v>3866</v>
      </c>
      <c r="G2504" s="39"/>
      <c r="H2504" s="39">
        <v>58833</v>
      </c>
      <c r="I2504" s="11">
        <f t="shared" si="117"/>
        <v>0.64947348296870866</v>
      </c>
      <c r="J2504" s="11">
        <f t="shared" si="118"/>
        <v>0</v>
      </c>
      <c r="K2504" s="11">
        <f t="shared" si="119"/>
        <v>9.8837230790217383</v>
      </c>
    </row>
    <row r="2505" spans="1:11">
      <c r="A2505" s="14" t="s">
        <v>146</v>
      </c>
      <c r="B2505" s="14" t="s">
        <v>20</v>
      </c>
      <c r="C2505" s="14" t="s">
        <v>13</v>
      </c>
      <c r="D2505" s="22">
        <v>6104448</v>
      </c>
      <c r="E2505" s="1">
        <v>2020</v>
      </c>
      <c r="F2505" s="40">
        <v>4109</v>
      </c>
      <c r="G2505" s="39"/>
      <c r="H2505" s="39">
        <v>62942</v>
      </c>
      <c r="I2505" s="11">
        <f t="shared" si="117"/>
        <v>0.67311573462498164</v>
      </c>
      <c r="J2505" s="11">
        <f t="shared" si="118"/>
        <v>0</v>
      </c>
      <c r="K2505" s="11">
        <f t="shared" si="119"/>
        <v>10.310842192447211</v>
      </c>
    </row>
    <row r="2506" spans="1:11">
      <c r="A2506" s="14" t="s">
        <v>146</v>
      </c>
      <c r="B2506" s="14" t="s">
        <v>20</v>
      </c>
      <c r="C2506" s="14" t="s">
        <v>13</v>
      </c>
      <c r="D2506" s="22">
        <v>6250229</v>
      </c>
      <c r="E2506" s="1">
        <v>2021</v>
      </c>
      <c r="F2506" s="30"/>
      <c r="G2506" s="29"/>
      <c r="H2506" s="29"/>
      <c r="I2506" s="11">
        <f t="shared" si="117"/>
        <v>0</v>
      </c>
      <c r="J2506" s="11">
        <f t="shared" si="118"/>
        <v>0</v>
      </c>
      <c r="K2506" s="11">
        <f t="shared" si="119"/>
        <v>0</v>
      </c>
    </row>
    <row r="2507" spans="1:11">
      <c r="A2507" s="14" t="s">
        <v>146</v>
      </c>
      <c r="B2507" s="14" t="s">
        <v>20</v>
      </c>
      <c r="C2507" s="14" t="s">
        <v>13</v>
      </c>
      <c r="D2507" s="22">
        <v>6391046</v>
      </c>
      <c r="E2507" s="1">
        <v>2022</v>
      </c>
      <c r="F2507" s="30"/>
      <c r="G2507" s="29"/>
      <c r="H2507" s="29"/>
      <c r="I2507" s="11">
        <f t="shared" si="117"/>
        <v>0</v>
      </c>
      <c r="J2507" s="11">
        <f t="shared" si="118"/>
        <v>0</v>
      </c>
      <c r="K2507" s="11">
        <f t="shared" si="119"/>
        <v>0</v>
      </c>
    </row>
    <row r="2508" spans="1:11">
      <c r="A2508" s="14" t="s">
        <v>146</v>
      </c>
      <c r="B2508" s="14" t="s">
        <v>20</v>
      </c>
      <c r="C2508" s="14" t="s">
        <v>13</v>
      </c>
      <c r="D2508" s="22">
        <v>6529622</v>
      </c>
      <c r="E2508" s="1">
        <v>2023</v>
      </c>
      <c r="F2508" s="30"/>
      <c r="G2508" s="29"/>
      <c r="H2508" s="29"/>
      <c r="I2508" s="11">
        <f t="shared" si="117"/>
        <v>0</v>
      </c>
      <c r="J2508" s="11">
        <f t="shared" si="118"/>
        <v>0</v>
      </c>
      <c r="K2508" s="11">
        <f t="shared" si="119"/>
        <v>0</v>
      </c>
    </row>
    <row r="2509" spans="1:11">
      <c r="A2509" s="14" t="s">
        <v>146</v>
      </c>
      <c r="B2509" s="14" t="s">
        <v>20</v>
      </c>
      <c r="C2509" s="14" t="s">
        <v>13</v>
      </c>
      <c r="D2509" s="22">
        <v>6669106</v>
      </c>
      <c r="E2509" s="1">
        <v>2024</v>
      </c>
      <c r="F2509" s="30"/>
      <c r="G2509" s="29"/>
      <c r="H2509" s="29"/>
      <c r="I2509" s="11">
        <f t="shared" si="117"/>
        <v>0</v>
      </c>
      <c r="J2509" s="11">
        <f t="shared" si="118"/>
        <v>0</v>
      </c>
      <c r="K2509" s="11">
        <f t="shared" si="119"/>
        <v>0</v>
      </c>
    </row>
    <row r="2510" spans="1:11">
      <c r="A2510" s="16" t="s">
        <v>147</v>
      </c>
      <c r="B2510" s="14" t="s">
        <v>15</v>
      </c>
      <c r="C2510" s="14" t="s">
        <v>9</v>
      </c>
      <c r="D2510" s="22">
        <v>3323637</v>
      </c>
      <c r="E2510" s="1">
        <v>2006</v>
      </c>
      <c r="F2510" s="30"/>
      <c r="G2510" s="29"/>
      <c r="H2510" s="29"/>
      <c r="I2510" s="11">
        <f t="shared" si="117"/>
        <v>0</v>
      </c>
      <c r="J2510" s="11">
        <f t="shared" si="118"/>
        <v>0</v>
      </c>
      <c r="K2510" s="11">
        <f t="shared" si="119"/>
        <v>0</v>
      </c>
    </row>
    <row r="2511" spans="1:11">
      <c r="A2511" s="14" t="s">
        <v>147</v>
      </c>
      <c r="B2511" s="14" t="s">
        <v>15</v>
      </c>
      <c r="C2511" s="14" t="s">
        <v>9</v>
      </c>
      <c r="D2511" s="22">
        <v>3388096</v>
      </c>
      <c r="E2511" s="1">
        <v>2007</v>
      </c>
      <c r="F2511" s="30"/>
      <c r="G2511" s="29"/>
      <c r="H2511" s="29"/>
      <c r="I2511" s="11">
        <f t="shared" si="117"/>
        <v>0</v>
      </c>
      <c r="J2511" s="11">
        <f t="shared" si="118"/>
        <v>0</v>
      </c>
      <c r="K2511" s="11">
        <f t="shared" si="119"/>
        <v>0</v>
      </c>
    </row>
    <row r="2512" spans="1:11">
      <c r="A2512" s="14" t="s">
        <v>147</v>
      </c>
      <c r="B2512" s="14" t="s">
        <v>15</v>
      </c>
      <c r="C2512" s="14" t="s">
        <v>9</v>
      </c>
      <c r="D2512" s="22">
        <v>3451155</v>
      </c>
      <c r="E2512" s="1">
        <v>2008</v>
      </c>
      <c r="F2512" s="30"/>
      <c r="G2512" s="29"/>
      <c r="H2512" s="29"/>
      <c r="I2512" s="11">
        <f t="shared" si="117"/>
        <v>0</v>
      </c>
      <c r="J2512" s="11">
        <f t="shared" si="118"/>
        <v>0</v>
      </c>
      <c r="K2512" s="11">
        <f t="shared" si="119"/>
        <v>0</v>
      </c>
    </row>
    <row r="2513" spans="1:11">
      <c r="A2513" s="14" t="s">
        <v>147</v>
      </c>
      <c r="B2513" s="14" t="s">
        <v>15</v>
      </c>
      <c r="C2513" s="14" t="s">
        <v>9</v>
      </c>
      <c r="D2513" s="22">
        <v>3514939</v>
      </c>
      <c r="E2513" s="1">
        <v>2009</v>
      </c>
      <c r="F2513" s="30"/>
      <c r="G2513" s="29"/>
      <c r="H2513" s="29"/>
      <c r="I2513" s="11">
        <f t="shared" si="117"/>
        <v>0</v>
      </c>
      <c r="J2513" s="11">
        <f t="shared" si="118"/>
        <v>0</v>
      </c>
      <c r="K2513" s="11">
        <f t="shared" si="119"/>
        <v>0</v>
      </c>
    </row>
    <row r="2514" spans="1:11">
      <c r="A2514" s="14" t="s">
        <v>147</v>
      </c>
      <c r="B2514" s="14" t="s">
        <v>15</v>
      </c>
      <c r="C2514" s="14" t="s">
        <v>9</v>
      </c>
      <c r="D2514" s="22">
        <v>3584317</v>
      </c>
      <c r="E2514" s="1">
        <v>2010</v>
      </c>
      <c r="F2514" s="30"/>
      <c r="G2514" s="29"/>
      <c r="H2514" s="29"/>
      <c r="I2514" s="11">
        <f t="shared" si="117"/>
        <v>0</v>
      </c>
      <c r="J2514" s="11">
        <f t="shared" si="118"/>
        <v>0</v>
      </c>
      <c r="K2514" s="11">
        <f t="shared" si="119"/>
        <v>0</v>
      </c>
    </row>
    <row r="2515" spans="1:11">
      <c r="A2515" s="14" t="s">
        <v>147</v>
      </c>
      <c r="B2515" s="14" t="s">
        <v>15</v>
      </c>
      <c r="C2515" s="14" t="s">
        <v>9</v>
      </c>
      <c r="D2515" s="22">
        <v>3659674</v>
      </c>
      <c r="E2515" s="1">
        <v>2011</v>
      </c>
      <c r="F2515" s="30"/>
      <c r="G2515" s="29"/>
      <c r="H2515" s="29"/>
      <c r="I2515" s="11">
        <f t="shared" si="117"/>
        <v>0</v>
      </c>
      <c r="J2515" s="11">
        <f t="shared" si="118"/>
        <v>0</v>
      </c>
      <c r="K2515" s="11">
        <f t="shared" si="119"/>
        <v>0</v>
      </c>
    </row>
    <row r="2516" spans="1:11">
      <c r="A2516" s="14" t="s">
        <v>147</v>
      </c>
      <c r="B2516" s="14" t="s">
        <v>15</v>
      </c>
      <c r="C2516" s="14" t="s">
        <v>9</v>
      </c>
      <c r="D2516" s="22">
        <v>3736834</v>
      </c>
      <c r="E2516" s="1">
        <v>2012</v>
      </c>
      <c r="F2516" s="30"/>
      <c r="G2516" s="29"/>
      <c r="H2516" s="29"/>
      <c r="I2516" s="11">
        <f t="shared" si="117"/>
        <v>0</v>
      </c>
      <c r="J2516" s="11">
        <f t="shared" si="118"/>
        <v>0</v>
      </c>
      <c r="K2516" s="11">
        <f t="shared" si="119"/>
        <v>0</v>
      </c>
    </row>
    <row r="2517" spans="1:11">
      <c r="A2517" s="14" t="s">
        <v>147</v>
      </c>
      <c r="B2517" s="14" t="s">
        <v>15</v>
      </c>
      <c r="C2517" s="14" t="s">
        <v>9</v>
      </c>
      <c r="D2517" s="22">
        <v>3813247</v>
      </c>
      <c r="E2517" s="1">
        <v>2013</v>
      </c>
      <c r="F2517" s="30">
        <v>355</v>
      </c>
      <c r="G2517" s="29"/>
      <c r="H2517" s="29"/>
      <c r="I2517" s="11">
        <f t="shared" si="117"/>
        <v>9.3096513286445901E-2</v>
      </c>
      <c r="J2517" s="11">
        <f t="shared" si="118"/>
        <v>0</v>
      </c>
      <c r="K2517" s="11">
        <f t="shared" si="119"/>
        <v>0</v>
      </c>
    </row>
    <row r="2518" spans="1:11">
      <c r="A2518" s="14" t="s">
        <v>147</v>
      </c>
      <c r="B2518" s="14" t="s">
        <v>15</v>
      </c>
      <c r="C2518" s="14" t="s">
        <v>9</v>
      </c>
      <c r="D2518" s="22">
        <v>3887535</v>
      </c>
      <c r="E2518" s="1">
        <v>2014</v>
      </c>
      <c r="F2518" s="30">
        <v>486</v>
      </c>
      <c r="G2518" s="29"/>
      <c r="H2518" s="29"/>
      <c r="I2518" s="11">
        <f t="shared" si="117"/>
        <v>0.12501495163387596</v>
      </c>
      <c r="J2518" s="11">
        <f t="shared" si="118"/>
        <v>0</v>
      </c>
      <c r="K2518" s="11">
        <f t="shared" si="119"/>
        <v>0</v>
      </c>
    </row>
    <row r="2519" spans="1:11">
      <c r="A2519" s="14" t="s">
        <v>147</v>
      </c>
      <c r="B2519" s="14" t="s">
        <v>15</v>
      </c>
      <c r="C2519" s="14" t="s">
        <v>9</v>
      </c>
      <c r="D2519" s="22">
        <v>3959316</v>
      </c>
      <c r="E2519" s="1">
        <v>2015</v>
      </c>
      <c r="F2519" s="30">
        <v>653</v>
      </c>
      <c r="G2519" s="29"/>
      <c r="H2519" s="29"/>
      <c r="I2519" s="11">
        <f t="shared" si="117"/>
        <v>0.16492747737235422</v>
      </c>
      <c r="J2519" s="11">
        <f t="shared" si="118"/>
        <v>0</v>
      </c>
      <c r="K2519" s="11">
        <f t="shared" si="119"/>
        <v>0</v>
      </c>
    </row>
    <row r="2520" spans="1:11">
      <c r="A2520" s="14" t="s">
        <v>147</v>
      </c>
      <c r="B2520" s="14" t="s">
        <v>15</v>
      </c>
      <c r="C2520" s="14" t="s">
        <v>9</v>
      </c>
      <c r="D2520" s="22">
        <v>4027771</v>
      </c>
      <c r="E2520" s="1">
        <v>2016</v>
      </c>
      <c r="F2520" s="30">
        <v>242</v>
      </c>
      <c r="G2520" s="29"/>
      <c r="H2520" s="29"/>
      <c r="I2520" s="11">
        <f t="shared" si="117"/>
        <v>6.0082859725639814E-2</v>
      </c>
      <c r="J2520" s="11">
        <f t="shared" si="118"/>
        <v>0</v>
      </c>
      <c r="K2520" s="11">
        <f t="shared" si="119"/>
        <v>0</v>
      </c>
    </row>
    <row r="2521" spans="1:11">
      <c r="A2521" s="14" t="s">
        <v>147</v>
      </c>
      <c r="B2521" s="14" t="s">
        <v>15</v>
      </c>
      <c r="C2521" s="14" t="s">
        <v>9</v>
      </c>
      <c r="D2521" s="22">
        <v>4092363</v>
      </c>
      <c r="E2521" s="1">
        <v>2017</v>
      </c>
      <c r="F2521" s="30">
        <v>412</v>
      </c>
      <c r="G2521" s="29"/>
      <c r="H2521" s="29"/>
      <c r="I2521" s="11">
        <f t="shared" si="117"/>
        <v>0.10067533109843872</v>
      </c>
      <c r="J2521" s="11">
        <f t="shared" si="118"/>
        <v>0</v>
      </c>
      <c r="K2521" s="11">
        <f t="shared" si="119"/>
        <v>0</v>
      </c>
    </row>
    <row r="2522" spans="1:11">
      <c r="A2522" s="14" t="s">
        <v>147</v>
      </c>
      <c r="B2522" s="14" t="s">
        <v>15</v>
      </c>
      <c r="C2522" s="14" t="s">
        <v>9</v>
      </c>
      <c r="D2522" s="22">
        <v>4153750</v>
      </c>
      <c r="E2522" s="1">
        <v>2018</v>
      </c>
      <c r="F2522" s="30">
        <v>568</v>
      </c>
      <c r="G2522" s="29"/>
      <c r="H2522" s="29"/>
      <c r="I2522" s="11">
        <f t="shared" si="117"/>
        <v>0.13674390610893772</v>
      </c>
      <c r="J2522" s="11">
        <f t="shared" si="118"/>
        <v>0</v>
      </c>
      <c r="K2522" s="11">
        <f t="shared" si="119"/>
        <v>0</v>
      </c>
    </row>
    <row r="2523" spans="1:11">
      <c r="A2523" s="14" t="s">
        <v>147</v>
      </c>
      <c r="B2523" s="14" t="s">
        <v>15</v>
      </c>
      <c r="C2523" s="14" t="s">
        <v>9</v>
      </c>
      <c r="D2523" s="22">
        <v>4213286</v>
      </c>
      <c r="E2523" s="1">
        <v>2019</v>
      </c>
      <c r="F2523" s="30">
        <v>473</v>
      </c>
      <c r="G2523" s="29"/>
      <c r="H2523" s="29"/>
      <c r="I2523" s="11">
        <f t="shared" si="117"/>
        <v>0.11226391942061374</v>
      </c>
      <c r="J2523" s="11">
        <f t="shared" si="118"/>
        <v>0</v>
      </c>
      <c r="K2523" s="11">
        <f t="shared" si="119"/>
        <v>0</v>
      </c>
    </row>
    <row r="2524" spans="1:11">
      <c r="A2524" s="14" t="s">
        <v>147</v>
      </c>
      <c r="B2524" s="14" t="s">
        <v>15</v>
      </c>
      <c r="C2524" s="14" t="s">
        <v>9</v>
      </c>
      <c r="D2524" s="22">
        <v>4273655</v>
      </c>
      <c r="E2524" s="1">
        <v>2020</v>
      </c>
      <c r="F2524" s="30">
        <v>240</v>
      </c>
      <c r="G2524" s="29"/>
      <c r="H2524" s="29"/>
      <c r="I2524" s="11">
        <f t="shared" si="117"/>
        <v>5.6158019306659056E-2</v>
      </c>
      <c r="J2524" s="11">
        <f t="shared" si="118"/>
        <v>0</v>
      </c>
      <c r="K2524" s="11">
        <f t="shared" si="119"/>
        <v>0</v>
      </c>
    </row>
    <row r="2525" spans="1:11">
      <c r="A2525" s="14" t="s">
        <v>147</v>
      </c>
      <c r="B2525" s="14" t="s">
        <v>15</v>
      </c>
      <c r="C2525" s="14" t="s">
        <v>9</v>
      </c>
      <c r="D2525" s="22">
        <v>4330717</v>
      </c>
      <c r="E2525" s="1">
        <v>2021</v>
      </c>
      <c r="F2525" s="30">
        <v>2936</v>
      </c>
      <c r="G2525" s="29"/>
      <c r="H2525" s="29"/>
      <c r="I2525" s="11">
        <f t="shared" si="117"/>
        <v>0.67794778555144564</v>
      </c>
      <c r="J2525" s="11">
        <f t="shared" si="118"/>
        <v>0</v>
      </c>
      <c r="K2525" s="11">
        <f t="shared" si="119"/>
        <v>0</v>
      </c>
    </row>
    <row r="2526" spans="1:11">
      <c r="A2526" s="14" t="s">
        <v>147</v>
      </c>
      <c r="B2526" s="14" t="s">
        <v>15</v>
      </c>
      <c r="C2526" s="14" t="s">
        <v>9</v>
      </c>
      <c r="D2526" s="22">
        <v>4383665</v>
      </c>
      <c r="E2526" s="1">
        <v>2022</v>
      </c>
      <c r="F2526" s="30">
        <v>5411</v>
      </c>
      <c r="G2526" s="29"/>
      <c r="H2526" s="29"/>
      <c r="I2526" s="11">
        <f t="shared" si="117"/>
        <v>1.2343552712171209</v>
      </c>
      <c r="J2526" s="11">
        <f t="shared" si="118"/>
        <v>0</v>
      </c>
      <c r="K2526" s="11">
        <f t="shared" si="119"/>
        <v>0</v>
      </c>
    </row>
    <row r="2527" spans="1:11">
      <c r="A2527" s="14" t="s">
        <v>147</v>
      </c>
      <c r="B2527" s="14" t="s">
        <v>15</v>
      </c>
      <c r="C2527" s="14" t="s">
        <v>9</v>
      </c>
      <c r="D2527" s="22">
        <v>4438409</v>
      </c>
      <c r="E2527" s="1">
        <v>2023</v>
      </c>
      <c r="F2527" s="30">
        <v>7083</v>
      </c>
      <c r="G2527" s="29"/>
      <c r="H2527" s="29"/>
      <c r="I2527" s="11">
        <f t="shared" si="117"/>
        <v>1.5958421136943441</v>
      </c>
      <c r="J2527" s="11">
        <f t="shared" si="118"/>
        <v>0</v>
      </c>
      <c r="K2527" s="11">
        <f t="shared" si="119"/>
        <v>0</v>
      </c>
    </row>
    <row r="2528" spans="1:11">
      <c r="A2528" s="14" t="s">
        <v>147</v>
      </c>
      <c r="B2528" s="14" t="s">
        <v>15</v>
      </c>
      <c r="C2528" s="14" t="s">
        <v>9</v>
      </c>
      <c r="D2528" s="22">
        <v>4495248</v>
      </c>
      <c r="E2528" s="1">
        <v>2024</v>
      </c>
      <c r="F2528" s="30">
        <v>7915</v>
      </c>
      <c r="G2528" s="29"/>
      <c r="H2528" s="29"/>
      <c r="I2528" s="11">
        <f t="shared" si="117"/>
        <v>1.7607482390293039</v>
      </c>
      <c r="J2528" s="11">
        <f t="shared" si="118"/>
        <v>0</v>
      </c>
      <c r="K2528" s="11">
        <f t="shared" si="119"/>
        <v>0</v>
      </c>
    </row>
    <row r="2529" spans="1:11">
      <c r="A2529" s="16" t="s">
        <v>148</v>
      </c>
      <c r="B2529" s="14" t="s">
        <v>15</v>
      </c>
      <c r="C2529" s="14" t="s">
        <v>9</v>
      </c>
      <c r="D2529" s="22">
        <v>17767065</v>
      </c>
      <c r="E2529" s="1">
        <v>2006</v>
      </c>
      <c r="F2529" s="30">
        <v>37609</v>
      </c>
      <c r="G2529" s="29">
        <v>524</v>
      </c>
      <c r="H2529" s="29">
        <v>545905</v>
      </c>
      <c r="I2529" s="11">
        <f t="shared" si="117"/>
        <v>2.1167818094885118</v>
      </c>
      <c r="J2529" s="11">
        <f t="shared" si="118"/>
        <v>2.9492772160173895E-2</v>
      </c>
      <c r="K2529" s="11">
        <f t="shared" si="119"/>
        <v>30.725671347518571</v>
      </c>
    </row>
    <row r="2530" spans="1:11">
      <c r="A2530" s="14" t="s">
        <v>148</v>
      </c>
      <c r="B2530" s="14" t="s">
        <v>15</v>
      </c>
      <c r="C2530" s="14" t="s">
        <v>9</v>
      </c>
      <c r="D2530" s="22">
        <v>17944866</v>
      </c>
      <c r="E2530" s="1">
        <v>2007</v>
      </c>
      <c r="F2530" s="30">
        <v>47362</v>
      </c>
      <c r="G2530" s="29">
        <v>465</v>
      </c>
      <c r="H2530" s="29">
        <v>592802</v>
      </c>
      <c r="I2530" s="11">
        <f t="shared" si="117"/>
        <v>2.6393064177798822</v>
      </c>
      <c r="J2530" s="11">
        <f t="shared" si="118"/>
        <v>2.5912703945518454E-2</v>
      </c>
      <c r="K2530" s="11">
        <f t="shared" si="119"/>
        <v>33.034629514647811</v>
      </c>
    </row>
    <row r="2531" spans="1:11">
      <c r="A2531" s="14" t="s">
        <v>148</v>
      </c>
      <c r="B2531" s="14" t="s">
        <v>15</v>
      </c>
      <c r="C2531" s="14" t="s">
        <v>9</v>
      </c>
      <c r="D2531" s="22">
        <v>18120848</v>
      </c>
      <c r="E2531" s="1">
        <v>2008</v>
      </c>
      <c r="F2531" s="30">
        <v>55452</v>
      </c>
      <c r="G2531" s="29">
        <v>417</v>
      </c>
      <c r="H2531" s="29">
        <v>647837</v>
      </c>
      <c r="I2531" s="11">
        <f t="shared" si="117"/>
        <v>3.0601216896692693</v>
      </c>
      <c r="J2531" s="11">
        <f t="shared" si="118"/>
        <v>2.3012168083966049E-2</v>
      </c>
      <c r="K2531" s="11">
        <f t="shared" si="119"/>
        <v>35.750920707463578</v>
      </c>
    </row>
    <row r="2532" spans="1:11">
      <c r="A2532" s="14" t="s">
        <v>148</v>
      </c>
      <c r="B2532" s="14" t="s">
        <v>15</v>
      </c>
      <c r="C2532" s="14" t="s">
        <v>9</v>
      </c>
      <c r="D2532" s="22">
        <v>18298959</v>
      </c>
      <c r="E2532" s="1">
        <v>2009</v>
      </c>
      <c r="F2532" s="30">
        <v>55637</v>
      </c>
      <c r="G2532" s="29">
        <v>441</v>
      </c>
      <c r="H2532" s="29">
        <v>703033</v>
      </c>
      <c r="I2532" s="11">
        <f t="shared" si="117"/>
        <v>3.0404461805723484</v>
      </c>
      <c r="J2532" s="11">
        <f t="shared" si="118"/>
        <v>2.4099731574894506E-2</v>
      </c>
      <c r="K2532" s="11">
        <f t="shared" si="119"/>
        <v>38.419289315856709</v>
      </c>
    </row>
    <row r="2533" spans="1:11">
      <c r="A2533" s="14" t="s">
        <v>148</v>
      </c>
      <c r="B2533" s="14" t="s">
        <v>15</v>
      </c>
      <c r="C2533" s="14" t="s">
        <v>9</v>
      </c>
      <c r="D2533" s="22">
        <v>18478282</v>
      </c>
      <c r="E2533" s="1">
        <v>2010</v>
      </c>
      <c r="F2533" s="30">
        <v>60247</v>
      </c>
      <c r="G2533" s="29">
        <v>438</v>
      </c>
      <c r="H2533" s="29">
        <v>762842</v>
      </c>
      <c r="I2533" s="11">
        <f t="shared" si="117"/>
        <v>3.2604221539643135</v>
      </c>
      <c r="J2533" s="11">
        <f t="shared" si="118"/>
        <v>2.3703502306112657E-2</v>
      </c>
      <c r="K2533" s="11">
        <f t="shared" si="119"/>
        <v>41.283166909131488</v>
      </c>
    </row>
    <row r="2534" spans="1:11">
      <c r="A2534" s="14" t="s">
        <v>148</v>
      </c>
      <c r="B2534" s="14" t="s">
        <v>15</v>
      </c>
      <c r="C2534" s="14" t="s">
        <v>9</v>
      </c>
      <c r="D2534" s="22">
        <v>18668203</v>
      </c>
      <c r="E2534" s="1">
        <v>2011</v>
      </c>
      <c r="F2534" s="30">
        <v>71255</v>
      </c>
      <c r="G2534" s="29">
        <v>505</v>
      </c>
      <c r="H2534" s="29">
        <v>833592</v>
      </c>
      <c r="I2534" s="11">
        <f t="shared" si="117"/>
        <v>3.81691799687415</v>
      </c>
      <c r="J2534" s="11">
        <f t="shared" si="118"/>
        <v>2.7051345006265465E-2</v>
      </c>
      <c r="K2534" s="11">
        <f t="shared" si="119"/>
        <v>44.653039181114536</v>
      </c>
    </row>
    <row r="2535" spans="1:11">
      <c r="A2535" s="14" t="s">
        <v>148</v>
      </c>
      <c r="B2535" s="14" t="s">
        <v>15</v>
      </c>
      <c r="C2535" s="14" t="s">
        <v>9</v>
      </c>
      <c r="D2535" s="22">
        <v>18869022</v>
      </c>
      <c r="E2535" s="1">
        <v>2012</v>
      </c>
      <c r="F2535" s="30">
        <v>75364</v>
      </c>
      <c r="G2535" s="29">
        <v>504</v>
      </c>
      <c r="H2535" s="29">
        <v>908452</v>
      </c>
      <c r="I2535" s="11">
        <f t="shared" si="117"/>
        <v>3.9940596815245644</v>
      </c>
      <c r="J2535" s="11">
        <f t="shared" si="118"/>
        <v>2.6710446360177012E-2</v>
      </c>
      <c r="K2535" s="11">
        <f t="shared" si="119"/>
        <v>48.145155588880016</v>
      </c>
    </row>
    <row r="2536" spans="1:11">
      <c r="A2536" s="14" t="s">
        <v>148</v>
      </c>
      <c r="B2536" s="14" t="s">
        <v>15</v>
      </c>
      <c r="C2536" s="14" t="s">
        <v>9</v>
      </c>
      <c r="D2536" s="22">
        <v>19081139</v>
      </c>
      <c r="E2536" s="1">
        <v>2013</v>
      </c>
      <c r="F2536" s="30">
        <v>74876</v>
      </c>
      <c r="G2536" s="29">
        <v>717</v>
      </c>
      <c r="H2536" s="29">
        <v>982611</v>
      </c>
      <c r="I2536" s="11">
        <f t="shared" si="117"/>
        <v>3.9240844060724043</v>
      </c>
      <c r="J2536" s="11">
        <f t="shared" si="118"/>
        <v>3.7576373192396956E-2</v>
      </c>
      <c r="K2536" s="11">
        <f t="shared" si="119"/>
        <v>51.496454168695067</v>
      </c>
    </row>
    <row r="2537" spans="1:11">
      <c r="A2537" s="14" t="s">
        <v>148</v>
      </c>
      <c r="B2537" s="14" t="s">
        <v>15</v>
      </c>
      <c r="C2537" s="14" t="s">
        <v>9</v>
      </c>
      <c r="D2537" s="22">
        <v>19314172</v>
      </c>
      <c r="E2537" s="1">
        <v>2014</v>
      </c>
      <c r="F2537" s="30">
        <v>74590</v>
      </c>
      <c r="G2537" s="29">
        <v>779</v>
      </c>
      <c r="H2537" s="29">
        <v>1056422</v>
      </c>
      <c r="I2537" s="11">
        <f t="shared" si="117"/>
        <v>3.8619310214282034</v>
      </c>
      <c r="J2537" s="11">
        <f t="shared" si="118"/>
        <v>4.033307770066457E-2</v>
      </c>
      <c r="K2537" s="11">
        <f t="shared" si="119"/>
        <v>54.696727356471712</v>
      </c>
    </row>
    <row r="2538" spans="1:11">
      <c r="A2538" s="14" t="s">
        <v>148</v>
      </c>
      <c r="B2538" s="14" t="s">
        <v>15</v>
      </c>
      <c r="C2538" s="14" t="s">
        <v>9</v>
      </c>
      <c r="D2538" s="22">
        <v>19583733</v>
      </c>
      <c r="E2538" s="1">
        <v>2015</v>
      </c>
      <c r="F2538" s="30">
        <v>79567</v>
      </c>
      <c r="G2538" s="29">
        <v>758</v>
      </c>
      <c r="H2538" s="29">
        <v>1135231</v>
      </c>
      <c r="I2538" s="11">
        <f t="shared" si="117"/>
        <v>4.0629128266812051</v>
      </c>
      <c r="J2538" s="11">
        <f t="shared" si="118"/>
        <v>3.8705593055215773E-2</v>
      </c>
      <c r="K2538" s="11">
        <f t="shared" si="119"/>
        <v>57.968059511432266</v>
      </c>
    </row>
    <row r="2539" spans="1:11">
      <c r="A2539" s="14" t="s">
        <v>148</v>
      </c>
      <c r="B2539" s="14" t="s">
        <v>15</v>
      </c>
      <c r="C2539" s="14" t="s">
        <v>9</v>
      </c>
      <c r="D2539" s="22">
        <v>19909818</v>
      </c>
      <c r="E2539" s="1">
        <v>2016</v>
      </c>
      <c r="F2539" s="30">
        <v>75869</v>
      </c>
      <c r="G2539" s="29">
        <v>933</v>
      </c>
      <c r="H2539" s="29">
        <v>1210167</v>
      </c>
      <c r="I2539" s="11">
        <f t="shared" si="117"/>
        <v>3.8106325231099549</v>
      </c>
      <c r="J2539" s="11">
        <f t="shared" si="118"/>
        <v>4.6861302298192783E-2</v>
      </c>
      <c r="K2539" s="11">
        <f t="shared" si="119"/>
        <v>60.782424028185488</v>
      </c>
    </row>
    <row r="2540" spans="1:11">
      <c r="A2540" s="14" t="s">
        <v>148</v>
      </c>
      <c r="B2540" s="14" t="s">
        <v>15</v>
      </c>
      <c r="C2540" s="14" t="s">
        <v>9</v>
      </c>
      <c r="D2540" s="22">
        <v>20283474</v>
      </c>
      <c r="E2540" s="1">
        <v>2017</v>
      </c>
      <c r="F2540" s="30">
        <v>79438</v>
      </c>
      <c r="G2540" s="29">
        <v>924</v>
      </c>
      <c r="H2540" s="29">
        <v>1288681</v>
      </c>
      <c r="I2540" s="11">
        <f t="shared" si="117"/>
        <v>3.9163902593806172</v>
      </c>
      <c r="J2540" s="11">
        <f t="shared" si="118"/>
        <v>4.5554326640495607E-2</v>
      </c>
      <c r="K2540" s="11">
        <f t="shared" si="119"/>
        <v>63.533544598918319</v>
      </c>
    </row>
    <row r="2541" spans="1:11">
      <c r="A2541" s="14" t="s">
        <v>148</v>
      </c>
      <c r="B2541" s="14" t="s">
        <v>15</v>
      </c>
      <c r="C2541" s="14" t="s">
        <v>9</v>
      </c>
      <c r="D2541" s="22">
        <v>20770673</v>
      </c>
      <c r="E2541" s="1">
        <v>2018</v>
      </c>
      <c r="F2541" s="30">
        <v>79980</v>
      </c>
      <c r="G2541" s="29">
        <v>881</v>
      </c>
      <c r="H2541" s="29">
        <v>1367780</v>
      </c>
      <c r="I2541" s="11">
        <f t="shared" si="117"/>
        <v>3.8506214988796943</v>
      </c>
      <c r="J2541" s="11">
        <f t="shared" si="118"/>
        <v>4.2415573149700063E-2</v>
      </c>
      <c r="K2541" s="11">
        <f t="shared" si="119"/>
        <v>65.851501297045118</v>
      </c>
    </row>
    <row r="2542" spans="1:11">
      <c r="A2542" s="14" t="s">
        <v>148</v>
      </c>
      <c r="B2542" s="14" t="s">
        <v>15</v>
      </c>
      <c r="C2542" s="14" t="s">
        <v>9</v>
      </c>
      <c r="D2542" s="22">
        <v>21249543</v>
      </c>
      <c r="E2542" s="1">
        <v>2019</v>
      </c>
      <c r="F2542" s="30">
        <v>88737</v>
      </c>
      <c r="G2542" s="29">
        <v>842</v>
      </c>
      <c r="H2542" s="29">
        <v>1455675</v>
      </c>
      <c r="I2542" s="11">
        <f t="shared" si="117"/>
        <v>4.1759486309893816</v>
      </c>
      <c r="J2542" s="11">
        <f t="shared" si="118"/>
        <v>3.9624381569053041E-2</v>
      </c>
      <c r="K2542" s="11">
        <f t="shared" si="119"/>
        <v>68.503826176402953</v>
      </c>
    </row>
    <row r="2543" spans="1:11">
      <c r="A2543" s="14" t="s">
        <v>148</v>
      </c>
      <c r="B2543" s="14" t="s">
        <v>15</v>
      </c>
      <c r="C2543" s="14" t="s">
        <v>9</v>
      </c>
      <c r="D2543" s="22">
        <v>21600638</v>
      </c>
      <c r="E2543" s="1">
        <v>2020</v>
      </c>
      <c r="F2543" s="30">
        <v>83354</v>
      </c>
      <c r="G2543" s="29">
        <v>531</v>
      </c>
      <c r="H2543" s="29">
        <v>1538498</v>
      </c>
      <c r="I2543" s="11">
        <f t="shared" si="117"/>
        <v>3.8588675019691547</v>
      </c>
      <c r="J2543" s="11">
        <f t="shared" si="118"/>
        <v>2.4582607235952937E-2</v>
      </c>
      <c r="K2543" s="11">
        <f t="shared" si="119"/>
        <v>71.22465549397198</v>
      </c>
    </row>
    <row r="2544" spans="1:11">
      <c r="A2544" s="14" t="s">
        <v>148</v>
      </c>
      <c r="B2544" s="14" t="s">
        <v>15</v>
      </c>
      <c r="C2544" s="14" t="s">
        <v>9</v>
      </c>
      <c r="D2544" s="22">
        <v>21917878</v>
      </c>
      <c r="E2544" s="1">
        <v>2021</v>
      </c>
      <c r="F2544" s="30">
        <v>104956</v>
      </c>
      <c r="G2544" s="29">
        <v>825</v>
      </c>
      <c r="H2544" s="29">
        <v>1642629</v>
      </c>
      <c r="I2544" s="11">
        <f t="shared" si="117"/>
        <v>4.7886022542875732</v>
      </c>
      <c r="J2544" s="11">
        <f t="shared" si="118"/>
        <v>3.764050516204169E-2</v>
      </c>
      <c r="K2544" s="11">
        <f t="shared" si="119"/>
        <v>74.944709519781057</v>
      </c>
    </row>
    <row r="2545" spans="1:11">
      <c r="A2545" s="14" t="s">
        <v>148</v>
      </c>
      <c r="B2545" s="14" t="s">
        <v>15</v>
      </c>
      <c r="C2545" s="14" t="s">
        <v>9</v>
      </c>
      <c r="D2545" s="22">
        <v>22235789</v>
      </c>
      <c r="E2545" s="1">
        <v>2022</v>
      </c>
      <c r="F2545" s="30">
        <v>104622</v>
      </c>
      <c r="G2545" s="29">
        <v>74594</v>
      </c>
      <c r="H2545" s="29">
        <v>1672657</v>
      </c>
      <c r="I2545" s="11">
        <f t="shared" si="117"/>
        <v>4.705117502239295</v>
      </c>
      <c r="J2545" s="11">
        <f t="shared" si="118"/>
        <v>3.3546819498961784</v>
      </c>
      <c r="K2545" s="11">
        <f t="shared" si="119"/>
        <v>75.223640591300807</v>
      </c>
    </row>
    <row r="2546" spans="1:11">
      <c r="A2546" s="14" t="s">
        <v>148</v>
      </c>
      <c r="B2546" s="14" t="s">
        <v>15</v>
      </c>
      <c r="C2546" s="14" t="s">
        <v>9</v>
      </c>
      <c r="D2546" s="22">
        <v>22557857</v>
      </c>
      <c r="E2546" s="1">
        <v>2023</v>
      </c>
      <c r="F2546" s="30">
        <v>112218</v>
      </c>
      <c r="G2546" s="29">
        <v>52697</v>
      </c>
      <c r="H2546" s="29">
        <v>1732178</v>
      </c>
      <c r="I2546" s="11">
        <f t="shared" si="117"/>
        <v>4.9746746776522253</v>
      </c>
      <c r="J2546" s="11">
        <f t="shared" si="118"/>
        <v>2.3360818361425024</v>
      </c>
      <c r="K2546" s="11">
        <f t="shared" si="119"/>
        <v>76.788233917787494</v>
      </c>
    </row>
    <row r="2547" spans="1:11">
      <c r="A2547" s="14" t="s">
        <v>148</v>
      </c>
      <c r="B2547" s="14" t="s">
        <v>15</v>
      </c>
      <c r="C2547" s="14" t="s">
        <v>9</v>
      </c>
      <c r="D2547" s="22">
        <v>22858026</v>
      </c>
      <c r="E2547" s="1">
        <v>2024</v>
      </c>
      <c r="F2547" s="30">
        <v>111997</v>
      </c>
      <c r="G2547" s="29">
        <v>52325</v>
      </c>
      <c r="H2547" s="29">
        <v>1791850</v>
      </c>
      <c r="I2547" s="11">
        <f t="shared" si="117"/>
        <v>4.8996794386356903</v>
      </c>
      <c r="J2547" s="11">
        <f t="shared" si="118"/>
        <v>2.2891303037278896</v>
      </c>
      <c r="K2547" s="11">
        <f t="shared" si="119"/>
        <v>78.390408690584223</v>
      </c>
    </row>
    <row r="2548" spans="1:11">
      <c r="A2548" s="16" t="s">
        <v>149</v>
      </c>
      <c r="B2548" s="14" t="s">
        <v>20</v>
      </c>
      <c r="C2548" s="14" t="s">
        <v>13</v>
      </c>
      <c r="D2548" s="22">
        <v>53593864</v>
      </c>
      <c r="E2548" s="1">
        <v>2006</v>
      </c>
      <c r="F2548" s="30">
        <v>13325</v>
      </c>
      <c r="G2548" s="29">
        <v>124</v>
      </c>
      <c r="H2548" s="29">
        <v>176129</v>
      </c>
      <c r="I2548" s="11">
        <f t="shared" si="117"/>
        <v>0.24862920874673261</v>
      </c>
      <c r="J2548" s="11">
        <f t="shared" si="118"/>
        <v>2.3136977024086191E-3</v>
      </c>
      <c r="K2548" s="11">
        <f t="shared" si="119"/>
        <v>3.2863650211897393</v>
      </c>
    </row>
    <row r="2549" spans="1:11">
      <c r="A2549" s="14" t="s">
        <v>149</v>
      </c>
      <c r="B2549" s="14" t="s">
        <v>20</v>
      </c>
      <c r="C2549" s="14" t="s">
        <v>13</v>
      </c>
      <c r="D2549" s="22">
        <v>54795872</v>
      </c>
      <c r="E2549" s="1">
        <v>2007</v>
      </c>
      <c r="F2549" s="30">
        <v>12285</v>
      </c>
      <c r="G2549" s="29">
        <v>122</v>
      </c>
      <c r="H2549" s="29">
        <v>189127</v>
      </c>
      <c r="I2549" s="11">
        <f t="shared" si="117"/>
        <v>0.22419572043675115</v>
      </c>
      <c r="J2549" s="11">
        <f t="shared" si="118"/>
        <v>2.2264450869583755E-3</v>
      </c>
      <c r="K2549" s="11">
        <f t="shared" si="119"/>
        <v>3.4514826226325952</v>
      </c>
    </row>
    <row r="2550" spans="1:11">
      <c r="A2550" s="14" t="s">
        <v>149</v>
      </c>
      <c r="B2550" s="14" t="s">
        <v>20</v>
      </c>
      <c r="C2550" s="14" t="s">
        <v>13</v>
      </c>
      <c r="D2550" s="22">
        <v>56025791</v>
      </c>
      <c r="E2550" s="1">
        <v>2008</v>
      </c>
      <c r="F2550" s="30">
        <v>13470</v>
      </c>
      <c r="G2550" s="29">
        <v>74</v>
      </c>
      <c r="H2550" s="29">
        <v>203746</v>
      </c>
      <c r="I2550" s="11">
        <f t="shared" si="117"/>
        <v>0.24042498569988954</v>
      </c>
      <c r="J2550" s="11">
        <f t="shared" si="118"/>
        <v>1.3208202629392595E-3</v>
      </c>
      <c r="K2550" s="11">
        <f t="shared" si="119"/>
        <v>3.6366465580111131</v>
      </c>
    </row>
    <row r="2551" spans="1:11">
      <c r="A2551" s="14" t="s">
        <v>149</v>
      </c>
      <c r="B2551" s="14" t="s">
        <v>20</v>
      </c>
      <c r="C2551" s="14" t="s">
        <v>13</v>
      </c>
      <c r="D2551" s="22">
        <v>57295566</v>
      </c>
      <c r="E2551" s="1">
        <v>2009</v>
      </c>
      <c r="F2551" s="30">
        <v>11435</v>
      </c>
      <c r="G2551" s="29">
        <v>54</v>
      </c>
      <c r="H2551" s="29">
        <v>216478</v>
      </c>
      <c r="I2551" s="11">
        <f t="shared" si="117"/>
        <v>0.19957914369848445</v>
      </c>
      <c r="J2551" s="11">
        <f t="shared" si="118"/>
        <v>9.4248130823945436E-4</v>
      </c>
      <c r="K2551" s="11">
        <f t="shared" si="119"/>
        <v>3.7782679378714925</v>
      </c>
    </row>
    <row r="2552" spans="1:11">
      <c r="A2552" s="14" t="s">
        <v>149</v>
      </c>
      <c r="B2552" s="14" t="s">
        <v>20</v>
      </c>
      <c r="C2552" s="14" t="s">
        <v>13</v>
      </c>
      <c r="D2552" s="22">
        <v>58815896</v>
      </c>
      <c r="E2552" s="1">
        <v>2010</v>
      </c>
      <c r="F2552" s="30">
        <v>11714</v>
      </c>
      <c r="G2552" s="29">
        <v>37</v>
      </c>
      <c r="H2552" s="29">
        <v>228331</v>
      </c>
      <c r="I2552" s="11">
        <f t="shared" si="117"/>
        <v>0.19916384509385013</v>
      </c>
      <c r="J2552" s="11">
        <f t="shared" si="118"/>
        <v>6.2908163466556726E-4</v>
      </c>
      <c r="K2552" s="11">
        <f t="shared" si="119"/>
        <v>3.8821307763465849</v>
      </c>
    </row>
    <row r="2553" spans="1:11">
      <c r="A2553" s="14" t="s">
        <v>149</v>
      </c>
      <c r="B2553" s="14" t="s">
        <v>20</v>
      </c>
      <c r="C2553" s="14" t="s">
        <v>13</v>
      </c>
      <c r="D2553" s="22">
        <v>60309992</v>
      </c>
      <c r="E2553" s="1">
        <v>2011</v>
      </c>
      <c r="F2553" s="30">
        <v>17495</v>
      </c>
      <c r="G2553" s="29">
        <v>47</v>
      </c>
      <c r="H2553" s="29">
        <v>245732</v>
      </c>
      <c r="I2553" s="11">
        <f t="shared" si="117"/>
        <v>0.29008460156983606</v>
      </c>
      <c r="J2553" s="11">
        <f t="shared" si="118"/>
        <v>7.7930701764974541E-4</v>
      </c>
      <c r="K2553" s="11">
        <f t="shared" si="119"/>
        <v>4.0744823842788769</v>
      </c>
    </row>
    <row r="2554" spans="1:11">
      <c r="A2554" s="14" t="s">
        <v>149</v>
      </c>
      <c r="B2554" s="14" t="s">
        <v>20</v>
      </c>
      <c r="C2554" s="14" t="s">
        <v>13</v>
      </c>
      <c r="D2554" s="22">
        <v>61826985</v>
      </c>
      <c r="E2554" s="1">
        <v>2012</v>
      </c>
      <c r="F2554" s="30">
        <v>18515</v>
      </c>
      <c r="G2554" s="29">
        <v>28</v>
      </c>
      <c r="H2554" s="29">
        <v>263865</v>
      </c>
      <c r="I2554" s="11">
        <f t="shared" si="117"/>
        <v>0.29946470784561141</v>
      </c>
      <c r="J2554" s="11">
        <f t="shared" si="118"/>
        <v>4.528766848326827E-4</v>
      </c>
      <c r="K2554" s="11">
        <f t="shared" si="119"/>
        <v>4.2677966586919931</v>
      </c>
    </row>
    <row r="2555" spans="1:11">
      <c r="A2555" s="14" t="s">
        <v>149</v>
      </c>
      <c r="B2555" s="14" t="s">
        <v>20</v>
      </c>
      <c r="C2555" s="14" t="s">
        <v>13</v>
      </c>
      <c r="D2555" s="22">
        <v>63329261</v>
      </c>
      <c r="E2555" s="1">
        <v>2013</v>
      </c>
      <c r="F2555" s="30">
        <v>20231</v>
      </c>
      <c r="G2555" s="29">
        <v>56</v>
      </c>
      <c r="H2555" s="29">
        <v>286893</v>
      </c>
      <c r="I2555" s="11">
        <f t="shared" si="117"/>
        <v>0.31945738321500389</v>
      </c>
      <c r="J2555" s="11">
        <f t="shared" si="118"/>
        <v>8.8426738470862628E-4</v>
      </c>
      <c r="K2555" s="11">
        <f t="shared" si="119"/>
        <v>4.5301807643073548</v>
      </c>
    </row>
    <row r="2556" spans="1:11">
      <c r="A2556" s="14" t="s">
        <v>149</v>
      </c>
      <c r="B2556" s="14" t="s">
        <v>20</v>
      </c>
      <c r="C2556" s="14" t="s">
        <v>13</v>
      </c>
      <c r="D2556" s="22">
        <v>64669365</v>
      </c>
      <c r="E2556" s="1">
        <v>2014</v>
      </c>
      <c r="F2556" s="30">
        <v>21066</v>
      </c>
      <c r="G2556" s="29">
        <v>107</v>
      </c>
      <c r="H2556" s="29">
        <v>309954</v>
      </c>
      <c r="I2556" s="11">
        <f t="shared" si="117"/>
        <v>0.32574929412094888</v>
      </c>
      <c r="J2556" s="11">
        <f t="shared" si="118"/>
        <v>1.654570135333786E-3</v>
      </c>
      <c r="K2556" s="11">
        <f t="shared" si="119"/>
        <v>4.7929031002546569</v>
      </c>
    </row>
    <row r="2557" spans="1:11">
      <c r="A2557" s="14" t="s">
        <v>149</v>
      </c>
      <c r="B2557" s="14" t="s">
        <v>20</v>
      </c>
      <c r="C2557" s="14" t="s">
        <v>13</v>
      </c>
      <c r="D2557" s="22">
        <v>66018180</v>
      </c>
      <c r="E2557" s="1">
        <v>2015</v>
      </c>
      <c r="F2557" s="30">
        <v>21453</v>
      </c>
      <c r="G2557" s="29">
        <v>97</v>
      </c>
      <c r="H2557" s="29">
        <v>330515</v>
      </c>
      <c r="I2557" s="11">
        <f t="shared" si="117"/>
        <v>0.32495594395362004</v>
      </c>
      <c r="J2557" s="11">
        <f t="shared" si="118"/>
        <v>1.4692922464690787E-3</v>
      </c>
      <c r="K2557" s="11">
        <f t="shared" si="119"/>
        <v>5.006423988059046</v>
      </c>
    </row>
    <row r="2558" spans="1:11">
      <c r="A2558" s="14" t="s">
        <v>149</v>
      </c>
      <c r="B2558" s="14" t="s">
        <v>20</v>
      </c>
      <c r="C2558" s="14" t="s">
        <v>13</v>
      </c>
      <c r="D2558" s="22">
        <v>67382332</v>
      </c>
      <c r="E2558" s="1">
        <v>2016</v>
      </c>
      <c r="F2558" s="30">
        <v>22412</v>
      </c>
      <c r="G2558" s="29">
        <v>116</v>
      </c>
      <c r="H2558" s="29">
        <v>356485</v>
      </c>
      <c r="I2558" s="11">
        <f t="shared" si="117"/>
        <v>0.33260944426797223</v>
      </c>
      <c r="J2558" s="11">
        <f t="shared" si="118"/>
        <v>1.7215195223578787E-3</v>
      </c>
      <c r="K2558" s="11">
        <f t="shared" si="119"/>
        <v>5.2904817838598994</v>
      </c>
    </row>
    <row r="2559" spans="1:11">
      <c r="A2559" s="14" t="s">
        <v>149</v>
      </c>
      <c r="B2559" s="14" t="s">
        <v>20</v>
      </c>
      <c r="C2559" s="14" t="s">
        <v>13</v>
      </c>
      <c r="D2559" s="22">
        <v>68705670</v>
      </c>
      <c r="E2559" s="1">
        <v>2017</v>
      </c>
      <c r="F2559" s="30">
        <v>24379</v>
      </c>
      <c r="G2559" s="29">
        <v>163</v>
      </c>
      <c r="H2559" s="29">
        <v>378573</v>
      </c>
      <c r="I2559" s="11">
        <f t="shared" si="117"/>
        <v>0.35483243231599371</v>
      </c>
      <c r="J2559" s="11">
        <f t="shared" si="118"/>
        <v>2.3724388394727827E-3</v>
      </c>
      <c r="K2559" s="11">
        <f t="shared" si="119"/>
        <v>5.5100692562928213</v>
      </c>
    </row>
    <row r="2560" spans="1:11">
      <c r="A2560" s="14" t="s">
        <v>149</v>
      </c>
      <c r="B2560" s="14" t="s">
        <v>20</v>
      </c>
      <c r="C2560" s="14" t="s">
        <v>13</v>
      </c>
      <c r="D2560" s="22">
        <v>69948054</v>
      </c>
      <c r="E2560" s="1">
        <v>2018</v>
      </c>
      <c r="F2560" s="30">
        <v>20092</v>
      </c>
      <c r="G2560" s="29">
        <v>119</v>
      </c>
      <c r="H2560" s="29">
        <v>373214</v>
      </c>
      <c r="I2560" s="11">
        <f t="shared" si="117"/>
        <v>0.28724172941251519</v>
      </c>
      <c r="J2560" s="11">
        <f t="shared" si="118"/>
        <v>1.7012624825845761E-3</v>
      </c>
      <c r="K2560" s="11">
        <f t="shared" si="119"/>
        <v>5.3355880350867233</v>
      </c>
    </row>
    <row r="2561" spans="1:11">
      <c r="A2561" s="14" t="s">
        <v>149</v>
      </c>
      <c r="B2561" s="14" t="s">
        <v>20</v>
      </c>
      <c r="C2561" s="14" t="s">
        <v>13</v>
      </c>
      <c r="D2561" s="22">
        <v>71144560</v>
      </c>
      <c r="E2561" s="1">
        <v>2019</v>
      </c>
      <c r="F2561" s="30">
        <v>21835</v>
      </c>
      <c r="G2561" s="29">
        <v>214</v>
      </c>
      <c r="H2561" s="29">
        <v>395384</v>
      </c>
      <c r="I2561" s="11">
        <f t="shared" si="117"/>
        <v>0.30691032455608697</v>
      </c>
      <c r="J2561" s="11">
        <f t="shared" si="118"/>
        <v>3.0079601307534966E-3</v>
      </c>
      <c r="K2561" s="11">
        <f t="shared" si="119"/>
        <v>5.5574734034478537</v>
      </c>
    </row>
    <row r="2562" spans="1:11">
      <c r="A2562" s="14" t="s">
        <v>149</v>
      </c>
      <c r="B2562" s="14" t="s">
        <v>20</v>
      </c>
      <c r="C2562" s="14" t="s">
        <v>13</v>
      </c>
      <c r="D2562" s="22">
        <v>72395562</v>
      </c>
      <c r="E2562" s="1">
        <v>2020</v>
      </c>
      <c r="F2562" s="30">
        <v>15161</v>
      </c>
      <c r="G2562" s="29">
        <v>93</v>
      </c>
      <c r="H2562" s="29">
        <v>403687</v>
      </c>
      <c r="I2562" s="11">
        <f t="shared" ref="I2562:I2625" si="120">(F2562/D2562)*1000</f>
        <v>0.20941891438041466</v>
      </c>
      <c r="J2562" s="11">
        <f t="shared" ref="J2562:J2625" si="121">(G2562/D2562)*1000</f>
        <v>1.2846091311508846E-3</v>
      </c>
      <c r="K2562" s="11">
        <f t="shared" ref="K2562:K2625" si="122">(H2562/D2562)*1000</f>
        <v>5.5761291002893243</v>
      </c>
    </row>
    <row r="2563" spans="1:11">
      <c r="A2563" s="14" t="s">
        <v>149</v>
      </c>
      <c r="B2563" s="14" t="s">
        <v>20</v>
      </c>
      <c r="C2563" s="14" t="s">
        <v>13</v>
      </c>
      <c r="D2563" s="22">
        <v>73635076</v>
      </c>
      <c r="E2563" s="1">
        <v>2021</v>
      </c>
      <c r="F2563" s="30">
        <v>27032</v>
      </c>
      <c r="G2563" s="29">
        <v>50</v>
      </c>
      <c r="H2563" s="29">
        <v>429818</v>
      </c>
      <c r="I2563" s="11">
        <f t="shared" si="120"/>
        <v>0.36710765396643308</v>
      </c>
      <c r="J2563" s="11">
        <f t="shared" si="121"/>
        <v>6.7902421938153493E-4</v>
      </c>
      <c r="K2563" s="11">
        <f t="shared" si="122"/>
        <v>5.8371366385226517</v>
      </c>
    </row>
    <row r="2564" spans="1:11">
      <c r="A2564" s="14" t="s">
        <v>149</v>
      </c>
      <c r="B2564" s="14" t="s">
        <v>20</v>
      </c>
      <c r="C2564" s="14" t="s">
        <v>13</v>
      </c>
      <c r="D2564" s="22">
        <v>74792145</v>
      </c>
      <c r="E2564" s="1">
        <v>2022</v>
      </c>
      <c r="F2564" s="30">
        <v>30507</v>
      </c>
      <c r="G2564" s="29">
        <v>80</v>
      </c>
      <c r="H2564" s="29">
        <v>425405</v>
      </c>
      <c r="I2564" s="11">
        <f t="shared" si="120"/>
        <v>0.40789042753085902</v>
      </c>
      <c r="J2564" s="11">
        <f t="shared" si="121"/>
        <v>1.0696310421368447E-3</v>
      </c>
      <c r="K2564" s="11">
        <f t="shared" si="122"/>
        <v>5.6878299185028052</v>
      </c>
    </row>
    <row r="2565" spans="1:11">
      <c r="A2565" s="14" t="s">
        <v>149</v>
      </c>
      <c r="B2565" s="14" t="s">
        <v>20</v>
      </c>
      <c r="C2565" s="14" t="s">
        <v>13</v>
      </c>
      <c r="D2565" s="22">
        <v>75977872</v>
      </c>
      <c r="E2565" s="1">
        <v>2023</v>
      </c>
      <c r="F2565" s="30">
        <v>36329</v>
      </c>
      <c r="G2565" s="29">
        <v>58</v>
      </c>
      <c r="H2565" s="29">
        <v>460080</v>
      </c>
      <c r="I2565" s="11">
        <f t="shared" si="120"/>
        <v>0.47815237573381891</v>
      </c>
      <c r="J2565" s="11">
        <f t="shared" si="121"/>
        <v>7.6338015889679039E-4</v>
      </c>
      <c r="K2565" s="11">
        <f t="shared" si="122"/>
        <v>6.0554473018144019</v>
      </c>
    </row>
    <row r="2566" spans="1:11">
      <c r="A2566" s="14" t="s">
        <v>149</v>
      </c>
      <c r="B2566" s="14" t="s">
        <v>20</v>
      </c>
      <c r="C2566" s="14" t="s">
        <v>13</v>
      </c>
      <c r="D2566" s="22">
        <v>77198220</v>
      </c>
      <c r="E2566" s="1">
        <v>2024</v>
      </c>
      <c r="F2566" s="30">
        <v>39146</v>
      </c>
      <c r="G2566" s="29">
        <v>100</v>
      </c>
      <c r="H2566" s="29"/>
      <c r="I2566" s="11">
        <f t="shared" si="120"/>
        <v>0.50708423069858344</v>
      </c>
      <c r="J2566" s="11">
        <f t="shared" si="121"/>
        <v>1.2953666548270156E-3</v>
      </c>
      <c r="K2566" s="11">
        <f t="shared" si="122"/>
        <v>0</v>
      </c>
    </row>
    <row r="2567" spans="1:11">
      <c r="A2567" s="16" t="s">
        <v>150</v>
      </c>
      <c r="B2567" s="14" t="s">
        <v>8</v>
      </c>
      <c r="C2567" s="14" t="s">
        <v>16</v>
      </c>
      <c r="D2567" s="22">
        <v>26922584</v>
      </c>
      <c r="E2567" s="1">
        <v>2006</v>
      </c>
      <c r="F2567" s="30">
        <v>13338</v>
      </c>
      <c r="G2567" s="29">
        <v>2294</v>
      </c>
      <c r="H2567" s="29">
        <v>128781</v>
      </c>
      <c r="I2567" s="11">
        <f t="shared" si="120"/>
        <v>0.49542049901302199</v>
      </c>
      <c r="J2567" s="11">
        <f t="shared" si="121"/>
        <v>8.5207274309182207E-2</v>
      </c>
      <c r="K2567" s="11">
        <f t="shared" si="122"/>
        <v>4.7833818626027877</v>
      </c>
    </row>
    <row r="2568" spans="1:11">
      <c r="A2568" s="14" t="s">
        <v>150</v>
      </c>
      <c r="B2568" s="14" t="s">
        <v>8</v>
      </c>
      <c r="C2568" s="14" t="s">
        <v>16</v>
      </c>
      <c r="D2568" s="22">
        <v>27013205</v>
      </c>
      <c r="E2568" s="1">
        <v>2007</v>
      </c>
      <c r="F2568" s="30">
        <v>14248</v>
      </c>
      <c r="G2568" s="29">
        <v>2489</v>
      </c>
      <c r="H2568" s="29">
        <v>140549</v>
      </c>
      <c r="I2568" s="11">
        <f t="shared" si="120"/>
        <v>0.52744574366499641</v>
      </c>
      <c r="J2568" s="11">
        <f t="shared" si="121"/>
        <v>9.2140121840411024E-2</v>
      </c>
      <c r="K2568" s="11">
        <f t="shared" si="122"/>
        <v>5.2029738788862705</v>
      </c>
    </row>
    <row r="2569" spans="1:11">
      <c r="A2569" s="14" t="s">
        <v>150</v>
      </c>
      <c r="B2569" s="14" t="s">
        <v>8</v>
      </c>
      <c r="C2569" s="14" t="s">
        <v>16</v>
      </c>
      <c r="D2569" s="22">
        <v>27095477</v>
      </c>
      <c r="E2569" s="1">
        <v>2008</v>
      </c>
      <c r="F2569" s="30">
        <v>13184</v>
      </c>
      <c r="G2569" s="29">
        <v>2841</v>
      </c>
      <c r="H2569" s="29">
        <v>150903</v>
      </c>
      <c r="I2569" s="11">
        <f t="shared" si="120"/>
        <v>0.48657567460428913</v>
      </c>
      <c r="J2569" s="11">
        <f t="shared" si="121"/>
        <v>0.10485144808485933</v>
      </c>
      <c r="K2569" s="11">
        <f t="shared" si="122"/>
        <v>5.5693059029741381</v>
      </c>
    </row>
    <row r="2570" spans="1:11">
      <c r="A2570" s="14" t="s">
        <v>150</v>
      </c>
      <c r="B2570" s="14" t="s">
        <v>8</v>
      </c>
      <c r="C2570" s="14" t="s">
        <v>16</v>
      </c>
      <c r="D2570" s="22">
        <v>27203317</v>
      </c>
      <c r="E2570" s="1">
        <v>2009</v>
      </c>
      <c r="F2570" s="30">
        <v>14780</v>
      </c>
      <c r="G2570" s="29">
        <v>2611</v>
      </c>
      <c r="H2570" s="29">
        <v>163085</v>
      </c>
      <c r="I2570" s="11">
        <f t="shared" si="120"/>
        <v>0.54331609634222178</v>
      </c>
      <c r="J2570" s="11">
        <f t="shared" si="121"/>
        <v>9.5980942324055546E-2</v>
      </c>
      <c r="K2570" s="11">
        <f t="shared" si="122"/>
        <v>5.9950409723931823</v>
      </c>
    </row>
    <row r="2571" spans="1:11">
      <c r="A2571" s="14" t="s">
        <v>150</v>
      </c>
      <c r="B2571" s="14" t="s">
        <v>8</v>
      </c>
      <c r="C2571" s="14" t="s">
        <v>16</v>
      </c>
      <c r="D2571" s="22">
        <v>27145750</v>
      </c>
      <c r="E2571" s="1">
        <v>2010</v>
      </c>
      <c r="F2571" s="30">
        <v>18669</v>
      </c>
      <c r="G2571" s="29">
        <v>2871</v>
      </c>
      <c r="H2571" s="29">
        <v>178890</v>
      </c>
      <c r="I2571" s="11">
        <f t="shared" si="120"/>
        <v>0.68773196540894987</v>
      </c>
      <c r="J2571" s="11">
        <f t="shared" si="121"/>
        <v>0.10576241216396673</v>
      </c>
      <c r="K2571" s="11">
        <f t="shared" si="122"/>
        <v>6.5899818571967987</v>
      </c>
    </row>
    <row r="2572" spans="1:11">
      <c r="A2572" s="14" t="s">
        <v>150</v>
      </c>
      <c r="B2572" s="14" t="s">
        <v>8</v>
      </c>
      <c r="C2572" s="14" t="s">
        <v>16</v>
      </c>
      <c r="D2572" s="22">
        <v>27071268</v>
      </c>
      <c r="E2572" s="1">
        <v>2011</v>
      </c>
      <c r="F2572" s="30">
        <v>20070</v>
      </c>
      <c r="G2572" s="29">
        <v>3008</v>
      </c>
      <c r="H2572" s="29">
        <v>195961</v>
      </c>
      <c r="I2572" s="11">
        <f t="shared" si="120"/>
        <v>0.74137642906124679</v>
      </c>
      <c r="J2572" s="11">
        <f t="shared" si="121"/>
        <v>0.11111411552646888</v>
      </c>
      <c r="K2572" s="11">
        <f t="shared" si="122"/>
        <v>7.2387078433119569</v>
      </c>
    </row>
    <row r="2573" spans="1:11">
      <c r="A2573" s="14" t="s">
        <v>150</v>
      </c>
      <c r="B2573" s="14" t="s">
        <v>8</v>
      </c>
      <c r="C2573" s="14" t="s">
        <v>16</v>
      </c>
      <c r="D2573" s="22">
        <v>26960486</v>
      </c>
      <c r="E2573" s="1">
        <v>2012</v>
      </c>
      <c r="F2573" s="30">
        <v>25313</v>
      </c>
      <c r="G2573" s="29">
        <v>3161</v>
      </c>
      <c r="H2573" s="29">
        <v>218124</v>
      </c>
      <c r="I2573" s="11">
        <f t="shared" si="120"/>
        <v>0.93889257040841179</v>
      </c>
      <c r="J2573" s="11">
        <f t="shared" si="121"/>
        <v>0.1172456609276257</v>
      </c>
      <c r="K2573" s="11">
        <f t="shared" si="122"/>
        <v>8.0905069737986164</v>
      </c>
    </row>
    <row r="2574" spans="1:11">
      <c r="A2574" s="14" t="s">
        <v>150</v>
      </c>
      <c r="B2574" s="14" t="s">
        <v>8</v>
      </c>
      <c r="C2574" s="14" t="s">
        <v>16</v>
      </c>
      <c r="D2574" s="22">
        <v>26804198</v>
      </c>
      <c r="E2574" s="1">
        <v>2013</v>
      </c>
      <c r="F2574" s="30">
        <v>30371</v>
      </c>
      <c r="G2574" s="29">
        <v>3163</v>
      </c>
      <c r="H2574" s="29">
        <v>245345</v>
      </c>
      <c r="I2574" s="11">
        <f t="shared" si="120"/>
        <v>1.1330687827332122</v>
      </c>
      <c r="J2574" s="11">
        <f t="shared" si="121"/>
        <v>0.11800390371687301</v>
      </c>
      <c r="K2574" s="11">
        <f t="shared" si="122"/>
        <v>9.153230400700668</v>
      </c>
    </row>
    <row r="2575" spans="1:11">
      <c r="A2575" s="14" t="s">
        <v>150</v>
      </c>
      <c r="B2575" s="14" t="s">
        <v>8</v>
      </c>
      <c r="C2575" s="14" t="s">
        <v>16</v>
      </c>
      <c r="D2575" s="22">
        <v>26617737</v>
      </c>
      <c r="E2575" s="1">
        <v>2014</v>
      </c>
      <c r="F2575" s="30">
        <v>30709</v>
      </c>
      <c r="G2575" s="29">
        <v>3577</v>
      </c>
      <c r="H2575" s="29">
        <v>272488</v>
      </c>
      <c r="I2575" s="11">
        <f t="shared" si="120"/>
        <v>1.1537043889193135</v>
      </c>
      <c r="J2575" s="11">
        <f t="shared" si="121"/>
        <v>0.13438407630220406</v>
      </c>
      <c r="K2575" s="11">
        <f t="shared" si="122"/>
        <v>10.237083640882018</v>
      </c>
    </row>
    <row r="2576" spans="1:11">
      <c r="A2576" s="14" t="s">
        <v>150</v>
      </c>
      <c r="B2576" s="14" t="s">
        <v>8</v>
      </c>
      <c r="C2576" s="14" t="s">
        <v>16</v>
      </c>
      <c r="D2576" s="22">
        <v>26409484</v>
      </c>
      <c r="E2576" s="1">
        <v>2015</v>
      </c>
      <c r="F2576" s="30">
        <v>40805</v>
      </c>
      <c r="G2576" s="29">
        <v>4006</v>
      </c>
      <c r="H2576" s="29">
        <v>309321</v>
      </c>
      <c r="I2576" s="11">
        <f t="shared" si="120"/>
        <v>1.5450888779197656</v>
      </c>
      <c r="J2576" s="11">
        <f t="shared" si="121"/>
        <v>0.15168793150218307</v>
      </c>
      <c r="K2576" s="11">
        <f t="shared" si="122"/>
        <v>11.712496919667192</v>
      </c>
    </row>
    <row r="2577" spans="1:11">
      <c r="A2577" s="14" t="s">
        <v>150</v>
      </c>
      <c r="B2577" s="14" t="s">
        <v>8</v>
      </c>
      <c r="C2577" s="14" t="s">
        <v>16</v>
      </c>
      <c r="D2577" s="22">
        <v>26181203</v>
      </c>
      <c r="E2577" s="1">
        <v>2016</v>
      </c>
      <c r="F2577" s="30">
        <v>44141</v>
      </c>
      <c r="G2577" s="29">
        <v>6738</v>
      </c>
      <c r="H2577" s="29">
        <v>347117</v>
      </c>
      <c r="I2577" s="11">
        <f t="shared" si="120"/>
        <v>1.6859805869119155</v>
      </c>
      <c r="J2577" s="11">
        <f t="shared" si="121"/>
        <v>0.25736021373807766</v>
      </c>
      <c r="K2577" s="11">
        <f t="shared" si="122"/>
        <v>13.258252495120258</v>
      </c>
    </row>
    <row r="2578" spans="1:11">
      <c r="A2578" s="14" t="s">
        <v>150</v>
      </c>
      <c r="B2578" s="14" t="s">
        <v>8</v>
      </c>
      <c r="C2578" s="14" t="s">
        <v>16</v>
      </c>
      <c r="D2578" s="22">
        <v>25947025</v>
      </c>
      <c r="E2578" s="1">
        <v>2017</v>
      </c>
      <c r="F2578" s="30">
        <v>39416</v>
      </c>
      <c r="G2578" s="29">
        <v>9686</v>
      </c>
      <c r="H2578" s="29">
        <v>376931</v>
      </c>
      <c r="I2578" s="11">
        <f t="shared" si="120"/>
        <v>1.5190951563811266</v>
      </c>
      <c r="J2578" s="11">
        <f t="shared" si="121"/>
        <v>0.37329905836989019</v>
      </c>
      <c r="K2578" s="11">
        <f t="shared" si="122"/>
        <v>14.526944803884067</v>
      </c>
    </row>
    <row r="2579" spans="1:11">
      <c r="A2579" s="14" t="s">
        <v>150</v>
      </c>
      <c r="B2579" s="14" t="s">
        <v>8</v>
      </c>
      <c r="C2579" s="14" t="s">
        <v>16</v>
      </c>
      <c r="D2579" s="22">
        <v>25700073</v>
      </c>
      <c r="E2579" s="1">
        <v>2018</v>
      </c>
      <c r="F2579" s="30">
        <v>37281</v>
      </c>
      <c r="G2579" s="29">
        <v>11991</v>
      </c>
      <c r="H2579" s="29">
        <v>402252</v>
      </c>
      <c r="I2579" s="11">
        <f t="shared" si="120"/>
        <v>1.4506184476596622</v>
      </c>
      <c r="J2579" s="11">
        <f t="shared" si="121"/>
        <v>0.46657455019680294</v>
      </c>
      <c r="K2579" s="11">
        <f t="shared" si="122"/>
        <v>15.651784335398579</v>
      </c>
    </row>
    <row r="2580" spans="1:11">
      <c r="A2580" s="14" t="s">
        <v>150</v>
      </c>
      <c r="B2580" s="14" t="s">
        <v>8</v>
      </c>
      <c r="C2580" s="14" t="s">
        <v>16</v>
      </c>
      <c r="D2580" s="22">
        <v>25444178</v>
      </c>
      <c r="E2580" s="1">
        <v>2019</v>
      </c>
      <c r="F2580" s="30">
        <v>40617</v>
      </c>
      <c r="G2580" s="29">
        <v>14846</v>
      </c>
      <c r="H2580" s="29">
        <v>428073</v>
      </c>
      <c r="I2580" s="11">
        <f t="shared" si="120"/>
        <v>1.5963180260726049</v>
      </c>
      <c r="J2580" s="11">
        <f t="shared" si="121"/>
        <v>0.58347335881709361</v>
      </c>
      <c r="K2580" s="11">
        <f t="shared" si="122"/>
        <v>16.824005868847483</v>
      </c>
    </row>
    <row r="2581" spans="1:11">
      <c r="A2581" s="14" t="s">
        <v>150</v>
      </c>
      <c r="B2581" s="14" t="s">
        <v>8</v>
      </c>
      <c r="C2581" s="14" t="s">
        <v>16</v>
      </c>
      <c r="D2581" s="22">
        <v>24923647</v>
      </c>
      <c r="E2581" s="1">
        <v>2020</v>
      </c>
      <c r="F2581" s="30">
        <v>42135</v>
      </c>
      <c r="G2581" s="29">
        <v>13983</v>
      </c>
      <c r="H2581" s="29">
        <v>456286</v>
      </c>
      <c r="I2581" s="11">
        <f t="shared" si="120"/>
        <v>1.6905631828279386</v>
      </c>
      <c r="J2581" s="11">
        <f t="shared" si="121"/>
        <v>0.56103346352161054</v>
      </c>
      <c r="K2581" s="11">
        <f t="shared" si="122"/>
        <v>18.30735285249386</v>
      </c>
    </row>
    <row r="2582" spans="1:11">
      <c r="A2582" s="14" t="s">
        <v>150</v>
      </c>
      <c r="B2582" s="14" t="s">
        <v>8</v>
      </c>
      <c r="C2582" s="14" t="s">
        <v>16</v>
      </c>
      <c r="D2582" s="22">
        <v>24408815</v>
      </c>
      <c r="E2582" s="1">
        <v>2021</v>
      </c>
      <c r="F2582" s="30">
        <v>53979</v>
      </c>
      <c r="G2582" s="29">
        <v>12216</v>
      </c>
      <c r="H2582" s="29">
        <v>498077</v>
      </c>
      <c r="I2582" s="11">
        <f t="shared" si="120"/>
        <v>2.2114551648656438</v>
      </c>
      <c r="J2582" s="11">
        <f t="shared" si="121"/>
        <v>0.50047493088050365</v>
      </c>
      <c r="K2582" s="11">
        <f t="shared" si="122"/>
        <v>20.405619854958136</v>
      </c>
    </row>
    <row r="2583" spans="1:11">
      <c r="A2583" s="14" t="s">
        <v>150</v>
      </c>
      <c r="B2583" s="14" t="s">
        <v>8</v>
      </c>
      <c r="C2583" s="14" t="s">
        <v>16</v>
      </c>
      <c r="D2583" s="22">
        <v>24176067</v>
      </c>
      <c r="E2583" s="1">
        <v>2022</v>
      </c>
      <c r="F2583" s="30">
        <v>53717</v>
      </c>
      <c r="G2583" s="29">
        <v>14091</v>
      </c>
      <c r="H2583" s="29">
        <v>537721</v>
      </c>
      <c r="I2583" s="11">
        <f t="shared" si="120"/>
        <v>2.2219081374981298</v>
      </c>
      <c r="J2583" s="11">
        <f t="shared" si="121"/>
        <v>0.5828491458101932</v>
      </c>
      <c r="K2583" s="11">
        <f t="shared" si="122"/>
        <v>22.241872509701434</v>
      </c>
    </row>
    <row r="2584" spans="1:11">
      <c r="A2584" s="14" t="s">
        <v>150</v>
      </c>
      <c r="B2584" s="14" t="s">
        <v>8</v>
      </c>
      <c r="C2584" s="14" t="s">
        <v>16</v>
      </c>
      <c r="D2584" s="22">
        <v>23972368</v>
      </c>
      <c r="E2584" s="1">
        <v>2023</v>
      </c>
      <c r="F2584" s="30">
        <v>55395</v>
      </c>
      <c r="G2584" s="29">
        <v>16777</v>
      </c>
      <c r="H2584" s="29">
        <v>576361</v>
      </c>
      <c r="I2584" s="11">
        <f t="shared" si="120"/>
        <v>2.3107854843543199</v>
      </c>
      <c r="J2584" s="11">
        <f t="shared" si="121"/>
        <v>0.69984742433455049</v>
      </c>
      <c r="K2584" s="11">
        <f t="shared" si="122"/>
        <v>24.042722854913624</v>
      </c>
    </row>
    <row r="2585" spans="1:11">
      <c r="A2585" s="14" t="s">
        <v>150</v>
      </c>
      <c r="B2585" s="14" t="s">
        <v>8</v>
      </c>
      <c r="C2585" s="14" t="s">
        <v>16</v>
      </c>
      <c r="D2585" s="22">
        <v>23779135</v>
      </c>
      <c r="E2585" s="1">
        <v>2024</v>
      </c>
      <c r="F2585" s="30">
        <v>56520</v>
      </c>
      <c r="G2585" s="29">
        <v>18590</v>
      </c>
      <c r="H2585" s="29">
        <v>614320</v>
      </c>
      <c r="I2585" s="11">
        <f t="shared" si="120"/>
        <v>2.3768736751778397</v>
      </c>
      <c r="J2585" s="11">
        <f t="shared" si="121"/>
        <v>0.78177780646772899</v>
      </c>
      <c r="K2585" s="11">
        <f t="shared" si="122"/>
        <v>25.834413236646327</v>
      </c>
    </row>
    <row r="2586" spans="1:11">
      <c r="A2586" s="16" t="s">
        <v>151</v>
      </c>
      <c r="B2586" s="14" t="s">
        <v>8</v>
      </c>
      <c r="C2586" s="14" t="s">
        <v>16</v>
      </c>
      <c r="D2586" s="22">
        <v>7021947</v>
      </c>
      <c r="E2586" s="1">
        <v>2006</v>
      </c>
      <c r="F2586" s="30">
        <v>31849</v>
      </c>
      <c r="G2586" s="29">
        <v>10477</v>
      </c>
      <c r="H2586" s="29">
        <v>592125</v>
      </c>
      <c r="I2586" s="11">
        <f t="shared" si="120"/>
        <v>4.5356366261380217</v>
      </c>
      <c r="J2586" s="11">
        <f t="shared" si="121"/>
        <v>1.4920363255376321</v>
      </c>
      <c r="K2586" s="11">
        <f t="shared" si="122"/>
        <v>84.324903050393289</v>
      </c>
    </row>
    <row r="2587" spans="1:11">
      <c r="A2587" s="14" t="s">
        <v>151</v>
      </c>
      <c r="B2587" s="14" t="s">
        <v>8</v>
      </c>
      <c r="C2587" s="14" t="s">
        <v>16</v>
      </c>
      <c r="D2587" s="22">
        <v>7030979</v>
      </c>
      <c r="E2587" s="1">
        <v>2007</v>
      </c>
      <c r="F2587" s="30">
        <v>34720</v>
      </c>
      <c r="G2587" s="29">
        <v>15956</v>
      </c>
      <c r="H2587" s="29">
        <v>610889</v>
      </c>
      <c r="I2587" s="11">
        <f t="shared" si="120"/>
        <v>4.938145882671531</v>
      </c>
      <c r="J2587" s="11">
        <f t="shared" si="121"/>
        <v>2.2693852449281957</v>
      </c>
      <c r="K2587" s="11">
        <f t="shared" si="122"/>
        <v>86.885339865188058</v>
      </c>
    </row>
    <row r="2588" spans="1:11">
      <c r="A2588" s="14" t="s">
        <v>151</v>
      </c>
      <c r="B2588" s="14" t="s">
        <v>8</v>
      </c>
      <c r="C2588" s="14" t="s">
        <v>16</v>
      </c>
      <c r="D2588" s="22">
        <v>7032526</v>
      </c>
      <c r="E2588" s="1">
        <v>2008</v>
      </c>
      <c r="F2588" s="30">
        <v>31324</v>
      </c>
      <c r="G2588" s="29">
        <v>40519</v>
      </c>
      <c r="H2588" s="29">
        <v>601694</v>
      </c>
      <c r="I2588" s="11">
        <f t="shared" si="120"/>
        <v>4.4541605676253457</v>
      </c>
      <c r="J2588" s="11">
        <f t="shared" si="121"/>
        <v>5.7616566223857548</v>
      </c>
      <c r="K2588" s="11">
        <f t="shared" si="122"/>
        <v>85.558730959544263</v>
      </c>
    </row>
    <row r="2589" spans="1:11">
      <c r="A2589" s="14" t="s">
        <v>151</v>
      </c>
      <c r="B2589" s="14" t="s">
        <v>8</v>
      </c>
      <c r="C2589" s="14" t="s">
        <v>16</v>
      </c>
      <c r="D2589" s="22">
        <v>7024106</v>
      </c>
      <c r="E2589" s="1">
        <v>2009</v>
      </c>
      <c r="F2589" s="30">
        <v>28381</v>
      </c>
      <c r="G2589" s="29">
        <v>45301</v>
      </c>
      <c r="H2589" s="29">
        <v>584774</v>
      </c>
      <c r="I2589" s="11">
        <f t="shared" si="120"/>
        <v>4.0405141949737091</v>
      </c>
      <c r="J2589" s="11">
        <f t="shared" si="121"/>
        <v>6.4493616696558966</v>
      </c>
      <c r="K2589" s="11">
        <f t="shared" si="122"/>
        <v>83.252445222210483</v>
      </c>
    </row>
    <row r="2590" spans="1:11">
      <c r="A2590" s="14" t="s">
        <v>151</v>
      </c>
      <c r="B2590" s="14" t="s">
        <v>8</v>
      </c>
      <c r="C2590" s="14" t="s">
        <v>16</v>
      </c>
      <c r="D2590" s="22">
        <v>7009452</v>
      </c>
      <c r="E2590" s="1">
        <v>2010</v>
      </c>
      <c r="F2590" s="30">
        <v>28501</v>
      </c>
      <c r="G2590" s="29">
        <v>20052</v>
      </c>
      <c r="H2590" s="29">
        <v>593223</v>
      </c>
      <c r="I2590" s="11">
        <f t="shared" si="120"/>
        <v>4.0660810574064854</v>
      </c>
      <c r="J2590" s="11">
        <f t="shared" si="121"/>
        <v>2.8607086545424663</v>
      </c>
      <c r="K2590" s="11">
        <f t="shared" si="122"/>
        <v>84.631865657971559</v>
      </c>
    </row>
    <row r="2591" spans="1:11">
      <c r="A2591" s="14" t="s">
        <v>151</v>
      </c>
      <c r="B2591" s="14" t="s">
        <v>8</v>
      </c>
      <c r="C2591" s="14" t="s">
        <v>16</v>
      </c>
      <c r="D2591" s="22">
        <v>6977060</v>
      </c>
      <c r="E2591" s="1">
        <v>2011</v>
      </c>
      <c r="F2591" s="30">
        <v>31896</v>
      </c>
      <c r="G2591" s="29">
        <v>32752</v>
      </c>
      <c r="H2591" s="29">
        <v>592367</v>
      </c>
      <c r="I2591" s="11">
        <f t="shared" si="120"/>
        <v>4.5715530610314374</v>
      </c>
      <c r="J2591" s="11">
        <f t="shared" si="121"/>
        <v>4.6942408406979439</v>
      </c>
      <c r="K2591" s="11">
        <f t="shared" si="122"/>
        <v>84.902093431903978</v>
      </c>
    </row>
    <row r="2592" spans="1:11">
      <c r="A2592" s="14" t="s">
        <v>151</v>
      </c>
      <c r="B2592" s="14" t="s">
        <v>8</v>
      </c>
      <c r="C2592" s="14" t="s">
        <v>16</v>
      </c>
      <c r="D2592" s="22">
        <v>6924605</v>
      </c>
      <c r="E2592" s="1">
        <v>2012</v>
      </c>
      <c r="F2592" s="30">
        <v>27803</v>
      </c>
      <c r="G2592" s="29">
        <v>26847</v>
      </c>
      <c r="H2592" s="29">
        <v>593323</v>
      </c>
      <c r="I2592" s="11">
        <f t="shared" si="120"/>
        <v>4.0151026665058875</v>
      </c>
      <c r="J2592" s="11">
        <f t="shared" si="121"/>
        <v>3.8770442501774469</v>
      </c>
      <c r="K2592" s="11">
        <f t="shared" si="122"/>
        <v>85.683298902969909</v>
      </c>
    </row>
    <row r="2593" spans="1:11">
      <c r="A2593" s="14" t="s">
        <v>151</v>
      </c>
      <c r="B2593" s="14" t="s">
        <v>8</v>
      </c>
      <c r="C2593" s="14" t="s">
        <v>16</v>
      </c>
      <c r="D2593" s="22">
        <v>6859400</v>
      </c>
      <c r="E2593" s="1">
        <v>2013</v>
      </c>
      <c r="F2593" s="30">
        <v>32081</v>
      </c>
      <c r="G2593" s="29">
        <v>18553</v>
      </c>
      <c r="H2593" s="29">
        <v>606851</v>
      </c>
      <c r="I2593" s="11">
        <f t="shared" si="120"/>
        <v>4.6769396740239673</v>
      </c>
      <c r="J2593" s="11">
        <f t="shared" si="121"/>
        <v>2.7047555179753333</v>
      </c>
      <c r="K2593" s="11">
        <f t="shared" si="122"/>
        <v>88.469982797329223</v>
      </c>
    </row>
    <row r="2594" spans="1:11">
      <c r="A2594" s="14" t="s">
        <v>151</v>
      </c>
      <c r="B2594" s="14" t="s">
        <v>8</v>
      </c>
      <c r="C2594" s="14" t="s">
        <v>16</v>
      </c>
      <c r="D2594" s="22">
        <v>6795039</v>
      </c>
      <c r="E2594" s="1">
        <v>2014</v>
      </c>
      <c r="F2594" s="30">
        <v>31860</v>
      </c>
      <c r="G2594" s="29">
        <v>34099</v>
      </c>
      <c r="H2594" s="29">
        <v>604612</v>
      </c>
      <c r="I2594" s="11">
        <f t="shared" si="120"/>
        <v>4.6887148109083698</v>
      </c>
      <c r="J2594" s="11">
        <f t="shared" si="121"/>
        <v>5.0182199101432676</v>
      </c>
      <c r="K2594" s="11">
        <f t="shared" si="122"/>
        <v>88.97844442099597</v>
      </c>
    </row>
    <row r="2595" spans="1:11">
      <c r="A2595" s="14" t="s">
        <v>151</v>
      </c>
      <c r="B2595" s="14" t="s">
        <v>8</v>
      </c>
      <c r="C2595" s="14" t="s">
        <v>16</v>
      </c>
      <c r="D2595" s="22">
        <v>6745903</v>
      </c>
      <c r="E2595" s="1">
        <v>2015</v>
      </c>
      <c r="F2595" s="30">
        <v>34120</v>
      </c>
      <c r="G2595" s="29">
        <v>21525</v>
      </c>
      <c r="H2595" s="29">
        <v>617207</v>
      </c>
      <c r="I2595" s="11">
        <f t="shared" si="120"/>
        <v>5.0578847635372162</v>
      </c>
      <c r="J2595" s="11">
        <f t="shared" si="121"/>
        <v>3.1908256018504861</v>
      </c>
      <c r="K2595" s="11">
        <f t="shared" si="122"/>
        <v>91.49360730505613</v>
      </c>
    </row>
    <row r="2596" spans="1:11">
      <c r="A2596" s="14" t="s">
        <v>151</v>
      </c>
      <c r="B2596" s="14" t="s">
        <v>8</v>
      </c>
      <c r="C2596" s="14" t="s">
        <v>16</v>
      </c>
      <c r="D2596" s="22">
        <v>6700209</v>
      </c>
      <c r="E2596" s="1">
        <v>2016</v>
      </c>
      <c r="F2596" s="30">
        <v>33651</v>
      </c>
      <c r="G2596" s="29">
        <v>36543</v>
      </c>
      <c r="H2596" s="29">
        <v>614315</v>
      </c>
      <c r="I2596" s="11">
        <f t="shared" si="120"/>
        <v>5.0223806451410695</v>
      </c>
      <c r="J2596" s="11">
        <f t="shared" si="121"/>
        <v>5.4540089719589337</v>
      </c>
      <c r="K2596" s="11">
        <f t="shared" si="122"/>
        <v>91.685945916015456</v>
      </c>
    </row>
    <row r="2597" spans="1:11">
      <c r="A2597" s="14" t="s">
        <v>151</v>
      </c>
      <c r="B2597" s="14" t="s">
        <v>8</v>
      </c>
      <c r="C2597" s="14" t="s">
        <v>16</v>
      </c>
      <c r="D2597" s="22">
        <v>6654856</v>
      </c>
      <c r="E2597" s="1">
        <v>2017</v>
      </c>
      <c r="F2597" s="30">
        <v>37571</v>
      </c>
      <c r="G2597" s="29">
        <v>14683</v>
      </c>
      <c r="H2597" s="29">
        <v>637203</v>
      </c>
      <c r="I2597" s="11">
        <f t="shared" si="120"/>
        <v>5.6456518367940642</v>
      </c>
      <c r="J2597" s="11">
        <f t="shared" si="121"/>
        <v>2.2063587852239026</v>
      </c>
      <c r="K2597" s="11">
        <f t="shared" si="122"/>
        <v>95.750080843221852</v>
      </c>
    </row>
    <row r="2598" spans="1:11">
      <c r="A2598" s="14" t="s">
        <v>151</v>
      </c>
      <c r="B2598" s="14" t="s">
        <v>8</v>
      </c>
      <c r="C2598" s="14" t="s">
        <v>16</v>
      </c>
      <c r="D2598" s="22">
        <v>6617642</v>
      </c>
      <c r="E2598" s="1">
        <v>2018</v>
      </c>
      <c r="F2598" s="30">
        <v>43114</v>
      </c>
      <c r="G2598" s="29">
        <v>27063</v>
      </c>
      <c r="H2598" s="29">
        <v>653254</v>
      </c>
      <c r="I2598" s="11">
        <f t="shared" si="120"/>
        <v>6.5150094248072046</v>
      </c>
      <c r="J2598" s="11">
        <f t="shared" si="121"/>
        <v>4.0895231262132343</v>
      </c>
      <c r="K2598" s="11">
        <f t="shared" si="122"/>
        <v>98.714013239156785</v>
      </c>
    </row>
    <row r="2599" spans="1:11">
      <c r="A2599" s="14" t="s">
        <v>151</v>
      </c>
      <c r="B2599" s="14" t="s">
        <v>8</v>
      </c>
      <c r="C2599" s="14" t="s">
        <v>16</v>
      </c>
      <c r="D2599" s="22">
        <v>6591233</v>
      </c>
      <c r="E2599" s="1">
        <v>2019</v>
      </c>
      <c r="F2599" s="30">
        <v>46880</v>
      </c>
      <c r="G2599" s="29">
        <v>16665</v>
      </c>
      <c r="H2599" s="29">
        <v>683469</v>
      </c>
      <c r="I2599" s="11">
        <f t="shared" si="120"/>
        <v>7.1124780446996789</v>
      </c>
      <c r="J2599" s="11">
        <f t="shared" si="121"/>
        <v>2.5283585028779898</v>
      </c>
      <c r="K2599" s="11">
        <f t="shared" si="122"/>
        <v>103.69364882109311</v>
      </c>
    </row>
    <row r="2600" spans="1:11">
      <c r="A2600" s="14" t="s">
        <v>151</v>
      </c>
      <c r="B2600" s="14" t="s">
        <v>8</v>
      </c>
      <c r="C2600" s="14" t="s">
        <v>16</v>
      </c>
      <c r="D2600" s="22">
        <v>6569496</v>
      </c>
      <c r="E2600" s="1">
        <v>2020</v>
      </c>
      <c r="F2600" s="30">
        <v>36076</v>
      </c>
      <c r="G2600" s="29">
        <v>16176</v>
      </c>
      <c r="H2600" s="29">
        <v>703369</v>
      </c>
      <c r="I2600" s="11">
        <f t="shared" si="120"/>
        <v>5.4914410481412883</v>
      </c>
      <c r="J2600" s="11">
        <f t="shared" si="121"/>
        <v>2.462289344570725</v>
      </c>
      <c r="K2600" s="11">
        <f t="shared" si="122"/>
        <v>107.06589972807654</v>
      </c>
    </row>
    <row r="2601" spans="1:11">
      <c r="A2601" s="14" t="s">
        <v>151</v>
      </c>
      <c r="B2601" s="14" t="s">
        <v>8</v>
      </c>
      <c r="C2601" s="14" t="s">
        <v>16</v>
      </c>
      <c r="D2601" s="22">
        <v>6586358</v>
      </c>
      <c r="E2601" s="1">
        <v>2021</v>
      </c>
      <c r="F2601" s="30">
        <v>39896</v>
      </c>
      <c r="G2601" s="29">
        <v>24176</v>
      </c>
      <c r="H2601" s="29">
        <v>719089</v>
      </c>
      <c r="I2601" s="11">
        <f t="shared" si="120"/>
        <v>6.0573688827725434</v>
      </c>
      <c r="J2601" s="11">
        <f t="shared" si="121"/>
        <v>3.670617357878208</v>
      </c>
      <c r="K2601" s="11">
        <f t="shared" si="122"/>
        <v>109.17854753719735</v>
      </c>
    </row>
    <row r="2602" spans="1:11">
      <c r="A2602" s="14" t="s">
        <v>151</v>
      </c>
      <c r="B2602" s="14" t="s">
        <v>8</v>
      </c>
      <c r="C2602" s="14" t="s">
        <v>16</v>
      </c>
      <c r="D2602" s="22">
        <v>6605952</v>
      </c>
      <c r="E2602" s="1">
        <v>2022</v>
      </c>
      <c r="F2602" s="30">
        <v>46119</v>
      </c>
      <c r="G2602" s="29">
        <v>22785</v>
      </c>
      <c r="H2602" s="29">
        <v>742423</v>
      </c>
      <c r="I2602" s="11">
        <f t="shared" si="120"/>
        <v>6.9814312910538856</v>
      </c>
      <c r="J2602" s="11">
        <f t="shared" si="121"/>
        <v>3.4491622100796371</v>
      </c>
      <c r="K2602" s="11">
        <f t="shared" si="122"/>
        <v>112.38698071072875</v>
      </c>
    </row>
    <row r="2603" spans="1:11">
      <c r="A2603" s="14" t="s">
        <v>151</v>
      </c>
      <c r="B2603" s="14" t="s">
        <v>8</v>
      </c>
      <c r="C2603" s="14" t="s">
        <v>16</v>
      </c>
      <c r="D2603" s="22">
        <v>6663704</v>
      </c>
      <c r="E2603" s="1">
        <v>2023</v>
      </c>
      <c r="F2603" s="30">
        <v>49158</v>
      </c>
      <c r="G2603" s="29">
        <v>16351</v>
      </c>
      <c r="H2603" s="29">
        <v>775230</v>
      </c>
      <c r="I2603" s="11">
        <f t="shared" si="120"/>
        <v>7.376978329169483</v>
      </c>
      <c r="J2603" s="11">
        <f t="shared" si="121"/>
        <v>2.4537404422525371</v>
      </c>
      <c r="K2603" s="11">
        <f t="shared" si="122"/>
        <v>116.33619980719432</v>
      </c>
    </row>
    <row r="2604" spans="1:11">
      <c r="A2604" s="14" t="s">
        <v>151</v>
      </c>
      <c r="B2604" s="14" t="s">
        <v>8</v>
      </c>
      <c r="C2604" s="14" t="s">
        <v>16</v>
      </c>
      <c r="D2604" s="22">
        <v>6706494</v>
      </c>
      <c r="E2604" s="1">
        <v>2024</v>
      </c>
      <c r="F2604" s="30">
        <v>73740</v>
      </c>
      <c r="G2604" s="29">
        <v>23455</v>
      </c>
      <c r="H2604" s="29">
        <v>825515</v>
      </c>
      <c r="I2604" s="11">
        <f t="shared" si="120"/>
        <v>10.995312901196959</v>
      </c>
      <c r="J2604" s="11">
        <f t="shared" si="121"/>
        <v>3.4973564428746231</v>
      </c>
      <c r="K2604" s="11">
        <f t="shared" si="122"/>
        <v>123.09188675931119</v>
      </c>
    </row>
    <row r="2605" spans="1:11">
      <c r="A2605" s="16" t="s">
        <v>152</v>
      </c>
      <c r="B2605" s="14" t="s">
        <v>15</v>
      </c>
      <c r="C2605" s="14" t="s">
        <v>16</v>
      </c>
      <c r="D2605" s="62">
        <v>2454011</v>
      </c>
      <c r="E2605" s="1">
        <v>2006</v>
      </c>
      <c r="F2605" s="30"/>
      <c r="G2605" s="29"/>
      <c r="H2605" s="29"/>
      <c r="I2605" s="11">
        <f t="shared" si="120"/>
        <v>0</v>
      </c>
      <c r="J2605" s="11">
        <f t="shared" si="121"/>
        <v>0</v>
      </c>
      <c r="K2605" s="11">
        <f t="shared" si="122"/>
        <v>0</v>
      </c>
    </row>
    <row r="2606" spans="1:11">
      <c r="A2606" s="14" t="s">
        <v>152</v>
      </c>
      <c r="B2606" s="14" t="s">
        <v>15</v>
      </c>
      <c r="C2606" s="14" t="s">
        <v>16</v>
      </c>
      <c r="D2606" s="62">
        <v>2437064</v>
      </c>
      <c r="E2606" s="1">
        <v>2007</v>
      </c>
      <c r="F2606" s="30"/>
      <c r="G2606" s="29"/>
      <c r="H2606" s="29"/>
      <c r="I2606" s="11">
        <f t="shared" si="120"/>
        <v>0</v>
      </c>
      <c r="J2606" s="11">
        <f t="shared" si="121"/>
        <v>0</v>
      </c>
      <c r="K2606" s="11">
        <f t="shared" si="122"/>
        <v>0</v>
      </c>
    </row>
    <row r="2607" spans="1:11">
      <c r="A2607" s="14" t="s">
        <v>152</v>
      </c>
      <c r="B2607" s="14" t="s">
        <v>15</v>
      </c>
      <c r="C2607" s="14" t="s">
        <v>16</v>
      </c>
      <c r="D2607" s="62">
        <v>2420169</v>
      </c>
      <c r="E2607" s="1">
        <v>2008</v>
      </c>
      <c r="F2607" s="30"/>
      <c r="G2607" s="29"/>
      <c r="H2607" s="29"/>
      <c r="I2607" s="11">
        <f t="shared" si="120"/>
        <v>0</v>
      </c>
      <c r="J2607" s="11">
        <f t="shared" si="121"/>
        <v>0</v>
      </c>
      <c r="K2607" s="11">
        <f t="shared" si="122"/>
        <v>0</v>
      </c>
    </row>
    <row r="2608" spans="1:11">
      <c r="A2608" s="14" t="s">
        <v>152</v>
      </c>
      <c r="B2608" s="14" t="s">
        <v>15</v>
      </c>
      <c r="C2608" s="14" t="s">
        <v>16</v>
      </c>
      <c r="D2608" s="62">
        <v>2404516</v>
      </c>
      <c r="E2608" s="1">
        <v>2009</v>
      </c>
      <c r="F2608" s="30"/>
      <c r="G2608" s="29"/>
      <c r="H2608" s="29"/>
      <c r="I2608" s="11">
        <f t="shared" si="120"/>
        <v>0</v>
      </c>
      <c r="J2608" s="11">
        <f t="shared" si="121"/>
        <v>0</v>
      </c>
      <c r="K2608" s="11">
        <f t="shared" si="122"/>
        <v>0</v>
      </c>
    </row>
    <row r="2609" spans="1:11">
      <c r="A2609" s="14" t="s">
        <v>152</v>
      </c>
      <c r="B2609" s="14" t="s">
        <v>15</v>
      </c>
      <c r="C2609" s="14" t="s">
        <v>16</v>
      </c>
      <c r="D2609" s="62">
        <v>2398957</v>
      </c>
      <c r="E2609" s="1">
        <v>2010</v>
      </c>
      <c r="F2609" s="30"/>
      <c r="G2609" s="29"/>
      <c r="H2609" s="29"/>
      <c r="I2609" s="11">
        <f t="shared" si="120"/>
        <v>0</v>
      </c>
      <c r="J2609" s="11">
        <f t="shared" si="121"/>
        <v>0</v>
      </c>
      <c r="K2609" s="11">
        <f t="shared" si="122"/>
        <v>0</v>
      </c>
    </row>
    <row r="2610" spans="1:11">
      <c r="A2610" s="14" t="s">
        <v>152</v>
      </c>
      <c r="B2610" s="14" t="s">
        <v>15</v>
      </c>
      <c r="C2610" s="14" t="s">
        <v>16</v>
      </c>
      <c r="D2610" s="62">
        <v>2392147</v>
      </c>
      <c r="E2610" s="1">
        <v>2011</v>
      </c>
      <c r="F2610" s="30"/>
      <c r="G2610" s="29"/>
      <c r="H2610" s="29"/>
      <c r="I2610" s="11">
        <f t="shared" si="120"/>
        <v>0</v>
      </c>
      <c r="J2610" s="11">
        <f t="shared" si="121"/>
        <v>0</v>
      </c>
      <c r="K2610" s="11">
        <f t="shared" si="122"/>
        <v>0</v>
      </c>
    </row>
    <row r="2611" spans="1:11">
      <c r="A2611" s="14" t="s">
        <v>152</v>
      </c>
      <c r="B2611" s="14" t="s">
        <v>15</v>
      </c>
      <c r="C2611" s="14" t="s">
        <v>16</v>
      </c>
      <c r="D2611" s="62">
        <v>2383634</v>
      </c>
      <c r="E2611" s="1">
        <v>2012</v>
      </c>
      <c r="F2611" s="30"/>
      <c r="G2611" s="29"/>
      <c r="H2611" s="29"/>
      <c r="I2611" s="11">
        <f t="shared" si="120"/>
        <v>0</v>
      </c>
      <c r="J2611" s="11">
        <f t="shared" si="121"/>
        <v>0</v>
      </c>
      <c r="K2611" s="11">
        <f t="shared" si="122"/>
        <v>0</v>
      </c>
    </row>
    <row r="2612" spans="1:11">
      <c r="A2612" s="14" t="s">
        <v>152</v>
      </c>
      <c r="B2612" s="14" t="s">
        <v>15</v>
      </c>
      <c r="C2612" s="14" t="s">
        <v>16</v>
      </c>
      <c r="D2612" s="62">
        <v>2372517</v>
      </c>
      <c r="E2612" s="1">
        <v>2013</v>
      </c>
      <c r="F2612" s="30"/>
      <c r="G2612" s="29"/>
      <c r="H2612" s="29"/>
      <c r="I2612" s="11">
        <f t="shared" si="120"/>
        <v>0</v>
      </c>
      <c r="J2612" s="11">
        <f t="shared" si="121"/>
        <v>0</v>
      </c>
      <c r="K2612" s="11">
        <f t="shared" si="122"/>
        <v>0</v>
      </c>
    </row>
    <row r="2613" spans="1:11">
      <c r="A2613" s="14" t="s">
        <v>152</v>
      </c>
      <c r="B2613" s="14" t="s">
        <v>15</v>
      </c>
      <c r="C2613" s="14" t="s">
        <v>16</v>
      </c>
      <c r="D2613" s="62">
        <v>2345752</v>
      </c>
      <c r="E2613" s="1">
        <v>2014</v>
      </c>
      <c r="F2613" s="30"/>
      <c r="G2613" s="29"/>
      <c r="H2613" s="29"/>
      <c r="I2613" s="11">
        <f t="shared" si="120"/>
        <v>0</v>
      </c>
      <c r="J2613" s="11">
        <f t="shared" si="121"/>
        <v>0</v>
      </c>
      <c r="K2613" s="11">
        <f t="shared" si="122"/>
        <v>0</v>
      </c>
    </row>
    <row r="2614" spans="1:11">
      <c r="A2614" s="14" t="s">
        <v>152</v>
      </c>
      <c r="B2614" s="14" t="s">
        <v>15</v>
      </c>
      <c r="C2614" s="14" t="s">
        <v>16</v>
      </c>
      <c r="D2614" s="62">
        <v>2312736</v>
      </c>
      <c r="E2614" s="1">
        <v>2015</v>
      </c>
      <c r="F2614" s="30">
        <v>4811</v>
      </c>
      <c r="G2614" s="29">
        <v>1212</v>
      </c>
      <c r="H2614" s="29">
        <v>16625</v>
      </c>
      <c r="I2614" s="11">
        <f t="shared" si="120"/>
        <v>2.0802201375340719</v>
      </c>
      <c r="J2614" s="11">
        <f t="shared" si="121"/>
        <v>0.52405462620895771</v>
      </c>
      <c r="K2614" s="11">
        <f t="shared" si="122"/>
        <v>7.1884555781550503</v>
      </c>
    </row>
    <row r="2615" spans="1:11">
      <c r="A2615" s="14" t="s">
        <v>152</v>
      </c>
      <c r="B2615" s="14" t="s">
        <v>15</v>
      </c>
      <c r="C2615" s="14" t="s">
        <v>16</v>
      </c>
      <c r="D2615" s="62">
        <v>2273375</v>
      </c>
      <c r="E2615" s="1">
        <v>2016</v>
      </c>
      <c r="F2615" s="30">
        <v>5564</v>
      </c>
      <c r="G2615" s="29">
        <v>1692</v>
      </c>
      <c r="H2615" s="29">
        <v>20497</v>
      </c>
      <c r="I2615" s="11">
        <f t="shared" si="120"/>
        <v>2.4474624731951393</v>
      </c>
      <c r="J2615" s="11">
        <f t="shared" si="121"/>
        <v>0.74426788365315888</v>
      </c>
      <c r="K2615" s="11">
        <f t="shared" si="122"/>
        <v>9.0161104085335673</v>
      </c>
    </row>
    <row r="2616" spans="1:11">
      <c r="A2616" s="14" t="s">
        <v>152</v>
      </c>
      <c r="B2616" s="14" t="s">
        <v>15</v>
      </c>
      <c r="C2616" s="14" t="s">
        <v>16</v>
      </c>
      <c r="D2616" s="62">
        <v>2209694</v>
      </c>
      <c r="E2616" s="1">
        <v>2017</v>
      </c>
      <c r="F2616" s="30">
        <v>5793</v>
      </c>
      <c r="G2616" s="29">
        <v>596</v>
      </c>
      <c r="H2616" s="29">
        <v>25694</v>
      </c>
      <c r="I2616" s="11">
        <f t="shared" si="120"/>
        <v>2.6216299632437794</v>
      </c>
      <c r="J2616" s="11">
        <f t="shared" si="121"/>
        <v>0.26972060384831564</v>
      </c>
      <c r="K2616" s="11">
        <f t="shared" si="122"/>
        <v>11.627854354494334</v>
      </c>
    </row>
    <row r="2617" spans="1:11">
      <c r="A2617" s="14" t="s">
        <v>152</v>
      </c>
      <c r="B2617" s="14" t="s">
        <v>15</v>
      </c>
      <c r="C2617" s="14" t="s">
        <v>16</v>
      </c>
      <c r="D2617" s="62">
        <v>2116241</v>
      </c>
      <c r="E2617" s="1">
        <v>2018</v>
      </c>
      <c r="F2617" s="30">
        <v>8477</v>
      </c>
      <c r="G2617" s="29">
        <v>3602</v>
      </c>
      <c r="H2617" s="29">
        <v>30569</v>
      </c>
      <c r="I2617" s="11">
        <f t="shared" si="120"/>
        <v>4.0056874429708147</v>
      </c>
      <c r="J2617" s="11">
        <f t="shared" si="121"/>
        <v>1.7020745746821839</v>
      </c>
      <c r="K2617" s="11">
        <f t="shared" si="122"/>
        <v>14.444952158095417</v>
      </c>
    </row>
    <row r="2618" spans="1:11">
      <c r="A2618" s="14" t="s">
        <v>152</v>
      </c>
      <c r="B2618" s="14" t="s">
        <v>15</v>
      </c>
      <c r="C2618" s="14" t="s">
        <v>16</v>
      </c>
      <c r="D2618" s="62">
        <v>2123134</v>
      </c>
      <c r="E2618" s="1">
        <v>2019</v>
      </c>
      <c r="F2618" s="30">
        <v>10352</v>
      </c>
      <c r="G2618" s="29">
        <v>2970</v>
      </c>
      <c r="H2618" s="29">
        <v>37951</v>
      </c>
      <c r="I2618" s="11">
        <f t="shared" si="120"/>
        <v>4.8758109474013418</v>
      </c>
      <c r="J2618" s="11">
        <f t="shared" si="121"/>
        <v>1.3988754360299445</v>
      </c>
      <c r="K2618" s="11">
        <f t="shared" si="122"/>
        <v>17.874990462212935</v>
      </c>
    </row>
    <row r="2619" spans="1:11">
      <c r="A2619" s="14" t="s">
        <v>152</v>
      </c>
      <c r="B2619" s="14" t="s">
        <v>15</v>
      </c>
      <c r="C2619" s="14" t="s">
        <v>16</v>
      </c>
      <c r="D2619" s="62">
        <v>2105730</v>
      </c>
      <c r="E2619" s="1">
        <v>2020</v>
      </c>
      <c r="F2619" s="30">
        <v>11218</v>
      </c>
      <c r="G2619" s="29">
        <v>1112</v>
      </c>
      <c r="H2619" s="29">
        <v>48057</v>
      </c>
      <c r="I2619" s="11">
        <f t="shared" si="120"/>
        <v>5.3273686560005311</v>
      </c>
      <c r="J2619" s="11">
        <f t="shared" si="121"/>
        <v>0.52808289761745342</v>
      </c>
      <c r="K2619" s="11">
        <f t="shared" si="122"/>
        <v>22.822014218347082</v>
      </c>
    </row>
    <row r="2620" spans="1:11">
      <c r="A2620" s="14" t="s">
        <v>152</v>
      </c>
      <c r="B2620" s="14" t="s">
        <v>15</v>
      </c>
      <c r="C2620" s="14" t="s">
        <v>16</v>
      </c>
      <c r="D2620" s="62">
        <v>2087092</v>
      </c>
      <c r="E2620" s="1">
        <v>2021</v>
      </c>
      <c r="F2620" s="30"/>
      <c r="G2620" s="29"/>
      <c r="H2620" s="29"/>
      <c r="I2620" s="11">
        <f t="shared" si="120"/>
        <v>0</v>
      </c>
      <c r="J2620" s="11">
        <f t="shared" si="121"/>
        <v>0</v>
      </c>
      <c r="K2620" s="11">
        <f t="shared" si="122"/>
        <v>0</v>
      </c>
    </row>
    <row r="2621" spans="1:11">
      <c r="A2621" s="14" t="s">
        <v>152</v>
      </c>
      <c r="B2621" s="14" t="s">
        <v>15</v>
      </c>
      <c r="C2621" s="14" t="s">
        <v>16</v>
      </c>
      <c r="D2621" s="62">
        <v>2054989</v>
      </c>
      <c r="E2621" s="1">
        <v>2022</v>
      </c>
      <c r="F2621" s="30"/>
      <c r="G2621" s="29"/>
      <c r="H2621" s="29"/>
      <c r="I2621" s="11">
        <f t="shared" si="120"/>
        <v>0</v>
      </c>
      <c r="J2621" s="11">
        <f t="shared" si="121"/>
        <v>0</v>
      </c>
      <c r="K2621" s="11">
        <f t="shared" si="122"/>
        <v>0</v>
      </c>
    </row>
    <row r="2622" spans="1:11">
      <c r="A2622" s="14" t="s">
        <v>152</v>
      </c>
      <c r="B2622" s="14" t="s">
        <v>15</v>
      </c>
      <c r="C2622" s="14" t="s">
        <v>16</v>
      </c>
      <c r="D2622" s="62">
        <v>2042462</v>
      </c>
      <c r="E2622" s="1">
        <v>2023</v>
      </c>
      <c r="F2622" s="30"/>
      <c r="G2622" s="29"/>
      <c r="H2622" s="29"/>
      <c r="I2622" s="11">
        <f t="shared" si="120"/>
        <v>0</v>
      </c>
      <c r="J2622" s="11">
        <f t="shared" si="121"/>
        <v>0</v>
      </c>
      <c r="K2622" s="11">
        <f t="shared" si="122"/>
        <v>0</v>
      </c>
    </row>
    <row r="2623" spans="1:11">
      <c r="A2623" s="14" t="s">
        <v>152</v>
      </c>
      <c r="B2623" s="14" t="s">
        <v>15</v>
      </c>
      <c r="C2623" s="14" t="s">
        <v>16</v>
      </c>
      <c r="D2623" s="62">
        <v>2038982</v>
      </c>
      <c r="E2623" s="1">
        <v>2024</v>
      </c>
      <c r="F2623" s="30"/>
      <c r="G2623" s="29"/>
      <c r="H2623" s="29"/>
      <c r="I2623" s="11">
        <f t="shared" si="120"/>
        <v>0</v>
      </c>
      <c r="J2623" s="11">
        <f t="shared" si="121"/>
        <v>0</v>
      </c>
      <c r="K2623" s="11">
        <f t="shared" si="122"/>
        <v>0</v>
      </c>
    </row>
    <row r="2624" spans="1:11">
      <c r="A2624" s="16" t="s">
        <v>153</v>
      </c>
      <c r="B2624" s="14" t="s">
        <v>5</v>
      </c>
      <c r="C2624" s="14" t="s">
        <v>16</v>
      </c>
      <c r="D2624" s="22">
        <v>765501</v>
      </c>
      <c r="E2624" s="1">
        <v>2006</v>
      </c>
      <c r="F2624" s="30">
        <v>3697</v>
      </c>
      <c r="G2624" s="29"/>
      <c r="H2624" s="29"/>
      <c r="I2624" s="11">
        <f t="shared" si="120"/>
        <v>4.8295168784887288</v>
      </c>
      <c r="J2624" s="11">
        <f t="shared" si="121"/>
        <v>0</v>
      </c>
      <c r="K2624" s="11">
        <f t="shared" si="122"/>
        <v>0</v>
      </c>
    </row>
    <row r="2625" spans="1:11">
      <c r="A2625" s="14" t="s">
        <v>153</v>
      </c>
      <c r="B2625" s="14" t="s">
        <v>5</v>
      </c>
      <c r="C2625" s="14" t="s">
        <v>16</v>
      </c>
      <c r="D2625" s="22">
        <v>997829</v>
      </c>
      <c r="E2625" s="1">
        <v>2007</v>
      </c>
      <c r="F2625" s="30">
        <v>4190</v>
      </c>
      <c r="G2625" s="29"/>
      <c r="H2625" s="29"/>
      <c r="I2625" s="11">
        <f t="shared" si="120"/>
        <v>4.1991162814470213</v>
      </c>
      <c r="J2625" s="11">
        <f t="shared" si="121"/>
        <v>0</v>
      </c>
      <c r="K2625" s="11">
        <f t="shared" si="122"/>
        <v>0</v>
      </c>
    </row>
    <row r="2626" spans="1:11">
      <c r="A2626" s="14" t="s">
        <v>153</v>
      </c>
      <c r="B2626" s="14" t="s">
        <v>5</v>
      </c>
      <c r="C2626" s="14" t="s">
        <v>16</v>
      </c>
      <c r="D2626" s="22">
        <v>1204823</v>
      </c>
      <c r="E2626" s="1">
        <v>2008</v>
      </c>
      <c r="F2626" s="30">
        <v>4365</v>
      </c>
      <c r="G2626" s="29"/>
      <c r="H2626" s="29"/>
      <c r="I2626" s="11">
        <f t="shared" ref="I2626:I2689" si="123">(F2626/D2626)*1000</f>
        <v>3.6229388051190923</v>
      </c>
      <c r="J2626" s="11">
        <f t="shared" ref="J2626:J2689" si="124">(G2626/D2626)*1000</f>
        <v>0</v>
      </c>
      <c r="K2626" s="11">
        <f t="shared" ref="K2626:K2689" si="125">(H2626/D2626)*1000</f>
        <v>0</v>
      </c>
    </row>
    <row r="2627" spans="1:11">
      <c r="A2627" s="14" t="s">
        <v>153</v>
      </c>
      <c r="B2627" s="14" t="s">
        <v>5</v>
      </c>
      <c r="C2627" s="14" t="s">
        <v>16</v>
      </c>
      <c r="D2627" s="22">
        <v>1368668</v>
      </c>
      <c r="E2627" s="1">
        <v>2009</v>
      </c>
      <c r="F2627" s="30">
        <v>4033</v>
      </c>
      <c r="G2627" s="29"/>
      <c r="H2627" s="29"/>
      <c r="I2627" s="11">
        <f t="shared" si="123"/>
        <v>2.946660548796348</v>
      </c>
      <c r="J2627" s="11">
        <f t="shared" si="124"/>
        <v>0</v>
      </c>
      <c r="K2627" s="11">
        <f t="shared" si="125"/>
        <v>0</v>
      </c>
    </row>
    <row r="2628" spans="1:11">
      <c r="A2628" s="14" t="s">
        <v>153</v>
      </c>
      <c r="B2628" s="14" t="s">
        <v>5</v>
      </c>
      <c r="C2628" s="14" t="s">
        <v>16</v>
      </c>
      <c r="D2628" s="22">
        <v>1378341</v>
      </c>
      <c r="E2628" s="1">
        <v>2010</v>
      </c>
      <c r="F2628" s="30">
        <v>5068</v>
      </c>
      <c r="G2628" s="29"/>
      <c r="H2628" s="29"/>
      <c r="I2628" s="11">
        <f t="shared" si="123"/>
        <v>3.6768840221686796</v>
      </c>
      <c r="J2628" s="11">
        <f t="shared" si="124"/>
        <v>0</v>
      </c>
      <c r="K2628" s="11">
        <f t="shared" si="125"/>
        <v>0</v>
      </c>
    </row>
    <row r="2629" spans="1:11">
      <c r="A2629" s="14" t="s">
        <v>153</v>
      </c>
      <c r="B2629" s="14" t="s">
        <v>5</v>
      </c>
      <c r="C2629" s="14" t="s">
        <v>16</v>
      </c>
      <c r="D2629" s="22">
        <v>1379532</v>
      </c>
      <c r="E2629" s="1">
        <v>2011</v>
      </c>
      <c r="F2629" s="30">
        <v>6067</v>
      </c>
      <c r="G2629" s="29"/>
      <c r="H2629" s="29"/>
      <c r="I2629" s="11">
        <f t="shared" si="123"/>
        <v>4.3978682625702055</v>
      </c>
      <c r="J2629" s="11">
        <f t="shared" si="124"/>
        <v>0</v>
      </c>
      <c r="K2629" s="11">
        <f t="shared" si="125"/>
        <v>0</v>
      </c>
    </row>
    <row r="2630" spans="1:11">
      <c r="A2630" s="14" t="s">
        <v>153</v>
      </c>
      <c r="B2630" s="14" t="s">
        <v>5</v>
      </c>
      <c r="C2630" s="14" t="s">
        <v>16</v>
      </c>
      <c r="D2630" s="22">
        <v>1455029</v>
      </c>
      <c r="E2630" s="1">
        <v>2012</v>
      </c>
      <c r="F2630" s="30">
        <v>5784</v>
      </c>
      <c r="G2630" s="29"/>
      <c r="H2630" s="29"/>
      <c r="I2630" s="11">
        <f t="shared" si="123"/>
        <v>3.9751785015968752</v>
      </c>
      <c r="J2630" s="11">
        <f t="shared" si="124"/>
        <v>0</v>
      </c>
      <c r="K2630" s="11">
        <f t="shared" si="125"/>
        <v>0</v>
      </c>
    </row>
    <row r="2631" spans="1:11">
      <c r="A2631" s="14" t="s">
        <v>153</v>
      </c>
      <c r="B2631" s="14" t="s">
        <v>5</v>
      </c>
      <c r="C2631" s="14" t="s">
        <v>16</v>
      </c>
      <c r="D2631" s="22">
        <v>1614925</v>
      </c>
      <c r="E2631" s="1">
        <v>2013</v>
      </c>
      <c r="F2631" s="30">
        <v>5986</v>
      </c>
      <c r="G2631" s="29"/>
      <c r="H2631" s="29"/>
      <c r="I2631" s="11">
        <f t="shared" si="123"/>
        <v>3.7066736845364336</v>
      </c>
      <c r="J2631" s="11">
        <f t="shared" si="124"/>
        <v>0</v>
      </c>
      <c r="K2631" s="11">
        <f t="shared" si="125"/>
        <v>0</v>
      </c>
    </row>
    <row r="2632" spans="1:11">
      <c r="A2632" s="14" t="s">
        <v>153</v>
      </c>
      <c r="B2632" s="14" t="s">
        <v>5</v>
      </c>
      <c r="C2632" s="14" t="s">
        <v>16</v>
      </c>
      <c r="D2632" s="22">
        <v>1819004</v>
      </c>
      <c r="E2632" s="1">
        <v>2014</v>
      </c>
      <c r="F2632" s="30">
        <v>7196</v>
      </c>
      <c r="G2632" s="29"/>
      <c r="H2632" s="29"/>
      <c r="I2632" s="11">
        <f t="shared" si="123"/>
        <v>3.956011091784295</v>
      </c>
      <c r="J2632" s="11">
        <f t="shared" si="124"/>
        <v>0</v>
      </c>
      <c r="K2632" s="11">
        <f t="shared" si="125"/>
        <v>0</v>
      </c>
    </row>
    <row r="2633" spans="1:11">
      <c r="A2633" s="14" t="s">
        <v>153</v>
      </c>
      <c r="B2633" s="14" t="s">
        <v>5</v>
      </c>
      <c r="C2633" s="14" t="s">
        <v>16</v>
      </c>
      <c r="D2633" s="22">
        <v>1992883</v>
      </c>
      <c r="E2633" s="1">
        <v>2015</v>
      </c>
      <c r="F2633" s="30">
        <v>5619</v>
      </c>
      <c r="G2633" s="29"/>
      <c r="H2633" s="29"/>
      <c r="I2633" s="11">
        <f t="shared" si="123"/>
        <v>2.8195333092810766</v>
      </c>
      <c r="J2633" s="11">
        <f t="shared" si="124"/>
        <v>0</v>
      </c>
      <c r="K2633" s="11">
        <f t="shared" si="125"/>
        <v>0</v>
      </c>
    </row>
    <row r="2634" spans="1:11">
      <c r="A2634" s="14" t="s">
        <v>153</v>
      </c>
      <c r="B2634" s="14" t="s">
        <v>5</v>
      </c>
      <c r="C2634" s="14" t="s">
        <v>16</v>
      </c>
      <c r="D2634" s="22">
        <v>2110785</v>
      </c>
      <c r="E2634" s="1">
        <v>2016</v>
      </c>
      <c r="F2634" s="30">
        <v>11535</v>
      </c>
      <c r="G2634" s="29"/>
      <c r="H2634" s="29"/>
      <c r="I2634" s="11">
        <f t="shared" si="123"/>
        <v>5.4647915349028908</v>
      </c>
      <c r="J2634" s="11">
        <f t="shared" si="124"/>
        <v>0</v>
      </c>
      <c r="K2634" s="11">
        <f t="shared" si="125"/>
        <v>0</v>
      </c>
    </row>
    <row r="2635" spans="1:11">
      <c r="A2635" s="14" t="s">
        <v>153</v>
      </c>
      <c r="B2635" s="14" t="s">
        <v>5</v>
      </c>
      <c r="C2635" s="14" t="s">
        <v>16</v>
      </c>
      <c r="D2635" s="22">
        <v>2167521</v>
      </c>
      <c r="E2635" s="1">
        <v>2017</v>
      </c>
      <c r="F2635" s="30">
        <v>14082</v>
      </c>
      <c r="G2635" s="29"/>
      <c r="H2635" s="29"/>
      <c r="I2635" s="11">
        <f t="shared" si="123"/>
        <v>6.496822868152142</v>
      </c>
      <c r="J2635" s="11">
        <f t="shared" si="124"/>
        <v>0</v>
      </c>
      <c r="K2635" s="11">
        <f t="shared" si="125"/>
        <v>0</v>
      </c>
    </row>
    <row r="2636" spans="1:11">
      <c r="A2636" s="14" t="s">
        <v>153</v>
      </c>
      <c r="B2636" s="14" t="s">
        <v>5</v>
      </c>
      <c r="C2636" s="14" t="s">
        <v>16</v>
      </c>
      <c r="D2636" s="22">
        <v>2191065</v>
      </c>
      <c r="E2636" s="1">
        <v>2018</v>
      </c>
      <c r="F2636" s="30">
        <v>14824</v>
      </c>
      <c r="G2636" s="29"/>
      <c r="H2636" s="29"/>
      <c r="I2636" s="11">
        <f t="shared" si="123"/>
        <v>6.7656596221472203</v>
      </c>
      <c r="J2636" s="11">
        <f t="shared" si="124"/>
        <v>0</v>
      </c>
      <c r="K2636" s="11">
        <f t="shared" si="125"/>
        <v>0</v>
      </c>
    </row>
    <row r="2637" spans="1:11">
      <c r="A2637" s="14" t="s">
        <v>153</v>
      </c>
      <c r="B2637" s="14" t="s">
        <v>5</v>
      </c>
      <c r="C2637" s="14" t="s">
        <v>16</v>
      </c>
      <c r="D2637" s="22">
        <v>2223655</v>
      </c>
      <c r="E2637" s="1">
        <v>2019</v>
      </c>
      <c r="F2637" s="30"/>
      <c r="G2637" s="29"/>
      <c r="H2637" s="29"/>
      <c r="I2637" s="11">
        <f t="shared" si="123"/>
        <v>0</v>
      </c>
      <c r="J2637" s="11">
        <f t="shared" si="124"/>
        <v>0</v>
      </c>
      <c r="K2637" s="11">
        <f t="shared" si="125"/>
        <v>0</v>
      </c>
    </row>
    <row r="2638" spans="1:11">
      <c r="A2638" s="14" t="s">
        <v>153</v>
      </c>
      <c r="B2638" s="14" t="s">
        <v>5</v>
      </c>
      <c r="C2638" s="14" t="s">
        <v>16</v>
      </c>
      <c r="D2638" s="22">
        <v>2329067</v>
      </c>
      <c r="E2638" s="1">
        <v>2020</v>
      </c>
      <c r="F2638" s="30"/>
      <c r="G2638" s="29"/>
      <c r="H2638" s="29"/>
      <c r="I2638" s="11">
        <f t="shared" si="123"/>
        <v>0</v>
      </c>
      <c r="J2638" s="11">
        <f t="shared" si="124"/>
        <v>0</v>
      </c>
      <c r="K2638" s="11">
        <f t="shared" si="125"/>
        <v>0</v>
      </c>
    </row>
    <row r="2639" spans="1:11">
      <c r="A2639" s="14" t="s">
        <v>153</v>
      </c>
      <c r="B2639" s="14" t="s">
        <v>5</v>
      </c>
      <c r="C2639" s="14" t="s">
        <v>16</v>
      </c>
      <c r="D2639" s="22">
        <v>2082912</v>
      </c>
      <c r="E2639" s="1">
        <v>2021</v>
      </c>
      <c r="F2639" s="30"/>
      <c r="G2639" s="29"/>
      <c r="H2639" s="29"/>
      <c r="I2639" s="11">
        <f t="shared" si="123"/>
        <v>0</v>
      </c>
      <c r="J2639" s="11">
        <f t="shared" si="124"/>
        <v>0</v>
      </c>
      <c r="K2639" s="11">
        <f t="shared" si="125"/>
        <v>0</v>
      </c>
    </row>
    <row r="2640" spans="1:11">
      <c r="A2640" s="14" t="s">
        <v>153</v>
      </c>
      <c r="B2640" s="14" t="s">
        <v>5</v>
      </c>
      <c r="C2640" s="14" t="s">
        <v>16</v>
      </c>
      <c r="D2640" s="22">
        <v>2215176</v>
      </c>
      <c r="E2640" s="1">
        <v>2022</v>
      </c>
      <c r="F2640" s="30"/>
      <c r="G2640" s="29"/>
      <c r="H2640" s="29"/>
      <c r="I2640" s="11">
        <f t="shared" si="123"/>
        <v>0</v>
      </c>
      <c r="J2640" s="11">
        <f t="shared" si="124"/>
        <v>0</v>
      </c>
      <c r="K2640" s="11">
        <f t="shared" si="125"/>
        <v>0</v>
      </c>
    </row>
    <row r="2641" spans="1:11">
      <c r="A2641" s="14" t="s">
        <v>153</v>
      </c>
      <c r="B2641" s="14" t="s">
        <v>5</v>
      </c>
      <c r="C2641" s="14" t="s">
        <v>16</v>
      </c>
      <c r="D2641" s="22">
        <v>2211606</v>
      </c>
      <c r="E2641" s="1">
        <v>2023</v>
      </c>
      <c r="F2641" s="30"/>
      <c r="G2641" s="29"/>
      <c r="H2641" s="29"/>
      <c r="I2641" s="11">
        <f t="shared" si="123"/>
        <v>0</v>
      </c>
      <c r="J2641" s="11">
        <f t="shared" si="124"/>
        <v>0</v>
      </c>
      <c r="K2641" s="11">
        <f t="shared" si="125"/>
        <v>0</v>
      </c>
    </row>
    <row r="2642" spans="1:11">
      <c r="A2642" s="14" t="s">
        <v>153</v>
      </c>
      <c r="B2642" s="14" t="s">
        <v>5</v>
      </c>
      <c r="C2642" s="14" t="s">
        <v>16</v>
      </c>
      <c r="D2642" s="22">
        <v>2379235</v>
      </c>
      <c r="E2642" s="1">
        <v>2024</v>
      </c>
      <c r="F2642" s="30"/>
      <c r="G2642" s="29"/>
      <c r="H2642" s="29"/>
      <c r="I2642" s="11">
        <f t="shared" si="123"/>
        <v>0</v>
      </c>
      <c r="J2642" s="11">
        <f t="shared" si="124"/>
        <v>0</v>
      </c>
      <c r="K2642" s="11">
        <f t="shared" si="125"/>
        <v>0</v>
      </c>
    </row>
    <row r="2643" spans="1:11">
      <c r="A2643" s="16" t="s">
        <v>154</v>
      </c>
      <c r="B2643" s="14" t="s">
        <v>8</v>
      </c>
      <c r="C2643" s="14" t="s">
        <v>16</v>
      </c>
      <c r="D2643" s="22">
        <v>14647449</v>
      </c>
      <c r="E2643" s="1">
        <v>2006</v>
      </c>
      <c r="F2643" s="30">
        <v>92979</v>
      </c>
      <c r="G2643" s="29">
        <v>107483</v>
      </c>
      <c r="H2643" s="29">
        <v>765202</v>
      </c>
      <c r="I2643" s="11">
        <f t="shared" si="123"/>
        <v>6.347794759346832</v>
      </c>
      <c r="J2643" s="11">
        <f t="shared" si="124"/>
        <v>7.3380013134027644</v>
      </c>
      <c r="K2643" s="11">
        <f t="shared" si="125"/>
        <v>52.241315194202073</v>
      </c>
    </row>
    <row r="2644" spans="1:11">
      <c r="A2644" s="14" t="s">
        <v>154</v>
      </c>
      <c r="B2644" s="14" t="s">
        <v>8</v>
      </c>
      <c r="C2644" s="14" t="s">
        <v>16</v>
      </c>
      <c r="D2644" s="22">
        <v>14415381</v>
      </c>
      <c r="E2644" s="1">
        <v>2007</v>
      </c>
      <c r="F2644" s="30">
        <v>102745</v>
      </c>
      <c r="G2644" s="29">
        <v>24608</v>
      </c>
      <c r="H2644" s="29">
        <v>742209</v>
      </c>
      <c r="I2644" s="11">
        <f t="shared" si="123"/>
        <v>7.1274564300451031</v>
      </c>
      <c r="J2644" s="11">
        <f t="shared" si="124"/>
        <v>1.7070655295201702</v>
      </c>
      <c r="K2644" s="11">
        <f t="shared" si="125"/>
        <v>51.48729679777454</v>
      </c>
    </row>
    <row r="2645" spans="1:11">
      <c r="A2645" s="14" t="s">
        <v>154</v>
      </c>
      <c r="B2645" s="14" t="s">
        <v>8</v>
      </c>
      <c r="C2645" s="14" t="s">
        <v>16</v>
      </c>
      <c r="D2645" s="22">
        <v>14147386</v>
      </c>
      <c r="E2645" s="1">
        <v>2008</v>
      </c>
      <c r="F2645" s="30">
        <v>100646</v>
      </c>
      <c r="G2645" s="29">
        <v>30148</v>
      </c>
      <c r="H2645" s="29">
        <v>912216</v>
      </c>
      <c r="I2645" s="11">
        <f t="shared" si="123"/>
        <v>7.1141057436334885</v>
      </c>
      <c r="J2645" s="11">
        <f t="shared" si="124"/>
        <v>2.130994375922167</v>
      </c>
      <c r="K2645" s="11">
        <f t="shared" si="125"/>
        <v>64.47947345184474</v>
      </c>
    </row>
    <row r="2646" spans="1:11">
      <c r="A2646" s="14" t="s">
        <v>154</v>
      </c>
      <c r="B2646" s="14" t="s">
        <v>8</v>
      </c>
      <c r="C2646" s="14" t="s">
        <v>16</v>
      </c>
      <c r="D2646" s="22">
        <v>13983295</v>
      </c>
      <c r="E2646" s="1">
        <v>2009</v>
      </c>
      <c r="F2646" s="30">
        <v>56690</v>
      </c>
      <c r="G2646" s="29">
        <v>48424</v>
      </c>
      <c r="H2646" s="29">
        <v>919703</v>
      </c>
      <c r="I2646" s="11">
        <f t="shared" si="123"/>
        <v>4.0541231519466621</v>
      </c>
      <c r="J2646" s="11">
        <f t="shared" si="124"/>
        <v>3.4629892310789407</v>
      </c>
      <c r="K2646" s="11">
        <f t="shared" si="125"/>
        <v>65.771550982797692</v>
      </c>
    </row>
    <row r="2647" spans="1:11">
      <c r="A2647" s="14" t="s">
        <v>154</v>
      </c>
      <c r="B2647" s="14" t="s">
        <v>8</v>
      </c>
      <c r="C2647" s="14" t="s">
        <v>16</v>
      </c>
      <c r="D2647" s="22">
        <v>13851476</v>
      </c>
      <c r="E2647" s="1">
        <v>2010</v>
      </c>
      <c r="F2647" s="30">
        <v>51859</v>
      </c>
      <c r="G2647" s="29">
        <v>43877</v>
      </c>
      <c r="H2647" s="29">
        <v>925282</v>
      </c>
      <c r="I2647" s="11">
        <f t="shared" si="123"/>
        <v>3.7439331375226725</v>
      </c>
      <c r="J2647" s="11">
        <f t="shared" si="124"/>
        <v>3.1676768598523362</v>
      </c>
      <c r="K2647" s="11">
        <f t="shared" si="125"/>
        <v>66.800245692228032</v>
      </c>
    </row>
    <row r="2648" spans="1:11">
      <c r="A2648" s="14" t="s">
        <v>154</v>
      </c>
      <c r="B2648" s="14" t="s">
        <v>8</v>
      </c>
      <c r="C2648" s="14" t="s">
        <v>16</v>
      </c>
      <c r="D2648" s="22">
        <v>13735235</v>
      </c>
      <c r="E2648" s="1">
        <v>2011</v>
      </c>
      <c r="F2648" s="30">
        <v>65842</v>
      </c>
      <c r="G2648" s="29">
        <v>48885</v>
      </c>
      <c r="H2648" s="29">
        <v>940404</v>
      </c>
      <c r="I2648" s="11">
        <f t="shared" si="123"/>
        <v>4.7936566065305763</v>
      </c>
      <c r="J2648" s="11">
        <f t="shared" si="124"/>
        <v>3.5590945477088671</v>
      </c>
      <c r="K2648" s="11">
        <f t="shared" si="125"/>
        <v>68.466538796023514</v>
      </c>
    </row>
    <row r="2649" spans="1:11">
      <c r="A2649" s="14" t="s">
        <v>154</v>
      </c>
      <c r="B2649" s="14" t="s">
        <v>8</v>
      </c>
      <c r="C2649" s="14" t="s">
        <v>16</v>
      </c>
      <c r="D2649" s="22">
        <v>13636951</v>
      </c>
      <c r="E2649" s="1">
        <v>2012</v>
      </c>
      <c r="F2649" s="30">
        <v>61542</v>
      </c>
      <c r="G2649" s="29">
        <v>59124</v>
      </c>
      <c r="H2649" s="29">
        <v>947512</v>
      </c>
      <c r="I2649" s="11">
        <f t="shared" si="123"/>
        <v>4.5128856149736114</v>
      </c>
      <c r="J2649" s="11">
        <f t="shared" si="124"/>
        <v>4.3355732524081079</v>
      </c>
      <c r="K2649" s="11">
        <f t="shared" si="125"/>
        <v>69.481220545560376</v>
      </c>
    </row>
    <row r="2650" spans="1:11">
      <c r="A2650" s="14" t="s">
        <v>154</v>
      </c>
      <c r="B2650" s="14" t="s">
        <v>8</v>
      </c>
      <c r="C2650" s="14" t="s">
        <v>16</v>
      </c>
      <c r="D2650" s="22">
        <v>13557804</v>
      </c>
      <c r="E2650" s="1">
        <v>2013</v>
      </c>
      <c r="F2650" s="30">
        <v>60292</v>
      </c>
      <c r="G2650" s="29">
        <v>61478</v>
      </c>
      <c r="H2650" s="29">
        <v>949743</v>
      </c>
      <c r="I2650" s="11">
        <f t="shared" si="123"/>
        <v>4.4470328675646886</v>
      </c>
      <c r="J2650" s="11">
        <f t="shared" si="124"/>
        <v>4.534510161085084</v>
      </c>
      <c r="K2650" s="11">
        <f t="shared" si="125"/>
        <v>70.051388853239075</v>
      </c>
    </row>
    <row r="2651" spans="1:11">
      <c r="A2651" s="14" t="s">
        <v>154</v>
      </c>
      <c r="B2651" s="14" t="s">
        <v>8</v>
      </c>
      <c r="C2651" s="14" t="s">
        <v>16</v>
      </c>
      <c r="D2651" s="22">
        <v>13447831</v>
      </c>
      <c r="E2651" s="1">
        <v>2014</v>
      </c>
      <c r="F2651" s="30">
        <v>56381</v>
      </c>
      <c r="G2651" s="29">
        <v>52245</v>
      </c>
      <c r="H2651" s="29">
        <v>957409</v>
      </c>
      <c r="I2651" s="11">
        <f t="shared" si="123"/>
        <v>4.1925720214657662</v>
      </c>
      <c r="J2651" s="11">
        <f t="shared" si="124"/>
        <v>3.8850131296266288</v>
      </c>
      <c r="K2651" s="11">
        <f t="shared" si="125"/>
        <v>71.194306353195543</v>
      </c>
    </row>
    <row r="2652" spans="1:11">
      <c r="A2652" s="14" t="s">
        <v>154</v>
      </c>
      <c r="B2652" s="14" t="s">
        <v>8</v>
      </c>
      <c r="C2652" s="14" t="s">
        <v>16</v>
      </c>
      <c r="D2652" s="22">
        <v>13302887</v>
      </c>
      <c r="E2652" s="1">
        <v>2015</v>
      </c>
      <c r="F2652" s="30">
        <v>64417</v>
      </c>
      <c r="G2652" s="29">
        <v>53053</v>
      </c>
      <c r="H2652" s="29">
        <v>971727</v>
      </c>
      <c r="I2652" s="11">
        <f t="shared" si="123"/>
        <v>4.842332344851159</v>
      </c>
      <c r="J2652" s="11">
        <f t="shared" si="124"/>
        <v>3.9880816848252563</v>
      </c>
      <c r="K2652" s="11">
        <f t="shared" si="125"/>
        <v>73.046324455736567</v>
      </c>
    </row>
    <row r="2653" spans="1:11">
      <c r="A2653" s="14" t="s">
        <v>154</v>
      </c>
      <c r="B2653" s="14" t="s">
        <v>8</v>
      </c>
      <c r="C2653" s="14" t="s">
        <v>16</v>
      </c>
      <c r="D2653" s="22">
        <v>13144425</v>
      </c>
      <c r="E2653" s="1">
        <v>2016</v>
      </c>
      <c r="F2653" s="30">
        <v>73889</v>
      </c>
      <c r="G2653" s="29">
        <v>65445</v>
      </c>
      <c r="H2653" s="29">
        <v>983064</v>
      </c>
      <c r="I2653" s="11">
        <f t="shared" si="123"/>
        <v>5.6213185437932811</v>
      </c>
      <c r="J2653" s="11">
        <f t="shared" si="124"/>
        <v>4.9789169172481866</v>
      </c>
      <c r="K2653" s="11">
        <f t="shared" si="125"/>
        <v>74.789425935330001</v>
      </c>
    </row>
    <row r="2654" spans="1:11">
      <c r="A2654" s="14" t="s">
        <v>154</v>
      </c>
      <c r="B2654" s="14" t="s">
        <v>8</v>
      </c>
      <c r="C2654" s="14" t="s">
        <v>16</v>
      </c>
      <c r="D2654" s="22">
        <v>12980149</v>
      </c>
      <c r="E2654" s="1">
        <v>2017</v>
      </c>
      <c r="F2654" s="30">
        <v>98405</v>
      </c>
      <c r="G2654" s="29">
        <v>52434</v>
      </c>
      <c r="H2654" s="29">
        <v>1031280</v>
      </c>
      <c r="I2654" s="11">
        <f t="shared" si="123"/>
        <v>7.5811918645926175</v>
      </c>
      <c r="J2654" s="11">
        <f t="shared" si="124"/>
        <v>4.0395530128352153</v>
      </c>
      <c r="K2654" s="11">
        <f t="shared" si="125"/>
        <v>79.450551761770981</v>
      </c>
    </row>
    <row r="2655" spans="1:11">
      <c r="A2655" s="14" t="s">
        <v>154</v>
      </c>
      <c r="B2655" s="14" t="s">
        <v>8</v>
      </c>
      <c r="C2655" s="14" t="s">
        <v>16</v>
      </c>
      <c r="D2655" s="22">
        <v>12813963</v>
      </c>
      <c r="E2655" s="1">
        <v>2018</v>
      </c>
      <c r="F2655" s="30">
        <v>94244</v>
      </c>
      <c r="G2655" s="29">
        <v>48791</v>
      </c>
      <c r="H2655" s="29">
        <v>1083244</v>
      </c>
      <c r="I2655" s="11">
        <f t="shared" si="123"/>
        <v>7.3547894589675336</v>
      </c>
      <c r="J2655" s="11">
        <f t="shared" si="124"/>
        <v>3.8076432716404751</v>
      </c>
      <c r="K2655" s="11">
        <f t="shared" si="125"/>
        <v>84.536220371480709</v>
      </c>
    </row>
    <row r="2656" spans="1:11">
      <c r="A2656" s="14" t="s">
        <v>154</v>
      </c>
      <c r="B2656" s="14" t="s">
        <v>8</v>
      </c>
      <c r="C2656" s="14" t="s">
        <v>16</v>
      </c>
      <c r="D2656" s="22">
        <v>12659691</v>
      </c>
      <c r="E2656" s="1">
        <v>2019</v>
      </c>
      <c r="F2656" s="30">
        <v>94869</v>
      </c>
      <c r="G2656" s="29">
        <v>45793</v>
      </c>
      <c r="H2656" s="29">
        <v>1137968</v>
      </c>
      <c r="I2656" s="11">
        <f t="shared" si="123"/>
        <v>7.4937848009086476</v>
      </c>
      <c r="J2656" s="11">
        <f t="shared" si="124"/>
        <v>3.6172288881300503</v>
      </c>
      <c r="K2656" s="11">
        <f t="shared" si="125"/>
        <v>89.889081810922562</v>
      </c>
    </row>
    <row r="2657" spans="1:11">
      <c r="A2657" s="14" t="s">
        <v>154</v>
      </c>
      <c r="B2657" s="14" t="s">
        <v>8</v>
      </c>
      <c r="C2657" s="14" t="s">
        <v>16</v>
      </c>
      <c r="D2657" s="22">
        <v>12500209</v>
      </c>
      <c r="E2657" s="1">
        <v>2020</v>
      </c>
      <c r="F2657" s="30">
        <v>78419</v>
      </c>
      <c r="G2657" s="29">
        <v>35446</v>
      </c>
      <c r="H2657" s="29">
        <v>1187681</v>
      </c>
      <c r="I2657" s="11">
        <f t="shared" si="123"/>
        <v>6.2734151084993854</v>
      </c>
      <c r="J2657" s="11">
        <f t="shared" si="124"/>
        <v>2.8356325882231248</v>
      </c>
      <c r="K2657" s="11">
        <f t="shared" si="125"/>
        <v>95.012891384456054</v>
      </c>
    </row>
    <row r="2658" spans="1:11">
      <c r="A2658" s="14" t="s">
        <v>154</v>
      </c>
      <c r="B2658" s="14" t="s">
        <v>8</v>
      </c>
      <c r="C2658" s="14" t="s">
        <v>16</v>
      </c>
      <c r="D2658" s="22">
        <v>12348075</v>
      </c>
      <c r="E2658" s="1">
        <v>2021</v>
      </c>
      <c r="F2658" s="30">
        <v>103019</v>
      </c>
      <c r="G2658" s="29">
        <v>44209</v>
      </c>
      <c r="H2658" s="29">
        <v>1254429</v>
      </c>
      <c r="I2658" s="11">
        <f t="shared" si="123"/>
        <v>8.3429198478305331</v>
      </c>
      <c r="J2658" s="11">
        <f t="shared" si="124"/>
        <v>3.5802341660542232</v>
      </c>
      <c r="K2658" s="11">
        <f t="shared" si="125"/>
        <v>101.58903310839949</v>
      </c>
    </row>
    <row r="2659" spans="1:11">
      <c r="A2659" s="14" t="s">
        <v>154</v>
      </c>
      <c r="B2659" s="14" t="s">
        <v>8</v>
      </c>
      <c r="C2659" s="14" t="s">
        <v>16</v>
      </c>
      <c r="D2659" s="22">
        <v>12280355</v>
      </c>
      <c r="E2659" s="1">
        <v>2022</v>
      </c>
      <c r="F2659" s="30">
        <v>113931</v>
      </c>
      <c r="G2659" s="29">
        <v>48591</v>
      </c>
      <c r="H2659" s="29">
        <v>1328694</v>
      </c>
      <c r="I2659" s="11">
        <f t="shared" si="123"/>
        <v>9.2775005282827721</v>
      </c>
      <c r="J2659" s="11">
        <f t="shared" si="124"/>
        <v>3.9568074375700051</v>
      </c>
      <c r="K2659" s="11">
        <f t="shared" si="125"/>
        <v>108.19670929708465</v>
      </c>
    </row>
    <row r="2660" spans="1:11">
      <c r="A2660" s="14" t="s">
        <v>154</v>
      </c>
      <c r="B2660" s="14" t="s">
        <v>8</v>
      </c>
      <c r="C2660" s="14" t="s">
        <v>16</v>
      </c>
      <c r="D2660" s="22">
        <v>12268661</v>
      </c>
      <c r="E2660" s="1">
        <v>2023</v>
      </c>
      <c r="F2660" s="30">
        <v>99839</v>
      </c>
      <c r="G2660" s="29">
        <v>51690</v>
      </c>
      <c r="H2660" s="29">
        <v>1383567</v>
      </c>
      <c r="I2660" s="11">
        <f t="shared" si="123"/>
        <v>8.13772586918817</v>
      </c>
      <c r="J2660" s="11">
        <f t="shared" si="124"/>
        <v>4.2131737114588139</v>
      </c>
      <c r="K2660" s="11">
        <f t="shared" si="125"/>
        <v>112.77245332640621</v>
      </c>
    </row>
    <row r="2661" spans="1:11">
      <c r="A2661" s="14" t="s">
        <v>154</v>
      </c>
      <c r="B2661" s="14" t="s">
        <v>8</v>
      </c>
      <c r="C2661" s="14" t="s">
        <v>16</v>
      </c>
      <c r="D2661" s="22">
        <v>12262203</v>
      </c>
      <c r="E2661" s="1">
        <v>2024</v>
      </c>
      <c r="F2661" s="30">
        <v>91649</v>
      </c>
      <c r="G2661" s="29">
        <v>36621</v>
      </c>
      <c r="H2661" s="29">
        <v>1431709</v>
      </c>
      <c r="I2661" s="11">
        <f t="shared" si="123"/>
        <v>7.4741055909774126</v>
      </c>
      <c r="J2661" s="11">
        <f t="shared" si="124"/>
        <v>2.9864943517898048</v>
      </c>
      <c r="K2661" s="11">
        <f t="shared" si="125"/>
        <v>116.75789415653941</v>
      </c>
    </row>
    <row r="2662" spans="1:11">
      <c r="A2662" s="16" t="s">
        <v>155</v>
      </c>
      <c r="B2662" s="14" t="s">
        <v>8</v>
      </c>
      <c r="C2662" s="14" t="s">
        <v>16</v>
      </c>
      <c r="D2662" s="22">
        <v>101783589</v>
      </c>
      <c r="E2662" s="1">
        <v>2006</v>
      </c>
      <c r="F2662" s="30">
        <v>419318</v>
      </c>
      <c r="G2662" s="29">
        <v>154922</v>
      </c>
      <c r="H2662" s="29">
        <v>2244695</v>
      </c>
      <c r="I2662" s="11">
        <f t="shared" si="123"/>
        <v>4.1197014579629334</v>
      </c>
      <c r="J2662" s="11">
        <f t="shared" si="124"/>
        <v>1.5220724826278234</v>
      </c>
      <c r="K2662" s="11">
        <f t="shared" si="125"/>
        <v>22.053604338907718</v>
      </c>
    </row>
    <row r="2663" spans="1:11">
      <c r="A2663" s="14" t="s">
        <v>155</v>
      </c>
      <c r="B2663" s="14" t="s">
        <v>8</v>
      </c>
      <c r="C2663" s="14" t="s">
        <v>16</v>
      </c>
      <c r="D2663" s="22">
        <v>101855651</v>
      </c>
      <c r="E2663" s="1">
        <v>2007</v>
      </c>
      <c r="F2663" s="30">
        <v>403914</v>
      </c>
      <c r="G2663" s="29">
        <v>196583</v>
      </c>
      <c r="H2663" s="29">
        <v>2615804</v>
      </c>
      <c r="I2663" s="11">
        <f t="shared" si="123"/>
        <v>3.9655531728917035</v>
      </c>
      <c r="J2663" s="11">
        <f t="shared" si="124"/>
        <v>1.9300156453764161</v>
      </c>
      <c r="K2663" s="11">
        <f t="shared" si="125"/>
        <v>25.681481334796043</v>
      </c>
    </row>
    <row r="2664" spans="1:11">
      <c r="A2664" s="14" t="s">
        <v>155</v>
      </c>
      <c r="B2664" s="14" t="s">
        <v>8</v>
      </c>
      <c r="C2664" s="14" t="s">
        <v>16</v>
      </c>
      <c r="D2664" s="22">
        <v>102226047</v>
      </c>
      <c r="E2664" s="1">
        <v>2008</v>
      </c>
      <c r="F2664" s="30">
        <v>415693</v>
      </c>
      <c r="G2664" s="29">
        <v>185728</v>
      </c>
      <c r="H2664" s="29">
        <v>3007145</v>
      </c>
      <c r="I2664" s="11">
        <f t="shared" si="123"/>
        <v>4.066409806494816</v>
      </c>
      <c r="J2664" s="11">
        <f t="shared" si="124"/>
        <v>1.8168363685235722</v>
      </c>
      <c r="K2664" s="11">
        <f t="shared" si="125"/>
        <v>29.416622164799154</v>
      </c>
    </row>
    <row r="2665" spans="1:11">
      <c r="A2665" s="14" t="s">
        <v>155</v>
      </c>
      <c r="B2665" s="14" t="s">
        <v>8</v>
      </c>
      <c r="C2665" s="14" t="s">
        <v>16</v>
      </c>
      <c r="D2665" s="22">
        <v>102678848</v>
      </c>
      <c r="E2665" s="1">
        <v>2009</v>
      </c>
      <c r="F2665" s="30">
        <v>257170</v>
      </c>
      <c r="G2665" s="29">
        <v>166022</v>
      </c>
      <c r="H2665" s="29">
        <v>3242594</v>
      </c>
      <c r="I2665" s="11">
        <f t="shared" si="123"/>
        <v>2.5046054275949805</v>
      </c>
      <c r="J2665" s="11">
        <f t="shared" si="124"/>
        <v>1.6169055578029079</v>
      </c>
      <c r="K2665" s="11">
        <f t="shared" si="125"/>
        <v>31.579960850359363</v>
      </c>
    </row>
    <row r="2666" spans="1:11">
      <c r="A2666" s="14" t="s">
        <v>155</v>
      </c>
      <c r="B2666" s="14" t="s">
        <v>8</v>
      </c>
      <c r="C2666" s="14" t="s">
        <v>16</v>
      </c>
      <c r="D2666" s="22">
        <v>103034385</v>
      </c>
      <c r="E2666" s="1">
        <v>2010</v>
      </c>
      <c r="F2666" s="30">
        <v>258327</v>
      </c>
      <c r="G2666" s="29">
        <v>164479</v>
      </c>
      <c r="H2666" s="29">
        <v>3477933</v>
      </c>
      <c r="I2666" s="11">
        <f t="shared" si="123"/>
        <v>2.5071921378479622</v>
      </c>
      <c r="J2666" s="11">
        <f t="shared" si="124"/>
        <v>1.5963505775280746</v>
      </c>
      <c r="K2666" s="11">
        <f t="shared" si="125"/>
        <v>33.755071183275369</v>
      </c>
    </row>
    <row r="2667" spans="1:11">
      <c r="A2667" s="14" t="s">
        <v>155</v>
      </c>
      <c r="B2667" s="14" t="s">
        <v>8</v>
      </c>
      <c r="C2667" s="14" t="s">
        <v>16</v>
      </c>
      <c r="D2667" s="22">
        <v>103014976</v>
      </c>
      <c r="E2667" s="1">
        <v>2011</v>
      </c>
      <c r="F2667" s="30">
        <v>157281</v>
      </c>
      <c r="G2667" s="29">
        <v>374534</v>
      </c>
      <c r="H2667" s="29">
        <v>3562329</v>
      </c>
      <c r="I2667" s="11">
        <f t="shared" si="123"/>
        <v>1.5267780094420447</v>
      </c>
      <c r="J2667" s="11">
        <f t="shared" si="124"/>
        <v>3.6357238000036034</v>
      </c>
      <c r="K2667" s="11">
        <f t="shared" si="125"/>
        <v>34.580690481352924</v>
      </c>
    </row>
    <row r="2668" spans="1:11">
      <c r="A2668" s="14" t="s">
        <v>155</v>
      </c>
      <c r="B2668" s="14" t="s">
        <v>8</v>
      </c>
      <c r="C2668" s="14" t="s">
        <v>16</v>
      </c>
      <c r="D2668" s="22">
        <v>102624136</v>
      </c>
      <c r="E2668" s="1">
        <v>2012</v>
      </c>
      <c r="F2668" s="30">
        <v>397952</v>
      </c>
      <c r="G2668" s="29">
        <v>404366</v>
      </c>
      <c r="H2668" s="29">
        <v>3600128</v>
      </c>
      <c r="I2668" s="11">
        <f t="shared" si="123"/>
        <v>3.8777622449362203</v>
      </c>
      <c r="J2668" s="11">
        <f t="shared" si="124"/>
        <v>3.9402621621097005</v>
      </c>
      <c r="K2668" s="11">
        <f t="shared" si="125"/>
        <v>35.080714345794838</v>
      </c>
    </row>
    <row r="2669" spans="1:11">
      <c r="A2669" s="14" t="s">
        <v>155</v>
      </c>
      <c r="B2669" s="14" t="s">
        <v>8</v>
      </c>
      <c r="C2669" s="14" t="s">
        <v>16</v>
      </c>
      <c r="D2669" s="22">
        <v>102146264</v>
      </c>
      <c r="E2669" s="1">
        <v>2013</v>
      </c>
      <c r="F2669" s="30">
        <v>398782</v>
      </c>
      <c r="G2669" s="29">
        <v>328956</v>
      </c>
      <c r="H2669" s="29">
        <v>3693451</v>
      </c>
      <c r="I2669" s="11">
        <f t="shared" si="123"/>
        <v>3.9040292261692509</v>
      </c>
      <c r="J2669" s="11">
        <f t="shared" si="124"/>
        <v>3.2204408376600049</v>
      </c>
      <c r="K2669" s="11">
        <f t="shared" si="125"/>
        <v>36.158454116344387</v>
      </c>
    </row>
    <row r="2670" spans="1:11">
      <c r="A2670" s="14" t="s">
        <v>155</v>
      </c>
      <c r="B2670" s="14" t="s">
        <v>8</v>
      </c>
      <c r="C2670" s="14" t="s">
        <v>16</v>
      </c>
      <c r="D2670" s="22">
        <v>101487154</v>
      </c>
      <c r="E2670" s="1">
        <v>2014</v>
      </c>
      <c r="F2670" s="30">
        <v>427388</v>
      </c>
      <c r="G2670" s="29">
        <v>361762</v>
      </c>
      <c r="H2670" s="29">
        <v>3778274</v>
      </c>
      <c r="I2670" s="11">
        <f t="shared" si="123"/>
        <v>4.2112521945388277</v>
      </c>
      <c r="J2670" s="11">
        <f t="shared" si="124"/>
        <v>3.5646087779740085</v>
      </c>
      <c r="K2670" s="11">
        <f t="shared" si="125"/>
        <v>37.229086156066614</v>
      </c>
    </row>
    <row r="2671" spans="1:11">
      <c r="A2671" s="14" t="s">
        <v>155</v>
      </c>
      <c r="B2671" s="14" t="s">
        <v>8</v>
      </c>
      <c r="C2671" s="14" t="s">
        <v>16</v>
      </c>
      <c r="D2671" s="22">
        <v>100685440</v>
      </c>
      <c r="E2671" s="1">
        <v>2015</v>
      </c>
      <c r="F2671" s="30">
        <v>456046</v>
      </c>
      <c r="G2671" s="29">
        <v>267170</v>
      </c>
      <c r="H2671" s="29">
        <v>3962627</v>
      </c>
      <c r="I2671" s="11">
        <f t="shared" si="123"/>
        <v>4.5294135875058004</v>
      </c>
      <c r="J2671" s="11">
        <f t="shared" si="124"/>
        <v>2.6535117689310388</v>
      </c>
      <c r="K2671" s="11">
        <f t="shared" si="125"/>
        <v>39.356504773679298</v>
      </c>
    </row>
    <row r="2672" spans="1:11">
      <c r="A2672" s="14" t="s">
        <v>155</v>
      </c>
      <c r="B2672" s="14" t="s">
        <v>8</v>
      </c>
      <c r="C2672" s="14" t="s">
        <v>16</v>
      </c>
      <c r="D2672" s="22">
        <v>99951021</v>
      </c>
      <c r="E2672" s="1">
        <v>2016</v>
      </c>
      <c r="F2672" s="30">
        <v>433464</v>
      </c>
      <c r="G2672" s="29">
        <v>676144</v>
      </c>
      <c r="H2672" s="29">
        <v>3742114</v>
      </c>
      <c r="I2672" s="11">
        <f t="shared" si="123"/>
        <v>4.3367641036903457</v>
      </c>
      <c r="J2672" s="11">
        <f t="shared" si="124"/>
        <v>6.7647533085229812</v>
      </c>
      <c r="K2672" s="11">
        <f t="shared" si="125"/>
        <v>37.439477481675745</v>
      </c>
    </row>
    <row r="2673" spans="1:11">
      <c r="A2673" s="14" t="s">
        <v>155</v>
      </c>
      <c r="B2673" s="14" t="s">
        <v>8</v>
      </c>
      <c r="C2673" s="14" t="s">
        <v>16</v>
      </c>
      <c r="D2673" s="22">
        <v>99236636</v>
      </c>
      <c r="E2673" s="1">
        <v>2017</v>
      </c>
      <c r="F2673" s="30">
        <v>390299</v>
      </c>
      <c r="G2673" s="29">
        <v>555542</v>
      </c>
      <c r="H2673" s="29">
        <v>3587250</v>
      </c>
      <c r="I2673" s="11">
        <f t="shared" si="123"/>
        <v>3.9330132069370021</v>
      </c>
      <c r="J2673" s="11">
        <f t="shared" si="124"/>
        <v>5.5981542945490412</v>
      </c>
      <c r="K2673" s="11">
        <f t="shared" si="125"/>
        <v>36.14844420965661</v>
      </c>
    </row>
    <row r="2674" spans="1:11">
      <c r="A2674" s="14" t="s">
        <v>155</v>
      </c>
      <c r="B2674" s="14" t="s">
        <v>8</v>
      </c>
      <c r="C2674" s="14" t="s">
        <v>16</v>
      </c>
      <c r="D2674" s="22">
        <v>98555561</v>
      </c>
      <c r="E2674" s="1">
        <v>2018</v>
      </c>
      <c r="F2674" s="30">
        <v>317475</v>
      </c>
      <c r="G2674" s="29">
        <v>589312</v>
      </c>
      <c r="H2674" s="29">
        <v>3338503</v>
      </c>
      <c r="I2674" s="11">
        <f t="shared" si="123"/>
        <v>3.2212794161863685</v>
      </c>
      <c r="J2674" s="11">
        <f t="shared" si="124"/>
        <v>5.9794900868150913</v>
      </c>
      <c r="K2674" s="11">
        <f t="shared" si="125"/>
        <v>33.874323946063271</v>
      </c>
    </row>
    <row r="2675" spans="1:11">
      <c r="A2675" s="14" t="s">
        <v>155</v>
      </c>
      <c r="B2675" s="14" t="s">
        <v>8</v>
      </c>
      <c r="C2675" s="14" t="s">
        <v>16</v>
      </c>
      <c r="D2675" s="22">
        <v>97886135</v>
      </c>
      <c r="E2675" s="1">
        <v>2019</v>
      </c>
      <c r="F2675" s="30">
        <v>281834</v>
      </c>
      <c r="G2675" s="29">
        <v>619255</v>
      </c>
      <c r="H2675" s="29">
        <v>3018916</v>
      </c>
      <c r="I2675" s="11">
        <f t="shared" si="123"/>
        <v>2.879202452931664</v>
      </c>
      <c r="J2675" s="11">
        <f t="shared" si="124"/>
        <v>6.326278997531162</v>
      </c>
      <c r="K2675" s="11">
        <f t="shared" si="125"/>
        <v>30.84109920163872</v>
      </c>
    </row>
    <row r="2676" spans="1:11">
      <c r="A2676" s="14" t="s">
        <v>155</v>
      </c>
      <c r="B2676" s="14" t="s">
        <v>8</v>
      </c>
      <c r="C2676" s="14" t="s">
        <v>16</v>
      </c>
      <c r="D2676" s="22">
        <v>97109905</v>
      </c>
      <c r="E2676" s="1">
        <v>2020</v>
      </c>
      <c r="F2676" s="30">
        <v>214895</v>
      </c>
      <c r="G2676" s="29">
        <v>509280</v>
      </c>
      <c r="H2676" s="29">
        <v>2727921</v>
      </c>
      <c r="I2676" s="11">
        <f t="shared" si="123"/>
        <v>2.2129050584489813</v>
      </c>
      <c r="J2676" s="11">
        <f t="shared" si="124"/>
        <v>5.2443671940570846</v>
      </c>
      <c r="K2676" s="11">
        <f t="shared" si="125"/>
        <v>28.091068568134219</v>
      </c>
    </row>
    <row r="2677" spans="1:11">
      <c r="A2677" s="14" t="s">
        <v>155</v>
      </c>
      <c r="B2677" s="14" t="s">
        <v>8</v>
      </c>
      <c r="C2677" s="14" t="s">
        <v>16</v>
      </c>
      <c r="D2677" s="22">
        <v>96323352</v>
      </c>
      <c r="E2677" s="1">
        <v>2021</v>
      </c>
      <c r="F2677" s="30">
        <v>221776</v>
      </c>
      <c r="G2677" s="29">
        <v>371203</v>
      </c>
      <c r="H2677" s="29">
        <v>2579867</v>
      </c>
      <c r="I2677" s="11">
        <f t="shared" si="123"/>
        <v>2.30241156889972</v>
      </c>
      <c r="J2677" s="11">
        <f t="shared" si="124"/>
        <v>3.8537176322518341</v>
      </c>
      <c r="K2677" s="11">
        <f t="shared" si="125"/>
        <v>26.78340139159609</v>
      </c>
    </row>
    <row r="2678" spans="1:11">
      <c r="A2678" s="14" t="s">
        <v>155</v>
      </c>
      <c r="B2678" s="14" t="s">
        <v>8</v>
      </c>
      <c r="C2678" s="14" t="s">
        <v>16</v>
      </c>
      <c r="D2678" s="22">
        <v>95535540</v>
      </c>
      <c r="E2678" s="1">
        <v>2022</v>
      </c>
      <c r="F2678" s="30">
        <v>240458</v>
      </c>
      <c r="G2678" s="29">
        <v>279023</v>
      </c>
      <c r="H2678" s="29">
        <v>2525515</v>
      </c>
      <c r="I2678" s="11">
        <f t="shared" si="123"/>
        <v>2.5169481430680141</v>
      </c>
      <c r="J2678" s="11">
        <f t="shared" si="124"/>
        <v>2.9206199075234203</v>
      </c>
      <c r="K2678" s="11">
        <f t="shared" si="125"/>
        <v>26.435345422237628</v>
      </c>
    </row>
    <row r="2679" spans="1:11">
      <c r="A2679" s="14" t="s">
        <v>155</v>
      </c>
      <c r="B2679" s="14" t="s">
        <v>8</v>
      </c>
      <c r="C2679" s="14" t="s">
        <v>16</v>
      </c>
      <c r="D2679" s="22">
        <v>94753195</v>
      </c>
      <c r="E2679" s="1">
        <v>2023</v>
      </c>
      <c r="F2679" s="30">
        <v>241246</v>
      </c>
      <c r="G2679" s="29">
        <v>253287</v>
      </c>
      <c r="H2679" s="29">
        <v>2528124</v>
      </c>
      <c r="I2679" s="11">
        <f t="shared" si="123"/>
        <v>2.5460460726416665</v>
      </c>
      <c r="J2679" s="11">
        <f t="shared" si="124"/>
        <v>2.6731235817430745</v>
      </c>
      <c r="K2679" s="11">
        <f t="shared" si="125"/>
        <v>26.681147796652134</v>
      </c>
    </row>
    <row r="2680" spans="1:11">
      <c r="A2680" s="14" t="s">
        <v>155</v>
      </c>
      <c r="B2680" s="14" t="s">
        <v>8</v>
      </c>
      <c r="C2680" s="14" t="s">
        <v>16</v>
      </c>
      <c r="D2680" s="22">
        <v>94078090</v>
      </c>
      <c r="E2680" s="1">
        <v>2024</v>
      </c>
      <c r="F2680" s="30">
        <v>214957</v>
      </c>
      <c r="G2680" s="29">
        <v>202299</v>
      </c>
      <c r="H2680" s="29">
        <v>2544116</v>
      </c>
      <c r="I2680" s="11">
        <f t="shared" si="123"/>
        <v>2.2848784451299977</v>
      </c>
      <c r="J2680" s="11">
        <f t="shared" si="124"/>
        <v>2.15033064553075</v>
      </c>
      <c r="K2680" s="11">
        <f t="shared" si="125"/>
        <v>27.042598335063989</v>
      </c>
    </row>
    <row r="2681" spans="1:11">
      <c r="A2681" s="16" t="s">
        <v>156</v>
      </c>
      <c r="B2681" s="14" t="s">
        <v>12</v>
      </c>
      <c r="C2681" s="14" t="s">
        <v>6</v>
      </c>
      <c r="D2681" s="22">
        <v>5062142</v>
      </c>
      <c r="E2681" s="1">
        <v>2006</v>
      </c>
      <c r="F2681" s="30">
        <v>247</v>
      </c>
      <c r="G2681" s="29"/>
      <c r="H2681" s="29">
        <v>848</v>
      </c>
      <c r="I2681" s="11">
        <f t="shared" si="123"/>
        <v>4.8793573945574813E-2</v>
      </c>
      <c r="J2681" s="11">
        <f t="shared" si="124"/>
        <v>0</v>
      </c>
      <c r="K2681" s="11">
        <f t="shared" si="125"/>
        <v>0.16751801905201394</v>
      </c>
    </row>
    <row r="2682" spans="1:11">
      <c r="A2682" s="14" t="s">
        <v>156</v>
      </c>
      <c r="B2682" s="14" t="s">
        <v>12</v>
      </c>
      <c r="C2682" s="14" t="s">
        <v>6</v>
      </c>
      <c r="D2682" s="22">
        <v>5203639</v>
      </c>
      <c r="E2682" s="1">
        <v>2007</v>
      </c>
      <c r="F2682" s="30">
        <v>314</v>
      </c>
      <c r="G2682" s="29"/>
      <c r="H2682" s="29">
        <v>1162</v>
      </c>
      <c r="I2682" s="11">
        <f t="shared" si="123"/>
        <v>6.0342387317798181E-2</v>
      </c>
      <c r="J2682" s="11">
        <f t="shared" si="124"/>
        <v>0</v>
      </c>
      <c r="K2682" s="11">
        <f t="shared" si="125"/>
        <v>0.22330526771745696</v>
      </c>
    </row>
    <row r="2683" spans="1:11">
      <c r="A2683" s="14" t="s">
        <v>156</v>
      </c>
      <c r="B2683" s="14" t="s">
        <v>12</v>
      </c>
      <c r="C2683" s="14" t="s">
        <v>6</v>
      </c>
      <c r="D2683" s="22">
        <v>5347783</v>
      </c>
      <c r="E2683" s="1">
        <v>2008</v>
      </c>
      <c r="F2683" s="30">
        <v>430</v>
      </c>
      <c r="G2683" s="29"/>
      <c r="H2683" s="29">
        <v>1492</v>
      </c>
      <c r="I2683" s="11">
        <f t="shared" si="123"/>
        <v>8.0407151898272605E-2</v>
      </c>
      <c r="J2683" s="11">
        <f t="shared" si="124"/>
        <v>0</v>
      </c>
      <c r="K2683" s="11">
        <f t="shared" si="125"/>
        <v>0.27899411774935523</v>
      </c>
    </row>
    <row r="2684" spans="1:11">
      <c r="A2684" s="14" t="s">
        <v>156</v>
      </c>
      <c r="B2684" s="14" t="s">
        <v>12</v>
      </c>
      <c r="C2684" s="14" t="s">
        <v>6</v>
      </c>
      <c r="D2684" s="22">
        <v>5499220</v>
      </c>
      <c r="E2684" s="1">
        <v>2009</v>
      </c>
      <c r="F2684" s="30">
        <v>1310</v>
      </c>
      <c r="G2684" s="29"/>
      <c r="H2684" s="29">
        <v>2902</v>
      </c>
      <c r="I2684" s="11">
        <f t="shared" si="123"/>
        <v>0.23821560148530155</v>
      </c>
      <c r="J2684" s="11">
        <f t="shared" si="124"/>
        <v>0</v>
      </c>
      <c r="K2684" s="11">
        <f t="shared" si="125"/>
        <v>0.52771120267965277</v>
      </c>
    </row>
    <row r="2685" spans="1:11">
      <c r="A2685" s="14" t="s">
        <v>156</v>
      </c>
      <c r="B2685" s="14" t="s">
        <v>12</v>
      </c>
      <c r="C2685" s="14" t="s">
        <v>6</v>
      </c>
      <c r="D2685" s="22">
        <v>5659120</v>
      </c>
      <c r="E2685" s="1">
        <v>2010</v>
      </c>
      <c r="F2685" s="30">
        <v>3641</v>
      </c>
      <c r="G2685" s="29"/>
      <c r="H2685" s="29">
        <v>6543</v>
      </c>
      <c r="I2685" s="11">
        <f t="shared" si="123"/>
        <v>0.64338625086585899</v>
      </c>
      <c r="J2685" s="11">
        <f t="shared" si="124"/>
        <v>0</v>
      </c>
      <c r="K2685" s="11">
        <f t="shared" si="125"/>
        <v>1.1561868276339786</v>
      </c>
    </row>
    <row r="2686" spans="1:11">
      <c r="A2686" s="14" t="s">
        <v>156</v>
      </c>
      <c r="B2686" s="14" t="s">
        <v>12</v>
      </c>
      <c r="C2686" s="14" t="s">
        <v>6</v>
      </c>
      <c r="D2686" s="22">
        <v>5823405</v>
      </c>
      <c r="E2686" s="1">
        <v>2011</v>
      </c>
      <c r="F2686" s="30">
        <v>6039</v>
      </c>
      <c r="G2686" s="29"/>
      <c r="H2686" s="29">
        <v>12582</v>
      </c>
      <c r="I2686" s="11">
        <f t="shared" si="123"/>
        <v>1.0370221545642111</v>
      </c>
      <c r="J2686" s="11">
        <f t="shared" si="124"/>
        <v>0</v>
      </c>
      <c r="K2686" s="11">
        <f t="shared" si="125"/>
        <v>2.160591612638997</v>
      </c>
    </row>
    <row r="2687" spans="1:11">
      <c r="A2687" s="14" t="s">
        <v>156</v>
      </c>
      <c r="B2687" s="14" t="s">
        <v>12</v>
      </c>
      <c r="C2687" s="14" t="s">
        <v>6</v>
      </c>
      <c r="D2687" s="22">
        <v>5988796</v>
      </c>
      <c r="E2687" s="1">
        <v>2012</v>
      </c>
      <c r="F2687" s="30">
        <v>8511</v>
      </c>
      <c r="G2687" s="29"/>
      <c r="H2687" s="29">
        <v>21092</v>
      </c>
      <c r="I2687" s="11">
        <f t="shared" si="123"/>
        <v>1.4211537678024095</v>
      </c>
      <c r="J2687" s="11">
        <f t="shared" si="124"/>
        <v>0</v>
      </c>
      <c r="K2687" s="11">
        <f t="shared" si="125"/>
        <v>3.5219099131110827</v>
      </c>
    </row>
    <row r="2688" spans="1:11">
      <c r="A2688" s="14" t="s">
        <v>156</v>
      </c>
      <c r="B2688" s="14" t="s">
        <v>12</v>
      </c>
      <c r="C2688" s="14" t="s">
        <v>6</v>
      </c>
      <c r="D2688" s="22">
        <v>6157559</v>
      </c>
      <c r="E2688" s="1">
        <v>2013</v>
      </c>
      <c r="F2688" s="30">
        <v>9291</v>
      </c>
      <c r="G2688" s="29"/>
      <c r="H2688" s="29">
        <v>30383</v>
      </c>
      <c r="I2688" s="11">
        <f t="shared" si="123"/>
        <v>1.5088771378398484</v>
      </c>
      <c r="J2688" s="11">
        <f t="shared" si="124"/>
        <v>0</v>
      </c>
      <c r="K2688" s="11">
        <f t="shared" si="125"/>
        <v>4.9342604756202908</v>
      </c>
    </row>
    <row r="2689" spans="1:11">
      <c r="A2689" s="14" t="s">
        <v>156</v>
      </c>
      <c r="B2689" s="14" t="s">
        <v>12</v>
      </c>
      <c r="C2689" s="14" t="s">
        <v>6</v>
      </c>
      <c r="D2689" s="22">
        <v>6330080</v>
      </c>
      <c r="E2689" s="1">
        <v>2014</v>
      </c>
      <c r="F2689" s="30">
        <v>9998</v>
      </c>
      <c r="G2689" s="29"/>
      <c r="H2689" s="29">
        <v>40381</v>
      </c>
      <c r="I2689" s="11">
        <f t="shared" si="123"/>
        <v>1.5794429138336323</v>
      </c>
      <c r="J2689" s="11">
        <f t="shared" si="124"/>
        <v>0</v>
      </c>
      <c r="K2689" s="11">
        <f t="shared" si="125"/>
        <v>6.3792242752066333</v>
      </c>
    </row>
    <row r="2690" spans="1:11">
      <c r="A2690" s="14" t="s">
        <v>156</v>
      </c>
      <c r="B2690" s="14" t="s">
        <v>12</v>
      </c>
      <c r="C2690" s="14" t="s">
        <v>6</v>
      </c>
      <c r="D2690" s="22">
        <v>6505626</v>
      </c>
      <c r="E2690" s="1">
        <v>2015</v>
      </c>
      <c r="F2690" s="30">
        <v>9887</v>
      </c>
      <c r="G2690" s="29"/>
      <c r="H2690" s="29">
        <v>50265</v>
      </c>
      <c r="I2690" s="11">
        <f t="shared" ref="I2690:I2753" si="126">(F2690/D2690)*1000</f>
        <v>1.5197615110367548</v>
      </c>
      <c r="J2690" s="11">
        <f t="shared" ref="J2690:J2753" si="127">(G2690/D2690)*1000</f>
        <v>0</v>
      </c>
      <c r="K2690" s="11">
        <f t="shared" ref="K2690:K2753" si="128">(H2690/D2690)*1000</f>
        <v>7.7263894358513694</v>
      </c>
    </row>
    <row r="2691" spans="1:11">
      <c r="A2691" s="14" t="s">
        <v>156</v>
      </c>
      <c r="B2691" s="14" t="s">
        <v>12</v>
      </c>
      <c r="C2691" s="14" t="s">
        <v>6</v>
      </c>
      <c r="D2691" s="22">
        <v>6686971</v>
      </c>
      <c r="E2691" s="1">
        <v>2016</v>
      </c>
      <c r="F2691" s="30">
        <v>10099</v>
      </c>
      <c r="G2691" s="29">
        <v>146</v>
      </c>
      <c r="H2691" s="29">
        <v>60218</v>
      </c>
      <c r="I2691" s="11">
        <f t="shared" si="126"/>
        <v>1.510250306155059</v>
      </c>
      <c r="J2691" s="11">
        <f t="shared" si="127"/>
        <v>2.1833502792220873E-2</v>
      </c>
      <c r="K2691" s="11">
        <f t="shared" si="128"/>
        <v>9.0052730900134002</v>
      </c>
    </row>
    <row r="2692" spans="1:11">
      <c r="A2692" s="14" t="s">
        <v>156</v>
      </c>
      <c r="B2692" s="14" t="s">
        <v>12</v>
      </c>
      <c r="C2692" s="14" t="s">
        <v>6</v>
      </c>
      <c r="D2692" s="22">
        <v>6875099</v>
      </c>
      <c r="E2692" s="1">
        <v>2017</v>
      </c>
      <c r="F2692" s="30">
        <v>10005</v>
      </c>
      <c r="G2692" s="29">
        <v>148</v>
      </c>
      <c r="H2692" s="29">
        <v>70075</v>
      </c>
      <c r="I2692" s="11">
        <f t="shared" si="126"/>
        <v>1.4552517716472155</v>
      </c>
      <c r="J2692" s="11">
        <f t="shared" si="127"/>
        <v>2.1526962739009285E-2</v>
      </c>
      <c r="K2692" s="11">
        <f t="shared" si="128"/>
        <v>10.192580499568079</v>
      </c>
    </row>
    <row r="2693" spans="1:11">
      <c r="A2693" s="14" t="s">
        <v>156</v>
      </c>
      <c r="B2693" s="14" t="s">
        <v>12</v>
      </c>
      <c r="C2693" s="14" t="s">
        <v>6</v>
      </c>
      <c r="D2693" s="22">
        <v>7071989</v>
      </c>
      <c r="E2693" s="1">
        <v>2018</v>
      </c>
      <c r="F2693" s="30">
        <v>10547</v>
      </c>
      <c r="G2693" s="29">
        <v>146</v>
      </c>
      <c r="H2693" s="29">
        <v>80476</v>
      </c>
      <c r="I2693" s="11">
        <f t="shared" si="126"/>
        <v>1.4913767541210825</v>
      </c>
      <c r="J2693" s="11">
        <f t="shared" si="127"/>
        <v>2.0644828491673275E-2</v>
      </c>
      <c r="K2693" s="11">
        <f t="shared" si="128"/>
        <v>11.379542586958209</v>
      </c>
    </row>
    <row r="2694" spans="1:11">
      <c r="A2694" s="14" t="s">
        <v>156</v>
      </c>
      <c r="B2694" s="14" t="s">
        <v>12</v>
      </c>
      <c r="C2694" s="14" t="s">
        <v>6</v>
      </c>
      <c r="D2694" s="22">
        <v>7279837</v>
      </c>
      <c r="E2694" s="1">
        <v>2019</v>
      </c>
      <c r="F2694" s="30">
        <v>12552</v>
      </c>
      <c r="G2694" s="29">
        <v>235</v>
      </c>
      <c r="H2694" s="29">
        <v>92793</v>
      </c>
      <c r="I2694" s="11">
        <f t="shared" si="126"/>
        <v>1.7242144295263753</v>
      </c>
      <c r="J2694" s="11">
        <f t="shared" si="127"/>
        <v>3.2280942554070921E-2</v>
      </c>
      <c r="K2694" s="11">
        <f t="shared" si="128"/>
        <v>12.74657660604214</v>
      </c>
    </row>
    <row r="2695" spans="1:11">
      <c r="A2695" s="14" t="s">
        <v>156</v>
      </c>
      <c r="B2695" s="14" t="s">
        <v>12</v>
      </c>
      <c r="C2695" s="14" t="s">
        <v>6</v>
      </c>
      <c r="D2695" s="22">
        <v>7495574</v>
      </c>
      <c r="E2695" s="1">
        <v>2020</v>
      </c>
      <c r="F2695" s="30">
        <v>16105</v>
      </c>
      <c r="G2695" s="29">
        <v>115</v>
      </c>
      <c r="H2695" s="29">
        <v>108783</v>
      </c>
      <c r="I2695" s="11">
        <f t="shared" si="126"/>
        <v>2.1486012945773068</v>
      </c>
      <c r="J2695" s="11">
        <f t="shared" si="127"/>
        <v>1.5342387387543637E-2</v>
      </c>
      <c r="K2695" s="11">
        <f t="shared" si="128"/>
        <v>14.512964584166603</v>
      </c>
    </row>
    <row r="2696" spans="1:11">
      <c r="A2696" s="14" t="s">
        <v>156</v>
      </c>
      <c r="B2696" s="14" t="s">
        <v>12</v>
      </c>
      <c r="C2696" s="14" t="s">
        <v>6</v>
      </c>
      <c r="D2696" s="22">
        <v>7713206</v>
      </c>
      <c r="E2696" s="1">
        <v>2021</v>
      </c>
      <c r="F2696" s="30">
        <v>17442</v>
      </c>
      <c r="G2696" s="29">
        <v>918</v>
      </c>
      <c r="H2696" s="29"/>
      <c r="I2696" s="11">
        <f t="shared" si="126"/>
        <v>2.2613165005576152</v>
      </c>
      <c r="J2696" s="11">
        <f t="shared" si="127"/>
        <v>0.119016657924085</v>
      </c>
      <c r="K2696" s="11">
        <f t="shared" si="128"/>
        <v>0</v>
      </c>
    </row>
    <row r="2697" spans="1:11">
      <c r="A2697" s="14" t="s">
        <v>156</v>
      </c>
      <c r="B2697" s="14" t="s">
        <v>12</v>
      </c>
      <c r="C2697" s="14" t="s">
        <v>6</v>
      </c>
      <c r="D2697" s="22">
        <v>7934223</v>
      </c>
      <c r="E2697" s="1">
        <v>2022</v>
      </c>
      <c r="F2697" s="30">
        <v>18401</v>
      </c>
      <c r="G2697" s="29">
        <v>485</v>
      </c>
      <c r="H2697" s="29"/>
      <c r="I2697" s="11">
        <f t="shared" si="126"/>
        <v>2.3191937005047629</v>
      </c>
      <c r="J2697" s="11">
        <f t="shared" si="127"/>
        <v>6.1127598757937614E-2</v>
      </c>
      <c r="K2697" s="11">
        <f t="shared" si="128"/>
        <v>0</v>
      </c>
    </row>
    <row r="2698" spans="1:11">
      <c r="A2698" s="14" t="s">
        <v>156</v>
      </c>
      <c r="B2698" s="14" t="s">
        <v>12</v>
      </c>
      <c r="C2698" s="14" t="s">
        <v>6</v>
      </c>
      <c r="D2698" s="22">
        <v>8155940</v>
      </c>
      <c r="E2698" s="1">
        <v>2023</v>
      </c>
      <c r="F2698" s="30">
        <v>18443</v>
      </c>
      <c r="G2698" s="29">
        <v>80</v>
      </c>
      <c r="H2698" s="29"/>
      <c r="I2698" s="11">
        <f t="shared" si="126"/>
        <v>2.2612966745709264</v>
      </c>
      <c r="J2698" s="11">
        <f t="shared" si="127"/>
        <v>9.8088019284104603E-3</v>
      </c>
      <c r="K2698" s="11">
        <f t="shared" si="128"/>
        <v>0</v>
      </c>
    </row>
    <row r="2699" spans="1:11">
      <c r="A2699" s="14" t="s">
        <v>156</v>
      </c>
      <c r="B2699" s="14" t="s">
        <v>12</v>
      </c>
      <c r="C2699" s="14" t="s">
        <v>6</v>
      </c>
      <c r="D2699" s="22">
        <v>8370477</v>
      </c>
      <c r="E2699" s="1">
        <v>2024</v>
      </c>
      <c r="F2699" s="30">
        <v>22734</v>
      </c>
      <c r="G2699" s="29">
        <v>38</v>
      </c>
      <c r="H2699" s="29"/>
      <c r="I2699" s="11">
        <f t="shared" si="126"/>
        <v>2.7159742509297855</v>
      </c>
      <c r="J2699" s="11">
        <f t="shared" si="127"/>
        <v>4.5397651770621916E-3</v>
      </c>
      <c r="K2699" s="11">
        <f t="shared" si="128"/>
        <v>0</v>
      </c>
    </row>
    <row r="2700" spans="1:11">
      <c r="A2700" s="16" t="s">
        <v>157</v>
      </c>
      <c r="B2700" s="14" t="s">
        <v>20</v>
      </c>
      <c r="C2700" s="14" t="s">
        <v>9</v>
      </c>
      <c r="D2700" s="22">
        <v>104793</v>
      </c>
      <c r="E2700" s="1">
        <v>2006</v>
      </c>
      <c r="F2700" s="30">
        <v>44</v>
      </c>
      <c r="G2700" s="29"/>
      <c r="H2700" s="29"/>
      <c r="I2700" s="11">
        <f t="shared" si="126"/>
        <v>0.41987537335509051</v>
      </c>
      <c r="J2700" s="11">
        <f t="shared" si="127"/>
        <v>0</v>
      </c>
      <c r="K2700" s="11">
        <f t="shared" si="128"/>
        <v>0</v>
      </c>
    </row>
    <row r="2701" spans="1:11">
      <c r="A2701" s="14" t="s">
        <v>157</v>
      </c>
      <c r="B2701" s="14" t="s">
        <v>20</v>
      </c>
      <c r="C2701" s="14" t="s">
        <v>9</v>
      </c>
      <c r="D2701" s="22">
        <v>105906</v>
      </c>
      <c r="E2701" s="1">
        <v>2007</v>
      </c>
      <c r="F2701" s="30">
        <v>37</v>
      </c>
      <c r="G2701" s="29"/>
      <c r="H2701" s="29"/>
      <c r="I2701" s="11">
        <f t="shared" si="126"/>
        <v>0.34936641927747247</v>
      </c>
      <c r="J2701" s="11">
        <f t="shared" si="127"/>
        <v>0</v>
      </c>
      <c r="K2701" s="11">
        <f t="shared" si="128"/>
        <v>0</v>
      </c>
    </row>
    <row r="2702" spans="1:11">
      <c r="A2702" s="14" t="s">
        <v>157</v>
      </c>
      <c r="B2702" s="14" t="s">
        <v>20</v>
      </c>
      <c r="C2702" s="14" t="s">
        <v>9</v>
      </c>
      <c r="D2702" s="22">
        <v>107202</v>
      </c>
      <c r="E2702" s="1">
        <v>2008</v>
      </c>
      <c r="F2702" s="30">
        <v>56</v>
      </c>
      <c r="G2702" s="29"/>
      <c r="H2702" s="29"/>
      <c r="I2702" s="11">
        <f t="shared" si="126"/>
        <v>0.52237831383742839</v>
      </c>
      <c r="J2702" s="11">
        <f t="shared" si="127"/>
        <v>0</v>
      </c>
      <c r="K2702" s="11">
        <f t="shared" si="128"/>
        <v>0</v>
      </c>
    </row>
    <row r="2703" spans="1:11">
      <c r="A2703" s="14" t="s">
        <v>157</v>
      </c>
      <c r="B2703" s="14" t="s">
        <v>20</v>
      </c>
      <c r="C2703" s="14" t="s">
        <v>9</v>
      </c>
      <c r="D2703" s="22">
        <v>108364</v>
      </c>
      <c r="E2703" s="1">
        <v>2009</v>
      </c>
      <c r="F2703" s="30">
        <v>84</v>
      </c>
      <c r="G2703" s="29"/>
      <c r="H2703" s="29"/>
      <c r="I2703" s="11">
        <f t="shared" si="126"/>
        <v>0.77516518400944967</v>
      </c>
      <c r="J2703" s="11">
        <f t="shared" si="127"/>
        <v>0</v>
      </c>
      <c r="K2703" s="11">
        <f t="shared" si="128"/>
        <v>0</v>
      </c>
    </row>
    <row r="2704" spans="1:11">
      <c r="A2704" s="14" t="s">
        <v>157</v>
      </c>
      <c r="B2704" s="14" t="s">
        <v>20</v>
      </c>
      <c r="C2704" s="14" t="s">
        <v>9</v>
      </c>
      <c r="D2704" s="22">
        <v>109402</v>
      </c>
      <c r="E2704" s="1">
        <v>2010</v>
      </c>
      <c r="F2704" s="30">
        <v>94</v>
      </c>
      <c r="G2704" s="29"/>
      <c r="H2704" s="29"/>
      <c r="I2704" s="11">
        <f t="shared" si="126"/>
        <v>0.85921646770625759</v>
      </c>
      <c r="J2704" s="11">
        <f t="shared" si="127"/>
        <v>0</v>
      </c>
      <c r="K2704" s="11">
        <f t="shared" si="128"/>
        <v>0</v>
      </c>
    </row>
    <row r="2705" spans="1:11">
      <c r="A2705" s="14" t="s">
        <v>157</v>
      </c>
      <c r="B2705" s="14" t="s">
        <v>20</v>
      </c>
      <c r="C2705" s="14" t="s">
        <v>9</v>
      </c>
      <c r="D2705" s="22">
        <v>110389</v>
      </c>
      <c r="E2705" s="1">
        <v>2011</v>
      </c>
      <c r="F2705" s="30">
        <v>100</v>
      </c>
      <c r="G2705" s="29"/>
      <c r="H2705" s="29"/>
      <c r="I2705" s="11">
        <f t="shared" si="126"/>
        <v>0.9058873619654132</v>
      </c>
      <c r="J2705" s="11">
        <f t="shared" si="127"/>
        <v>0</v>
      </c>
      <c r="K2705" s="11">
        <f t="shared" si="128"/>
        <v>0</v>
      </c>
    </row>
    <row r="2706" spans="1:11">
      <c r="A2706" s="14" t="s">
        <v>157</v>
      </c>
      <c r="B2706" s="14" t="s">
        <v>20</v>
      </c>
      <c r="C2706" s="14" t="s">
        <v>9</v>
      </c>
      <c r="D2706" s="22">
        <v>111656</v>
      </c>
      <c r="E2706" s="1">
        <v>2012</v>
      </c>
      <c r="F2706" s="30">
        <v>88</v>
      </c>
      <c r="G2706" s="29"/>
      <c r="H2706" s="29"/>
      <c r="I2706" s="11">
        <f t="shared" si="126"/>
        <v>0.78813498602851617</v>
      </c>
      <c r="J2706" s="11">
        <f t="shared" si="127"/>
        <v>0</v>
      </c>
      <c r="K2706" s="11">
        <f t="shared" si="128"/>
        <v>0</v>
      </c>
    </row>
    <row r="2707" spans="1:11">
      <c r="A2707" s="14" t="s">
        <v>157</v>
      </c>
      <c r="B2707" s="14" t="s">
        <v>20</v>
      </c>
      <c r="C2707" s="14" t="s">
        <v>9</v>
      </c>
      <c r="D2707" s="22">
        <v>113016</v>
      </c>
      <c r="E2707" s="1">
        <v>2013</v>
      </c>
      <c r="F2707" s="30">
        <v>95</v>
      </c>
      <c r="G2707" s="29"/>
      <c r="H2707" s="29"/>
      <c r="I2707" s="11">
        <f t="shared" si="126"/>
        <v>0.84058894315849086</v>
      </c>
      <c r="J2707" s="11">
        <f t="shared" si="127"/>
        <v>0</v>
      </c>
      <c r="K2707" s="11">
        <f t="shared" si="128"/>
        <v>0</v>
      </c>
    </row>
    <row r="2708" spans="1:11">
      <c r="A2708" s="14" t="s">
        <v>157</v>
      </c>
      <c r="B2708" s="14" t="s">
        <v>20</v>
      </c>
      <c r="C2708" s="14" t="s">
        <v>9</v>
      </c>
      <c r="D2708" s="22">
        <v>114117</v>
      </c>
      <c r="E2708" s="1">
        <v>2014</v>
      </c>
      <c r="F2708" s="30">
        <v>117</v>
      </c>
      <c r="G2708" s="29"/>
      <c r="H2708" s="29"/>
      <c r="I2708" s="11">
        <f t="shared" si="126"/>
        <v>1.0252635453087622</v>
      </c>
      <c r="J2708" s="11">
        <f t="shared" si="127"/>
        <v>0</v>
      </c>
      <c r="K2708" s="11">
        <f t="shared" si="128"/>
        <v>0</v>
      </c>
    </row>
    <row r="2709" spans="1:11">
      <c r="A2709" s="14" t="s">
        <v>157</v>
      </c>
      <c r="B2709" s="14" t="s">
        <v>20</v>
      </c>
      <c r="C2709" s="14" t="s">
        <v>9</v>
      </c>
      <c r="D2709" s="22">
        <v>115140</v>
      </c>
      <c r="E2709" s="1">
        <v>2015</v>
      </c>
      <c r="F2709" s="30">
        <v>129</v>
      </c>
      <c r="G2709" s="29"/>
      <c r="H2709" s="29"/>
      <c r="I2709" s="11">
        <f t="shared" si="126"/>
        <v>1.1203751954142784</v>
      </c>
      <c r="J2709" s="11">
        <f t="shared" si="127"/>
        <v>0</v>
      </c>
      <c r="K2709" s="11">
        <f t="shared" si="128"/>
        <v>0</v>
      </c>
    </row>
    <row r="2710" spans="1:11">
      <c r="A2710" s="14" t="s">
        <v>157</v>
      </c>
      <c r="B2710" s="14" t="s">
        <v>20</v>
      </c>
      <c r="C2710" s="14" t="s">
        <v>9</v>
      </c>
      <c r="D2710" s="22">
        <v>116027</v>
      </c>
      <c r="E2710" s="1">
        <v>2016</v>
      </c>
      <c r="F2710" s="30">
        <v>110</v>
      </c>
      <c r="G2710" s="29"/>
      <c r="H2710" s="29"/>
      <c r="I2710" s="11">
        <f t="shared" si="126"/>
        <v>0.94805519404966088</v>
      </c>
      <c r="J2710" s="11">
        <f t="shared" si="127"/>
        <v>0</v>
      </c>
      <c r="K2710" s="11">
        <f t="shared" si="128"/>
        <v>0</v>
      </c>
    </row>
    <row r="2711" spans="1:11">
      <c r="A2711" s="14" t="s">
        <v>157</v>
      </c>
      <c r="B2711" s="14" t="s">
        <v>20</v>
      </c>
      <c r="C2711" s="14" t="s">
        <v>9</v>
      </c>
      <c r="D2711" s="22">
        <v>116756</v>
      </c>
      <c r="E2711" s="1">
        <v>2017</v>
      </c>
      <c r="F2711" s="30">
        <v>138</v>
      </c>
      <c r="G2711" s="29"/>
      <c r="H2711" s="29"/>
      <c r="I2711" s="11">
        <f t="shared" si="126"/>
        <v>1.1819521052451267</v>
      </c>
      <c r="J2711" s="11">
        <f t="shared" si="127"/>
        <v>0</v>
      </c>
      <c r="K2711" s="11">
        <f t="shared" si="128"/>
        <v>0</v>
      </c>
    </row>
    <row r="2712" spans="1:11">
      <c r="A2712" s="14" t="s">
        <v>157</v>
      </c>
      <c r="B2712" s="14" t="s">
        <v>20</v>
      </c>
      <c r="C2712" s="14" t="s">
        <v>9</v>
      </c>
      <c r="D2712" s="22">
        <v>117521</v>
      </c>
      <c r="E2712" s="1">
        <v>2018</v>
      </c>
      <c r="F2712" s="30">
        <v>126</v>
      </c>
      <c r="G2712" s="29"/>
      <c r="H2712" s="29"/>
      <c r="I2712" s="11">
        <f t="shared" si="126"/>
        <v>1.0721488074471797</v>
      </c>
      <c r="J2712" s="11">
        <f t="shared" si="127"/>
        <v>0</v>
      </c>
      <c r="K2712" s="11">
        <f t="shared" si="128"/>
        <v>0</v>
      </c>
    </row>
    <row r="2713" spans="1:11">
      <c r="A2713" s="14" t="s">
        <v>157</v>
      </c>
      <c r="B2713" s="14" t="s">
        <v>20</v>
      </c>
      <c r="C2713" s="14" t="s">
        <v>9</v>
      </c>
      <c r="D2713" s="22">
        <v>118257</v>
      </c>
      <c r="E2713" s="1">
        <v>2019</v>
      </c>
      <c r="F2713" s="30">
        <v>125</v>
      </c>
      <c r="G2713" s="29"/>
      <c r="H2713" s="29"/>
      <c r="I2713" s="11">
        <f t="shared" si="126"/>
        <v>1.0570198804299111</v>
      </c>
      <c r="J2713" s="11">
        <f t="shared" si="127"/>
        <v>0</v>
      </c>
      <c r="K2713" s="11">
        <f t="shared" si="128"/>
        <v>0</v>
      </c>
    </row>
    <row r="2714" spans="1:11">
      <c r="A2714" s="14" t="s">
        <v>157</v>
      </c>
      <c r="B2714" s="14" t="s">
        <v>20</v>
      </c>
      <c r="C2714" s="14" t="s">
        <v>9</v>
      </c>
      <c r="D2714" s="22">
        <v>118908</v>
      </c>
      <c r="E2714" s="1">
        <v>2020</v>
      </c>
      <c r="F2714" s="30">
        <v>82</v>
      </c>
      <c r="G2714" s="29"/>
      <c r="H2714" s="29"/>
      <c r="I2714" s="11">
        <f t="shared" si="126"/>
        <v>0.6896087731691728</v>
      </c>
      <c r="J2714" s="11">
        <f t="shared" si="127"/>
        <v>0</v>
      </c>
      <c r="K2714" s="11">
        <f t="shared" si="128"/>
        <v>0</v>
      </c>
    </row>
    <row r="2715" spans="1:11">
      <c r="A2715" s="14" t="s">
        <v>157</v>
      </c>
      <c r="B2715" s="14" t="s">
        <v>20</v>
      </c>
      <c r="C2715" s="14" t="s">
        <v>9</v>
      </c>
      <c r="D2715" s="22">
        <v>119438</v>
      </c>
      <c r="E2715" s="1">
        <v>2021</v>
      </c>
      <c r="F2715" s="30">
        <v>53</v>
      </c>
      <c r="G2715" s="29"/>
      <c r="H2715" s="29"/>
      <c r="I2715" s="11">
        <f t="shared" si="126"/>
        <v>0.44374487181633987</v>
      </c>
      <c r="J2715" s="11">
        <f t="shared" si="127"/>
        <v>0</v>
      </c>
      <c r="K2715" s="11">
        <f t="shared" si="128"/>
        <v>0</v>
      </c>
    </row>
    <row r="2716" spans="1:11">
      <c r="A2716" s="14" t="s">
        <v>157</v>
      </c>
      <c r="B2716" s="14" t="s">
        <v>20</v>
      </c>
      <c r="C2716" s="14" t="s">
        <v>9</v>
      </c>
      <c r="D2716" s="22">
        <v>119810</v>
      </c>
      <c r="E2716" s="1">
        <v>2022</v>
      </c>
      <c r="F2716" s="30">
        <v>86</v>
      </c>
      <c r="G2716" s="29"/>
      <c r="H2716" s="29"/>
      <c r="I2716" s="11">
        <f t="shared" si="126"/>
        <v>0.71780318838160417</v>
      </c>
      <c r="J2716" s="11">
        <f t="shared" si="127"/>
        <v>0</v>
      </c>
      <c r="K2716" s="11">
        <f t="shared" si="128"/>
        <v>0</v>
      </c>
    </row>
    <row r="2717" spans="1:11">
      <c r="A2717" s="14" t="s">
        <v>157</v>
      </c>
      <c r="B2717" s="14" t="s">
        <v>20</v>
      </c>
      <c r="C2717" s="14" t="s">
        <v>9</v>
      </c>
      <c r="D2717" s="22">
        <v>120392</v>
      </c>
      <c r="E2717" s="1">
        <v>2023</v>
      </c>
      <c r="F2717" s="30"/>
      <c r="G2717" s="29"/>
      <c r="H2717" s="29"/>
      <c r="I2717" s="11">
        <f t="shared" si="126"/>
        <v>0</v>
      </c>
      <c r="J2717" s="11">
        <f t="shared" si="127"/>
        <v>0</v>
      </c>
      <c r="K2717" s="11">
        <f t="shared" si="128"/>
        <v>0</v>
      </c>
    </row>
    <row r="2718" spans="1:11">
      <c r="A2718" s="14" t="s">
        <v>157</v>
      </c>
      <c r="B2718" s="14" t="s">
        <v>20</v>
      </c>
      <c r="C2718" s="14" t="s">
        <v>9</v>
      </c>
      <c r="D2718" s="22">
        <v>121338</v>
      </c>
      <c r="E2718" s="1">
        <v>2024</v>
      </c>
      <c r="F2718" s="30"/>
      <c r="G2718" s="29"/>
      <c r="H2718" s="29"/>
      <c r="I2718" s="11">
        <f t="shared" si="126"/>
        <v>0</v>
      </c>
      <c r="J2718" s="11">
        <f t="shared" si="127"/>
        <v>0</v>
      </c>
      <c r="K2718" s="11">
        <f t="shared" si="128"/>
        <v>0</v>
      </c>
    </row>
    <row r="2719" spans="1:11">
      <c r="A2719" s="16" t="s">
        <v>158</v>
      </c>
      <c r="B2719" s="14" t="s">
        <v>12</v>
      </c>
      <c r="C2719" s="14" t="s">
        <v>13</v>
      </c>
      <c r="D2719" s="22">
        <v>89505</v>
      </c>
      <c r="E2719" s="1">
        <v>2006</v>
      </c>
      <c r="F2719" s="30"/>
      <c r="G2719" s="29"/>
      <c r="H2719" s="29"/>
      <c r="I2719" s="11">
        <f t="shared" si="126"/>
        <v>0</v>
      </c>
      <c r="J2719" s="11">
        <f t="shared" si="127"/>
        <v>0</v>
      </c>
      <c r="K2719" s="11">
        <f t="shared" si="128"/>
        <v>0</v>
      </c>
    </row>
    <row r="2720" spans="1:11">
      <c r="A2720" s="14" t="s">
        <v>158</v>
      </c>
      <c r="B2720" s="14" t="s">
        <v>12</v>
      </c>
      <c r="C2720" s="14" t="s">
        <v>13</v>
      </c>
      <c r="D2720" s="22">
        <v>91779</v>
      </c>
      <c r="E2720" s="1">
        <v>2007</v>
      </c>
      <c r="F2720" s="30"/>
      <c r="G2720" s="29"/>
      <c r="H2720" s="29"/>
      <c r="I2720" s="11">
        <f t="shared" si="126"/>
        <v>0</v>
      </c>
      <c r="J2720" s="11">
        <f t="shared" si="127"/>
        <v>0</v>
      </c>
      <c r="K2720" s="11">
        <f t="shared" si="128"/>
        <v>0</v>
      </c>
    </row>
    <row r="2721" spans="1:11">
      <c r="A2721" s="14" t="s">
        <v>158</v>
      </c>
      <c r="B2721" s="14" t="s">
        <v>12</v>
      </c>
      <c r="C2721" s="14" t="s">
        <v>13</v>
      </c>
      <c r="D2721" s="22">
        <v>94035</v>
      </c>
      <c r="E2721" s="1">
        <v>2008</v>
      </c>
      <c r="F2721" s="30"/>
      <c r="G2721" s="29"/>
      <c r="H2721" s="29"/>
      <c r="I2721" s="11">
        <f t="shared" si="126"/>
        <v>0</v>
      </c>
      <c r="J2721" s="11">
        <f t="shared" si="127"/>
        <v>0</v>
      </c>
      <c r="K2721" s="11">
        <f t="shared" si="128"/>
        <v>0</v>
      </c>
    </row>
    <row r="2722" spans="1:11">
      <c r="A2722" s="14" t="s">
        <v>158</v>
      </c>
      <c r="B2722" s="14" t="s">
        <v>12</v>
      </c>
      <c r="C2722" s="14" t="s">
        <v>13</v>
      </c>
      <c r="D2722" s="22">
        <v>96311</v>
      </c>
      <c r="E2722" s="1">
        <v>2009</v>
      </c>
      <c r="F2722" s="30"/>
      <c r="G2722" s="29"/>
      <c r="H2722" s="29"/>
      <c r="I2722" s="11">
        <f t="shared" si="126"/>
        <v>0</v>
      </c>
      <c r="J2722" s="11">
        <f t="shared" si="127"/>
        <v>0</v>
      </c>
      <c r="K2722" s="11">
        <f t="shared" si="128"/>
        <v>0</v>
      </c>
    </row>
    <row r="2723" spans="1:11">
      <c r="A2723" s="14" t="s">
        <v>158</v>
      </c>
      <c r="B2723" s="14" t="s">
        <v>12</v>
      </c>
      <c r="C2723" s="14" t="s">
        <v>13</v>
      </c>
      <c r="D2723" s="22">
        <v>98631</v>
      </c>
      <c r="E2723" s="1">
        <v>2010</v>
      </c>
      <c r="F2723" s="30"/>
      <c r="G2723" s="29"/>
      <c r="H2723" s="29"/>
      <c r="I2723" s="11">
        <f t="shared" si="126"/>
        <v>0</v>
      </c>
      <c r="J2723" s="11">
        <f t="shared" si="127"/>
        <v>0</v>
      </c>
      <c r="K2723" s="11">
        <f t="shared" si="128"/>
        <v>0</v>
      </c>
    </row>
    <row r="2724" spans="1:11">
      <c r="A2724" s="14" t="s">
        <v>158</v>
      </c>
      <c r="B2724" s="14" t="s">
        <v>12</v>
      </c>
      <c r="C2724" s="14" t="s">
        <v>13</v>
      </c>
      <c r="D2724" s="22">
        <v>100994</v>
      </c>
      <c r="E2724" s="1">
        <v>2011</v>
      </c>
      <c r="F2724" s="30"/>
      <c r="G2724" s="29"/>
      <c r="H2724" s="29"/>
      <c r="I2724" s="11">
        <f t="shared" si="126"/>
        <v>0</v>
      </c>
      <c r="J2724" s="11">
        <f t="shared" si="127"/>
        <v>0</v>
      </c>
      <c r="K2724" s="11">
        <f t="shared" si="128"/>
        <v>0</v>
      </c>
    </row>
    <row r="2725" spans="1:11">
      <c r="A2725" s="14" t="s">
        <v>158</v>
      </c>
      <c r="B2725" s="14" t="s">
        <v>12</v>
      </c>
      <c r="C2725" s="14" t="s">
        <v>13</v>
      </c>
      <c r="D2725" s="22">
        <v>103140</v>
      </c>
      <c r="E2725" s="1">
        <v>2012</v>
      </c>
      <c r="F2725" s="30"/>
      <c r="G2725" s="29"/>
      <c r="H2725" s="29"/>
      <c r="I2725" s="11">
        <f t="shared" si="126"/>
        <v>0</v>
      </c>
      <c r="J2725" s="11">
        <f t="shared" si="127"/>
        <v>0</v>
      </c>
      <c r="K2725" s="11">
        <f t="shared" si="128"/>
        <v>0</v>
      </c>
    </row>
    <row r="2726" spans="1:11">
      <c r="A2726" s="14" t="s">
        <v>158</v>
      </c>
      <c r="B2726" s="14" t="s">
        <v>12</v>
      </c>
      <c r="C2726" s="14" t="s">
        <v>13</v>
      </c>
      <c r="D2726" s="22">
        <v>105071</v>
      </c>
      <c r="E2726" s="1">
        <v>2013</v>
      </c>
      <c r="F2726" s="40">
        <v>292</v>
      </c>
      <c r="G2726" s="39"/>
      <c r="H2726" s="39"/>
      <c r="I2726" s="11">
        <f t="shared" si="126"/>
        <v>2.7790731981231738</v>
      </c>
      <c r="J2726" s="11">
        <f t="shared" si="127"/>
        <v>0</v>
      </c>
      <c r="K2726" s="11">
        <f t="shared" si="128"/>
        <v>0</v>
      </c>
    </row>
    <row r="2727" spans="1:11">
      <c r="A2727" s="14" t="s">
        <v>158</v>
      </c>
      <c r="B2727" s="14" t="s">
        <v>12</v>
      </c>
      <c r="C2727" s="14" t="s">
        <v>13</v>
      </c>
      <c r="D2727" s="22">
        <v>107066</v>
      </c>
      <c r="E2727" s="1">
        <v>2014</v>
      </c>
      <c r="F2727" s="40">
        <v>316</v>
      </c>
      <c r="G2727" s="39"/>
      <c r="H2727" s="39"/>
      <c r="I2727" s="11">
        <f t="shared" si="126"/>
        <v>2.9514505071638055</v>
      </c>
      <c r="J2727" s="11">
        <f t="shared" si="127"/>
        <v>0</v>
      </c>
      <c r="K2727" s="11">
        <f t="shared" si="128"/>
        <v>0</v>
      </c>
    </row>
    <row r="2728" spans="1:11">
      <c r="A2728" s="14" t="s">
        <v>158</v>
      </c>
      <c r="B2728" s="14" t="s">
        <v>12</v>
      </c>
      <c r="C2728" s="14" t="s">
        <v>13</v>
      </c>
      <c r="D2728" s="22">
        <v>109175</v>
      </c>
      <c r="E2728" s="1">
        <v>2015</v>
      </c>
      <c r="F2728" s="40">
        <v>315</v>
      </c>
      <c r="G2728" s="39"/>
      <c r="H2728" s="39"/>
      <c r="I2728" s="11">
        <f t="shared" si="126"/>
        <v>2.8852759331348752</v>
      </c>
      <c r="J2728" s="11">
        <f t="shared" si="127"/>
        <v>0</v>
      </c>
      <c r="K2728" s="11">
        <f t="shared" si="128"/>
        <v>0</v>
      </c>
    </row>
    <row r="2729" spans="1:11">
      <c r="A2729" s="14" t="s">
        <v>158</v>
      </c>
      <c r="B2729" s="14" t="s">
        <v>12</v>
      </c>
      <c r="C2729" s="14" t="s">
        <v>13</v>
      </c>
      <c r="D2729" s="22">
        <v>111415</v>
      </c>
      <c r="E2729" s="1">
        <v>2016</v>
      </c>
      <c r="F2729" s="40">
        <v>360</v>
      </c>
      <c r="G2729" s="39"/>
      <c r="H2729" s="39"/>
      <c r="I2729" s="11">
        <f t="shared" si="126"/>
        <v>3.2311627698245298</v>
      </c>
      <c r="J2729" s="11">
        <f t="shared" si="127"/>
        <v>0</v>
      </c>
      <c r="K2729" s="11">
        <f t="shared" si="128"/>
        <v>0</v>
      </c>
    </row>
    <row r="2730" spans="1:11">
      <c r="A2730" s="14" t="s">
        <v>158</v>
      </c>
      <c r="B2730" s="14" t="s">
        <v>12</v>
      </c>
      <c r="C2730" s="14" t="s">
        <v>13</v>
      </c>
      <c r="D2730" s="22">
        <v>113775</v>
      </c>
      <c r="E2730" s="1">
        <v>2017</v>
      </c>
      <c r="F2730" s="40">
        <v>298</v>
      </c>
      <c r="G2730" s="39"/>
      <c r="H2730" s="39"/>
      <c r="I2730" s="11">
        <f t="shared" si="126"/>
        <v>2.6192045704240825</v>
      </c>
      <c r="J2730" s="11">
        <f t="shared" si="127"/>
        <v>0</v>
      </c>
      <c r="K2730" s="11">
        <f t="shared" si="128"/>
        <v>0</v>
      </c>
    </row>
    <row r="2731" spans="1:11">
      <c r="A2731" s="14" t="s">
        <v>158</v>
      </c>
      <c r="B2731" s="14" t="s">
        <v>12</v>
      </c>
      <c r="C2731" s="14" t="s">
        <v>13</v>
      </c>
      <c r="D2731" s="22">
        <v>116248</v>
      </c>
      <c r="E2731" s="1">
        <v>2018</v>
      </c>
      <c r="F2731" s="40">
        <v>266</v>
      </c>
      <c r="G2731" s="39"/>
      <c r="H2731" s="39"/>
      <c r="I2731" s="11">
        <f t="shared" si="126"/>
        <v>2.2882114100887758</v>
      </c>
      <c r="J2731" s="11">
        <f t="shared" si="127"/>
        <v>0</v>
      </c>
      <c r="K2731" s="11">
        <f t="shared" si="128"/>
        <v>0</v>
      </c>
    </row>
    <row r="2732" spans="1:11">
      <c r="A2732" s="14" t="s">
        <v>158</v>
      </c>
      <c r="B2732" s="14" t="s">
        <v>12</v>
      </c>
      <c r="C2732" s="14" t="s">
        <v>13</v>
      </c>
      <c r="D2732" s="22">
        <v>118869</v>
      </c>
      <c r="E2732" s="1">
        <v>2019</v>
      </c>
      <c r="F2732" s="40">
        <v>264</v>
      </c>
      <c r="G2732" s="39"/>
      <c r="H2732" s="39"/>
      <c r="I2732" s="11">
        <f t="shared" si="126"/>
        <v>2.2209322868031194</v>
      </c>
      <c r="J2732" s="11">
        <f t="shared" si="127"/>
        <v>0</v>
      </c>
      <c r="K2732" s="11">
        <f t="shared" si="128"/>
        <v>0</v>
      </c>
    </row>
    <row r="2733" spans="1:11">
      <c r="A2733" s="14" t="s">
        <v>158</v>
      </c>
      <c r="B2733" s="14" t="s">
        <v>12</v>
      </c>
      <c r="C2733" s="14" t="s">
        <v>13</v>
      </c>
      <c r="D2733" s="22">
        <v>122254</v>
      </c>
      <c r="E2733" s="1">
        <v>2020</v>
      </c>
      <c r="F2733" s="40">
        <v>268</v>
      </c>
      <c r="G2733" s="39"/>
      <c r="H2733" s="39"/>
      <c r="I2733" s="11">
        <f t="shared" si="126"/>
        <v>2.1921573118261977</v>
      </c>
      <c r="J2733" s="11">
        <f t="shared" si="127"/>
        <v>0</v>
      </c>
      <c r="K2733" s="11">
        <f t="shared" si="128"/>
        <v>0</v>
      </c>
    </row>
    <row r="2734" spans="1:11">
      <c r="A2734" s="14" t="s">
        <v>158</v>
      </c>
      <c r="B2734" s="14" t="s">
        <v>12</v>
      </c>
      <c r="C2734" s="14" t="s">
        <v>13</v>
      </c>
      <c r="D2734" s="22">
        <v>126108</v>
      </c>
      <c r="E2734" s="1">
        <v>2021</v>
      </c>
      <c r="F2734" s="40"/>
      <c r="G2734" s="39"/>
      <c r="H2734" s="39"/>
      <c r="I2734" s="11">
        <f t="shared" si="126"/>
        <v>0</v>
      </c>
      <c r="J2734" s="11">
        <f t="shared" si="127"/>
        <v>0</v>
      </c>
      <c r="K2734" s="11">
        <f t="shared" si="128"/>
        <v>0</v>
      </c>
    </row>
    <row r="2735" spans="1:11">
      <c r="A2735" s="14" t="s">
        <v>158</v>
      </c>
      <c r="B2735" s="14" t="s">
        <v>12</v>
      </c>
      <c r="C2735" s="14" t="s">
        <v>13</v>
      </c>
      <c r="D2735" s="22">
        <v>129820</v>
      </c>
      <c r="E2735" s="1">
        <v>2022</v>
      </c>
      <c r="F2735" s="30"/>
      <c r="G2735" s="29"/>
      <c r="H2735" s="29"/>
      <c r="I2735" s="11">
        <f t="shared" si="126"/>
        <v>0</v>
      </c>
      <c r="J2735" s="11">
        <f t="shared" si="127"/>
        <v>0</v>
      </c>
      <c r="K2735" s="11">
        <f t="shared" si="128"/>
        <v>0</v>
      </c>
    </row>
    <row r="2736" spans="1:11">
      <c r="A2736" s="14" t="s">
        <v>158</v>
      </c>
      <c r="B2736" s="14" t="s">
        <v>12</v>
      </c>
      <c r="C2736" s="14" t="s">
        <v>13</v>
      </c>
      <c r="D2736" s="22">
        <v>133564</v>
      </c>
      <c r="E2736" s="1">
        <v>2023</v>
      </c>
      <c r="F2736" s="30"/>
      <c r="G2736" s="29"/>
      <c r="H2736" s="29"/>
      <c r="I2736" s="11">
        <f t="shared" si="126"/>
        <v>0</v>
      </c>
      <c r="J2736" s="11">
        <f t="shared" si="127"/>
        <v>0</v>
      </c>
      <c r="K2736" s="11">
        <f t="shared" si="128"/>
        <v>0</v>
      </c>
    </row>
    <row r="2737" spans="1:11">
      <c r="A2737" s="14" t="s">
        <v>158</v>
      </c>
      <c r="B2737" s="14" t="s">
        <v>12</v>
      </c>
      <c r="C2737" s="14" t="s">
        <v>13</v>
      </c>
      <c r="D2737" s="22">
        <v>137250</v>
      </c>
      <c r="E2737" s="1">
        <v>2024</v>
      </c>
      <c r="F2737" s="30"/>
      <c r="G2737" s="29"/>
      <c r="H2737" s="29"/>
      <c r="I2737" s="11">
        <f t="shared" si="126"/>
        <v>0</v>
      </c>
      <c r="J2737" s="11">
        <f t="shared" si="127"/>
        <v>0</v>
      </c>
      <c r="K2737" s="11">
        <f t="shared" si="128"/>
        <v>0</v>
      </c>
    </row>
    <row r="2738" spans="1:11">
      <c r="A2738" s="16" t="s">
        <v>159</v>
      </c>
      <c r="B2738" s="14" t="s">
        <v>5</v>
      </c>
      <c r="C2738" s="14" t="s">
        <v>16</v>
      </c>
      <c r="D2738" s="22">
        <v>14122979</v>
      </c>
      <c r="E2738" s="1">
        <v>2006</v>
      </c>
      <c r="F2738" s="30">
        <v>5294</v>
      </c>
      <c r="G2738" s="29">
        <v>496</v>
      </c>
      <c r="H2738" s="29">
        <v>51784</v>
      </c>
      <c r="I2738" s="11">
        <f t="shared" si="126"/>
        <v>0.37485009359569255</v>
      </c>
      <c r="J2738" s="11">
        <f t="shared" si="127"/>
        <v>3.5120069214858989E-2</v>
      </c>
      <c r="K2738" s="11">
        <f t="shared" si="128"/>
        <v>3.666648516577133</v>
      </c>
    </row>
    <row r="2739" spans="1:11">
      <c r="A2739" s="21" t="s">
        <v>159</v>
      </c>
      <c r="B2739" s="14" t="s">
        <v>5</v>
      </c>
      <c r="C2739" s="14" t="s">
        <v>16</v>
      </c>
      <c r="D2739" s="22">
        <v>14991743</v>
      </c>
      <c r="E2739" s="1">
        <v>2007</v>
      </c>
      <c r="F2739" s="30">
        <v>6604</v>
      </c>
      <c r="G2739" s="29">
        <v>670</v>
      </c>
      <c r="H2739" s="29">
        <v>57719</v>
      </c>
      <c r="I2739" s="11">
        <f t="shared" si="126"/>
        <v>0.44050915227135362</v>
      </c>
      <c r="J2739" s="11">
        <f t="shared" si="127"/>
        <v>4.4691267719837516E-2</v>
      </c>
      <c r="K2739" s="11">
        <f t="shared" si="128"/>
        <v>3.8500526589870168</v>
      </c>
    </row>
    <row r="2740" spans="1:11">
      <c r="A2740" s="21" t="s">
        <v>159</v>
      </c>
      <c r="B2740" s="14" t="s">
        <v>5</v>
      </c>
      <c r="C2740" s="14" t="s">
        <v>16</v>
      </c>
      <c r="D2740" s="22">
        <v>15865810</v>
      </c>
      <c r="E2740" s="1">
        <v>2008</v>
      </c>
      <c r="F2740" s="30">
        <v>7947</v>
      </c>
      <c r="G2740" s="29">
        <v>720</v>
      </c>
      <c r="H2740" s="29">
        <v>64945</v>
      </c>
      <c r="I2740" s="11">
        <f t="shared" si="126"/>
        <v>0.50088838830163729</v>
      </c>
      <c r="J2740" s="11">
        <f t="shared" si="127"/>
        <v>4.5380601431631917E-2</v>
      </c>
      <c r="K2740" s="11">
        <f t="shared" si="128"/>
        <v>4.0933932777462987</v>
      </c>
    </row>
    <row r="2741" spans="1:11">
      <c r="A2741" s="21" t="s">
        <v>159</v>
      </c>
      <c r="B2741" s="14" t="s">
        <v>5</v>
      </c>
      <c r="C2741" s="14" t="s">
        <v>16</v>
      </c>
      <c r="D2741" s="22">
        <v>16738474</v>
      </c>
      <c r="E2741" s="1">
        <v>2009</v>
      </c>
      <c r="F2741" s="30">
        <v>7917</v>
      </c>
      <c r="G2741" s="29">
        <v>695</v>
      </c>
      <c r="H2741" s="29">
        <v>72167</v>
      </c>
      <c r="I2741" s="11">
        <f t="shared" si="126"/>
        <v>0.47298218463642505</v>
      </c>
      <c r="J2741" s="11">
        <f t="shared" si="127"/>
        <v>4.1521108794027463E-2</v>
      </c>
      <c r="K2741" s="11">
        <f t="shared" si="128"/>
        <v>4.311444400487165</v>
      </c>
    </row>
    <row r="2742" spans="1:11">
      <c r="A2742" s="21" t="s">
        <v>159</v>
      </c>
      <c r="B2742" s="14" t="s">
        <v>5</v>
      </c>
      <c r="C2742" s="14" t="s">
        <v>16</v>
      </c>
      <c r="D2742" s="22">
        <v>16779841</v>
      </c>
      <c r="E2742" s="1">
        <v>2010</v>
      </c>
      <c r="F2742" s="30">
        <v>9044</v>
      </c>
      <c r="G2742" s="29">
        <v>653</v>
      </c>
      <c r="H2742" s="29">
        <v>80559</v>
      </c>
      <c r="I2742" s="11">
        <f t="shared" si="126"/>
        <v>0.53898007734399866</v>
      </c>
      <c r="J2742" s="11">
        <f t="shared" si="127"/>
        <v>3.8915744195669073E-2</v>
      </c>
      <c r="K2742" s="11">
        <f t="shared" si="128"/>
        <v>4.8009394129539134</v>
      </c>
    </row>
    <row r="2743" spans="1:11">
      <c r="A2743" s="21" t="s">
        <v>159</v>
      </c>
      <c r="B2743" s="14" t="s">
        <v>5</v>
      </c>
      <c r="C2743" s="14" t="s">
        <v>16</v>
      </c>
      <c r="D2743" s="22">
        <v>17744186</v>
      </c>
      <c r="E2743" s="1">
        <v>2011</v>
      </c>
      <c r="F2743" s="30">
        <v>10463</v>
      </c>
      <c r="G2743" s="29">
        <v>1112</v>
      </c>
      <c r="H2743" s="29">
        <v>89909</v>
      </c>
      <c r="I2743" s="11">
        <f t="shared" si="126"/>
        <v>0.58965793077236683</v>
      </c>
      <c r="J2743" s="11">
        <f t="shared" si="127"/>
        <v>6.2668414318921131E-2</v>
      </c>
      <c r="K2743" s="11">
        <f t="shared" si="128"/>
        <v>5.0669554523380214</v>
      </c>
    </row>
    <row r="2744" spans="1:11">
      <c r="A2744" s="21" t="s">
        <v>159</v>
      </c>
      <c r="B2744" s="14" t="s">
        <v>5</v>
      </c>
      <c r="C2744" s="14" t="s">
        <v>16</v>
      </c>
      <c r="D2744" s="22">
        <v>18669330</v>
      </c>
      <c r="E2744" s="1">
        <v>2012</v>
      </c>
      <c r="F2744" s="30">
        <v>12881</v>
      </c>
      <c r="G2744" s="29">
        <v>1230</v>
      </c>
      <c r="H2744" s="29">
        <v>101558</v>
      </c>
      <c r="I2744" s="11">
        <f t="shared" si="126"/>
        <v>0.68995512961632799</v>
      </c>
      <c r="J2744" s="11">
        <f t="shared" si="127"/>
        <v>6.5883456985333697E-2</v>
      </c>
      <c r="K2744" s="11">
        <f t="shared" si="128"/>
        <v>5.4398309955418869</v>
      </c>
    </row>
    <row r="2745" spans="1:11">
      <c r="A2745" s="21" t="s">
        <v>159</v>
      </c>
      <c r="B2745" s="14" t="s">
        <v>5</v>
      </c>
      <c r="C2745" s="14" t="s">
        <v>16</v>
      </c>
      <c r="D2745" s="22">
        <v>19853284</v>
      </c>
      <c r="E2745" s="1">
        <v>2013</v>
      </c>
      <c r="F2745" s="30">
        <v>14688</v>
      </c>
      <c r="G2745" s="29">
        <v>1297</v>
      </c>
      <c r="H2745" s="29">
        <v>114951</v>
      </c>
      <c r="I2745" s="11">
        <f t="shared" si="126"/>
        <v>0.73982722455388239</v>
      </c>
      <c r="J2745" s="11">
        <f t="shared" si="127"/>
        <v>6.5329242255336692E-2</v>
      </c>
      <c r="K2745" s="11">
        <f t="shared" si="128"/>
        <v>5.7900244614442622</v>
      </c>
    </row>
    <row r="2746" spans="1:11">
      <c r="A2746" s="21" t="s">
        <v>159</v>
      </c>
      <c r="B2746" s="14" t="s">
        <v>5</v>
      </c>
      <c r="C2746" s="14" t="s">
        <v>16</v>
      </c>
      <c r="D2746" s="22">
        <v>20472192</v>
      </c>
      <c r="E2746" s="1">
        <v>2014</v>
      </c>
      <c r="F2746" s="30">
        <v>16223</v>
      </c>
      <c r="G2746" s="29">
        <v>1576</v>
      </c>
      <c r="H2746" s="29">
        <v>129597</v>
      </c>
      <c r="I2746" s="11">
        <f t="shared" si="126"/>
        <v>0.79244078992615941</v>
      </c>
      <c r="J2746" s="11">
        <f t="shared" si="127"/>
        <v>7.6982474568429202E-2</v>
      </c>
      <c r="K2746" s="11">
        <f t="shared" si="128"/>
        <v>6.330391977566447</v>
      </c>
    </row>
    <row r="2747" spans="1:11">
      <c r="A2747" s="21" t="s">
        <v>159</v>
      </c>
      <c r="B2747" s="14" t="s">
        <v>5</v>
      </c>
      <c r="C2747" s="14" t="s">
        <v>16</v>
      </c>
      <c r="D2747" s="22">
        <v>21677481</v>
      </c>
      <c r="E2747" s="1">
        <v>2015</v>
      </c>
      <c r="F2747" s="30">
        <v>18468</v>
      </c>
      <c r="G2747" s="29">
        <v>1944</v>
      </c>
      <c r="H2747" s="29">
        <v>146120</v>
      </c>
      <c r="I2747" s="11">
        <f t="shared" si="126"/>
        <v>0.85194400585566199</v>
      </c>
      <c r="J2747" s="11">
        <f t="shared" si="127"/>
        <v>8.9678316405859146E-2</v>
      </c>
      <c r="K2747" s="11">
        <f t="shared" si="128"/>
        <v>6.7406355932222937</v>
      </c>
    </row>
    <row r="2748" spans="1:11">
      <c r="A2748" s="21" t="s">
        <v>159</v>
      </c>
      <c r="B2748" s="14" t="s">
        <v>5</v>
      </c>
      <c r="C2748" s="14" t="s">
        <v>16</v>
      </c>
      <c r="D2748" s="22">
        <v>22556583</v>
      </c>
      <c r="E2748" s="1">
        <v>2016</v>
      </c>
      <c r="F2748" s="30">
        <v>17262</v>
      </c>
      <c r="G2748" s="29">
        <v>3286</v>
      </c>
      <c r="H2748" s="29">
        <v>160097</v>
      </c>
      <c r="I2748" s="11">
        <f t="shared" si="126"/>
        <v>0.76527548520979438</v>
      </c>
      <c r="J2748" s="11">
        <f t="shared" si="127"/>
        <v>0.14567809317572614</v>
      </c>
      <c r="K2748" s="11">
        <f t="shared" si="128"/>
        <v>7.0975732450256324</v>
      </c>
    </row>
    <row r="2749" spans="1:11">
      <c r="A2749" s="21" t="s">
        <v>159</v>
      </c>
      <c r="B2749" s="14" t="s">
        <v>5</v>
      </c>
      <c r="C2749" s="14" t="s">
        <v>16</v>
      </c>
      <c r="D2749" s="22">
        <v>22475284</v>
      </c>
      <c r="E2749" s="1">
        <v>2017</v>
      </c>
      <c r="F2749" s="30">
        <v>18420</v>
      </c>
      <c r="G2749" s="29">
        <v>4409</v>
      </c>
      <c r="H2749" s="29">
        <v>174109</v>
      </c>
      <c r="I2749" s="11">
        <f t="shared" si="126"/>
        <v>0.81956695185698214</v>
      </c>
      <c r="J2749" s="11">
        <f t="shared" si="127"/>
        <v>0.1961710472713048</v>
      </c>
      <c r="K2749" s="11">
        <f t="shared" si="128"/>
        <v>7.7466874278429581</v>
      </c>
    </row>
    <row r="2750" spans="1:11">
      <c r="A2750" s="21" t="s">
        <v>159</v>
      </c>
      <c r="B2750" s="14" t="s">
        <v>5</v>
      </c>
      <c r="C2750" s="14" t="s">
        <v>16</v>
      </c>
      <c r="D2750" s="22">
        <v>21728276</v>
      </c>
      <c r="E2750" s="1">
        <v>2018</v>
      </c>
      <c r="F2750" s="30">
        <v>20729</v>
      </c>
      <c r="G2750" s="29">
        <v>7071</v>
      </c>
      <c r="H2750" s="29">
        <v>187769</v>
      </c>
      <c r="I2750" s="11">
        <f t="shared" si="126"/>
        <v>0.95401034117939232</v>
      </c>
      <c r="J2750" s="11">
        <f t="shared" si="127"/>
        <v>0.32542848774564537</v>
      </c>
      <c r="K2750" s="11">
        <f t="shared" si="128"/>
        <v>8.6416888297994738</v>
      </c>
    </row>
    <row r="2751" spans="1:11">
      <c r="A2751" s="21" t="s">
        <v>159</v>
      </c>
      <c r="B2751" s="14" t="s">
        <v>5</v>
      </c>
      <c r="C2751" s="14" t="s">
        <v>16</v>
      </c>
      <c r="D2751" s="22">
        <v>21585428</v>
      </c>
      <c r="E2751" s="1">
        <v>2019</v>
      </c>
      <c r="F2751" s="30">
        <v>24945</v>
      </c>
      <c r="G2751" s="29">
        <v>7670</v>
      </c>
      <c r="H2751" s="29">
        <v>205045</v>
      </c>
      <c r="I2751" s="11">
        <f t="shared" si="126"/>
        <v>1.1556407405959244</v>
      </c>
      <c r="J2751" s="11">
        <f t="shared" si="127"/>
        <v>0.35533231029748402</v>
      </c>
      <c r="K2751" s="11">
        <f t="shared" si="128"/>
        <v>9.4992325378028184</v>
      </c>
    </row>
    <row r="2752" spans="1:11">
      <c r="A2752" s="21" t="s">
        <v>159</v>
      </c>
      <c r="B2752" s="14" t="s">
        <v>5</v>
      </c>
      <c r="C2752" s="14" t="s">
        <v>16</v>
      </c>
      <c r="D2752" s="22">
        <v>22713541</v>
      </c>
      <c r="E2752" s="1">
        <v>2020</v>
      </c>
      <c r="F2752" s="30">
        <v>22648</v>
      </c>
      <c r="G2752" s="29">
        <v>8072</v>
      </c>
      <c r="H2752" s="29">
        <v>219623</v>
      </c>
      <c r="I2752" s="11">
        <f t="shared" si="126"/>
        <v>0.99711445256378128</v>
      </c>
      <c r="J2752" s="11">
        <f t="shared" si="127"/>
        <v>0.35538272081838757</v>
      </c>
      <c r="K2752" s="11">
        <f t="shared" si="128"/>
        <v>9.6692541246651071</v>
      </c>
    </row>
    <row r="2753" spans="1:11">
      <c r="A2753" s="21" t="s">
        <v>159</v>
      </c>
      <c r="B2753" s="14" t="s">
        <v>5</v>
      </c>
      <c r="C2753" s="14" t="s">
        <v>16</v>
      </c>
      <c r="D2753" s="22">
        <v>22218616</v>
      </c>
      <c r="E2753" s="1">
        <v>2021</v>
      </c>
      <c r="F2753" s="30">
        <v>30011</v>
      </c>
      <c r="G2753" s="29">
        <v>9751</v>
      </c>
      <c r="H2753" s="29">
        <v>239883</v>
      </c>
      <c r="I2753" s="11">
        <f t="shared" si="126"/>
        <v>1.3507141938993859</v>
      </c>
      <c r="J2753" s="11">
        <f t="shared" si="127"/>
        <v>0.43886621921005342</v>
      </c>
      <c r="K2753" s="11">
        <f t="shared" si="128"/>
        <v>10.79648705391911</v>
      </c>
    </row>
    <row r="2754" spans="1:11">
      <c r="A2754" s="21" t="s">
        <v>159</v>
      </c>
      <c r="B2754" s="14" t="s">
        <v>5</v>
      </c>
      <c r="C2754" s="14" t="s">
        <v>16</v>
      </c>
      <c r="D2754" s="22">
        <v>23376260</v>
      </c>
      <c r="E2754" s="1">
        <v>2022</v>
      </c>
      <c r="F2754" s="30">
        <v>32768</v>
      </c>
      <c r="G2754" s="29">
        <v>34925</v>
      </c>
      <c r="H2754" s="29">
        <v>237728</v>
      </c>
      <c r="I2754" s="11">
        <f t="shared" ref="I2754:I2817" si="129">(F2754/D2754)*1000</f>
        <v>1.401764011865029</v>
      </c>
      <c r="J2754" s="11">
        <f t="shared" ref="J2754:J2817" si="130">(G2754/D2754)*1000</f>
        <v>1.4940371128657879</v>
      </c>
      <c r="K2754" s="11">
        <f t="shared" ref="K2754:K2817" si="131">(H2754/D2754)*1000</f>
        <v>10.169633636860645</v>
      </c>
    </row>
    <row r="2755" spans="1:11">
      <c r="A2755" s="21" t="s">
        <v>159</v>
      </c>
      <c r="B2755" s="14" t="s">
        <v>5</v>
      </c>
      <c r="C2755" s="14" t="s">
        <v>16</v>
      </c>
      <c r="D2755" s="22">
        <v>24630985</v>
      </c>
      <c r="E2755" s="1">
        <v>2023</v>
      </c>
      <c r="F2755" s="30">
        <v>47219</v>
      </c>
      <c r="G2755" s="29">
        <v>11730</v>
      </c>
      <c r="H2755" s="29">
        <v>273217</v>
      </c>
      <c r="I2755" s="11">
        <f t="shared" si="129"/>
        <v>1.9170569102291282</v>
      </c>
      <c r="J2755" s="11">
        <f t="shared" si="130"/>
        <v>0.47622943215628605</v>
      </c>
      <c r="K2755" s="11">
        <f t="shared" si="131"/>
        <v>11.09241063644024</v>
      </c>
    </row>
    <row r="2756" spans="1:11">
      <c r="A2756" s="21" t="s">
        <v>159</v>
      </c>
      <c r="B2756" s="14" t="s">
        <v>5</v>
      </c>
      <c r="C2756" s="14" t="s">
        <v>16</v>
      </c>
      <c r="D2756" s="22">
        <v>25850598</v>
      </c>
      <c r="E2756" s="1">
        <v>2024</v>
      </c>
      <c r="F2756" s="30">
        <v>141067</v>
      </c>
      <c r="G2756" s="29">
        <v>24064</v>
      </c>
      <c r="H2756" s="29">
        <v>390220</v>
      </c>
      <c r="I2756" s="11">
        <f t="shared" si="129"/>
        <v>5.4570110911940999</v>
      </c>
      <c r="J2756" s="11">
        <f t="shared" si="130"/>
        <v>0.93088755625691899</v>
      </c>
      <c r="K2756" s="11">
        <f t="shared" si="131"/>
        <v>15.095202052966046</v>
      </c>
    </row>
    <row r="2757" spans="1:11">
      <c r="A2757" s="23" t="s">
        <v>160</v>
      </c>
      <c r="B2757" s="21" t="s">
        <v>12</v>
      </c>
      <c r="C2757" s="21" t="s">
        <v>13</v>
      </c>
      <c r="D2757" s="22">
        <v>6177101</v>
      </c>
      <c r="E2757" s="1">
        <v>2006</v>
      </c>
      <c r="F2757" s="30"/>
      <c r="G2757" s="29"/>
      <c r="H2757" s="29"/>
      <c r="I2757" s="11">
        <f t="shared" si="129"/>
        <v>0</v>
      </c>
      <c r="J2757" s="11">
        <f t="shared" si="130"/>
        <v>0</v>
      </c>
      <c r="K2757" s="11">
        <f t="shared" si="131"/>
        <v>0</v>
      </c>
    </row>
    <row r="2758" spans="1:11">
      <c r="A2758" s="21" t="s">
        <v>160</v>
      </c>
      <c r="B2758" s="21" t="s">
        <v>12</v>
      </c>
      <c r="C2758" s="21" t="s">
        <v>13</v>
      </c>
      <c r="D2758" s="22">
        <v>6328582</v>
      </c>
      <c r="E2758" s="1">
        <v>2007</v>
      </c>
      <c r="F2758" s="30">
        <v>5520</v>
      </c>
      <c r="G2758" s="29"/>
      <c r="H2758" s="29">
        <v>27632</v>
      </c>
      <c r="I2758" s="11">
        <f t="shared" si="129"/>
        <v>0.87223330597596749</v>
      </c>
      <c r="J2758" s="11">
        <f t="shared" si="130"/>
        <v>0</v>
      </c>
      <c r="K2758" s="11">
        <f t="shared" si="131"/>
        <v>4.3662229548420166</v>
      </c>
    </row>
    <row r="2759" spans="1:11">
      <c r="A2759" s="21" t="s">
        <v>160</v>
      </c>
      <c r="B2759" s="21" t="s">
        <v>12</v>
      </c>
      <c r="C2759" s="21" t="s">
        <v>13</v>
      </c>
      <c r="D2759" s="22">
        <v>6481490</v>
      </c>
      <c r="E2759" s="1">
        <v>2008</v>
      </c>
      <c r="F2759" s="30">
        <v>3897</v>
      </c>
      <c r="G2759" s="29"/>
      <c r="H2759" s="29">
        <v>31529</v>
      </c>
      <c r="I2759" s="11">
        <f t="shared" si="129"/>
        <v>0.60125063835630388</v>
      </c>
      <c r="J2759" s="11">
        <f t="shared" si="130"/>
        <v>0</v>
      </c>
      <c r="K2759" s="11">
        <f t="shared" si="131"/>
        <v>4.8644678924136269</v>
      </c>
    </row>
    <row r="2760" spans="1:11">
      <c r="A2760" s="53" t="s">
        <v>160</v>
      </c>
      <c r="B2760" s="21" t="s">
        <v>12</v>
      </c>
      <c r="C2760" s="21" t="s">
        <v>13</v>
      </c>
      <c r="D2760" s="22">
        <v>6636000</v>
      </c>
      <c r="E2760" s="1">
        <v>2009</v>
      </c>
      <c r="F2760" s="30">
        <v>4965</v>
      </c>
      <c r="G2760" s="29"/>
      <c r="H2760" s="29">
        <v>36494</v>
      </c>
      <c r="I2760" s="11">
        <f t="shared" si="129"/>
        <v>0.74819168173598549</v>
      </c>
      <c r="J2760" s="11">
        <f t="shared" si="130"/>
        <v>0</v>
      </c>
      <c r="K2760" s="11">
        <f t="shared" si="131"/>
        <v>5.4993972272453293</v>
      </c>
    </row>
    <row r="2761" spans="1:11">
      <c r="A2761" s="53" t="s">
        <v>160</v>
      </c>
      <c r="B2761" s="21" t="s">
        <v>12</v>
      </c>
      <c r="C2761" s="21" t="s">
        <v>13</v>
      </c>
      <c r="D2761" s="22">
        <v>6792648</v>
      </c>
      <c r="E2761" s="1">
        <v>2010</v>
      </c>
      <c r="F2761" s="30">
        <v>3779</v>
      </c>
      <c r="G2761" s="29"/>
      <c r="H2761" s="29">
        <v>40273</v>
      </c>
      <c r="I2761" s="11">
        <f t="shared" si="129"/>
        <v>0.55633679236727707</v>
      </c>
      <c r="J2761" s="11">
        <f t="shared" si="130"/>
        <v>0</v>
      </c>
      <c r="K2761" s="11">
        <f t="shared" si="131"/>
        <v>5.9289101982025274</v>
      </c>
    </row>
    <row r="2762" spans="1:11">
      <c r="A2762" s="53" t="s">
        <v>160</v>
      </c>
      <c r="B2762" s="21" t="s">
        <v>12</v>
      </c>
      <c r="C2762" s="21" t="s">
        <v>13</v>
      </c>
      <c r="D2762" s="22">
        <v>6962958</v>
      </c>
      <c r="E2762" s="1">
        <v>2011</v>
      </c>
      <c r="F2762" s="30">
        <v>3839</v>
      </c>
      <c r="G2762" s="29"/>
      <c r="H2762" s="29">
        <v>44112</v>
      </c>
      <c r="I2762" s="11">
        <f t="shared" si="129"/>
        <v>0.55134613766160878</v>
      </c>
      <c r="J2762" s="11">
        <f t="shared" si="130"/>
        <v>0</v>
      </c>
      <c r="K2762" s="11">
        <f t="shared" si="131"/>
        <v>6.3352385580955684</v>
      </c>
    </row>
    <row r="2763" spans="1:11">
      <c r="A2763" s="53" t="s">
        <v>160</v>
      </c>
      <c r="B2763" s="21" t="s">
        <v>12</v>
      </c>
      <c r="C2763" s="21" t="s">
        <v>13</v>
      </c>
      <c r="D2763" s="22">
        <v>7148774</v>
      </c>
      <c r="E2763" s="1">
        <v>2012</v>
      </c>
      <c r="F2763" s="30">
        <v>3890</v>
      </c>
      <c r="G2763" s="29"/>
      <c r="H2763" s="29">
        <v>48002</v>
      </c>
      <c r="I2763" s="11">
        <f t="shared" si="129"/>
        <v>0.544149248528489</v>
      </c>
      <c r="J2763" s="11">
        <f t="shared" si="130"/>
        <v>0</v>
      </c>
      <c r="K2763" s="11">
        <f t="shared" si="131"/>
        <v>6.7147177963662026</v>
      </c>
    </row>
    <row r="2764" spans="1:11">
      <c r="A2764" s="53" t="s">
        <v>160</v>
      </c>
      <c r="B2764" s="21" t="s">
        <v>12</v>
      </c>
      <c r="C2764" s="21" t="s">
        <v>13</v>
      </c>
      <c r="D2764" s="22">
        <v>7368230</v>
      </c>
      <c r="E2764" s="1">
        <v>2013</v>
      </c>
      <c r="F2764" s="30">
        <v>4158</v>
      </c>
      <c r="G2764" s="29"/>
      <c r="H2764" s="29">
        <v>52160</v>
      </c>
      <c r="I2764" s="11">
        <f t="shared" si="129"/>
        <v>0.56431463187224074</v>
      </c>
      <c r="J2764" s="11">
        <f t="shared" si="130"/>
        <v>0</v>
      </c>
      <c r="K2764" s="11">
        <f t="shared" si="131"/>
        <v>7.0790406922693778</v>
      </c>
    </row>
    <row r="2765" spans="1:11">
      <c r="A2765" s="53" t="s">
        <v>160</v>
      </c>
      <c r="B2765" s="21" t="s">
        <v>12</v>
      </c>
      <c r="C2765" s="21" t="s">
        <v>13</v>
      </c>
      <c r="D2765" s="22">
        <v>7625778</v>
      </c>
      <c r="E2765" s="1">
        <v>2014</v>
      </c>
      <c r="F2765" s="30">
        <v>2596</v>
      </c>
      <c r="G2765" s="29"/>
      <c r="H2765" s="29">
        <v>54756</v>
      </c>
      <c r="I2765" s="11">
        <f t="shared" si="129"/>
        <v>0.34042428195523133</v>
      </c>
      <c r="J2765" s="11">
        <f t="shared" si="130"/>
        <v>0</v>
      </c>
      <c r="K2765" s="11">
        <f t="shared" si="131"/>
        <v>7.1803821196997868</v>
      </c>
    </row>
    <row r="2766" spans="1:11">
      <c r="A2766" s="53" t="s">
        <v>160</v>
      </c>
      <c r="B2766" s="21" t="s">
        <v>12</v>
      </c>
      <c r="C2766" s="21" t="s">
        <v>13</v>
      </c>
      <c r="D2766" s="22">
        <v>7896747</v>
      </c>
      <c r="E2766" s="1">
        <v>2015</v>
      </c>
      <c r="F2766" s="30">
        <v>4282</v>
      </c>
      <c r="G2766" s="29"/>
      <c r="H2766" s="29">
        <v>59038</v>
      </c>
      <c r="I2766" s="11">
        <f t="shared" si="129"/>
        <v>0.54224859932830571</v>
      </c>
      <c r="J2766" s="11">
        <f t="shared" si="130"/>
        <v>0</v>
      </c>
      <c r="K2766" s="11">
        <f t="shared" si="131"/>
        <v>7.4762430656572887</v>
      </c>
    </row>
    <row r="2767" spans="1:11">
      <c r="A2767" s="53" t="s">
        <v>160</v>
      </c>
      <c r="B2767" s="21" t="s">
        <v>12</v>
      </c>
      <c r="C2767" s="21" t="s">
        <v>13</v>
      </c>
      <c r="D2767" s="22">
        <v>8178304</v>
      </c>
      <c r="E2767" s="1">
        <v>2016</v>
      </c>
      <c r="F2767" s="30">
        <v>6965</v>
      </c>
      <c r="G2767" s="29"/>
      <c r="H2767" s="29">
        <v>66003</v>
      </c>
      <c r="I2767" s="11">
        <f t="shared" si="129"/>
        <v>0.85164356815300579</v>
      </c>
      <c r="J2767" s="11">
        <f t="shared" si="130"/>
        <v>0</v>
      </c>
      <c r="K2767" s="11">
        <f t="shared" si="131"/>
        <v>8.0704997026278313</v>
      </c>
    </row>
    <row r="2768" spans="1:11">
      <c r="A2768" s="53" t="s">
        <v>160</v>
      </c>
      <c r="B2768" s="21" t="s">
        <v>12</v>
      </c>
      <c r="C2768" s="21" t="s">
        <v>13</v>
      </c>
      <c r="D2768" s="22">
        <v>8471865</v>
      </c>
      <c r="E2768" s="1">
        <v>2017</v>
      </c>
      <c r="F2768" s="30">
        <v>7520</v>
      </c>
      <c r="G2768" s="29"/>
      <c r="H2768" s="29">
        <v>73253</v>
      </c>
      <c r="I2768" s="11">
        <f t="shared" si="129"/>
        <v>0.88764398393978194</v>
      </c>
      <c r="J2768" s="11">
        <f t="shared" si="130"/>
        <v>0</v>
      </c>
      <c r="K2768" s="11">
        <f t="shared" si="131"/>
        <v>8.6466203132368147</v>
      </c>
    </row>
    <row r="2769" spans="1:11">
      <c r="A2769" s="53" t="s">
        <v>160</v>
      </c>
      <c r="B2769" s="21" t="s">
        <v>12</v>
      </c>
      <c r="C2769" s="21" t="s">
        <v>13</v>
      </c>
      <c r="D2769" s="22">
        <v>8778713</v>
      </c>
      <c r="E2769" s="1">
        <v>2018</v>
      </c>
      <c r="F2769" s="30">
        <v>8465</v>
      </c>
      <c r="G2769" s="29"/>
      <c r="H2769" s="29">
        <v>81718</v>
      </c>
      <c r="I2769" s="11">
        <f t="shared" si="129"/>
        <v>0.96426435173356284</v>
      </c>
      <c r="J2769" s="11">
        <f t="shared" si="130"/>
        <v>0</v>
      </c>
      <c r="K2769" s="11">
        <f t="shared" si="131"/>
        <v>9.3086537855833758</v>
      </c>
    </row>
    <row r="2770" spans="1:11">
      <c r="A2770" s="53" t="s">
        <v>160</v>
      </c>
      <c r="B2770" s="21" t="s">
        <v>12</v>
      </c>
      <c r="C2770" s="21" t="s">
        <v>13</v>
      </c>
      <c r="D2770" s="22">
        <v>9097126</v>
      </c>
      <c r="E2770" s="1">
        <v>2019</v>
      </c>
      <c r="F2770" s="30">
        <v>8340</v>
      </c>
      <c r="G2770" s="29"/>
      <c r="H2770" s="29">
        <v>90058</v>
      </c>
      <c r="I2770" s="11">
        <f t="shared" si="129"/>
        <v>0.9167730555782122</v>
      </c>
      <c r="J2770" s="11">
        <f t="shared" si="130"/>
        <v>0</v>
      </c>
      <c r="K2770" s="11">
        <f t="shared" si="131"/>
        <v>9.8996100526693809</v>
      </c>
    </row>
    <row r="2771" spans="1:11">
      <c r="A2771" s="53" t="s">
        <v>160</v>
      </c>
      <c r="B2771" s="21" t="s">
        <v>12</v>
      </c>
      <c r="C2771" s="21" t="s">
        <v>13</v>
      </c>
      <c r="D2771" s="22">
        <v>9425714</v>
      </c>
      <c r="E2771" s="1">
        <v>2020</v>
      </c>
      <c r="F2771" s="30">
        <v>8833</v>
      </c>
      <c r="G2771" s="29"/>
      <c r="H2771" s="29">
        <v>98891</v>
      </c>
      <c r="I2771" s="11">
        <f t="shared" si="129"/>
        <v>0.9371173366813379</v>
      </c>
      <c r="J2771" s="11">
        <f t="shared" si="130"/>
        <v>0</v>
      </c>
      <c r="K2771" s="11">
        <f t="shared" si="131"/>
        <v>10.491618990349167</v>
      </c>
    </row>
    <row r="2772" spans="1:11">
      <c r="A2772" s="53" t="s">
        <v>160</v>
      </c>
      <c r="B2772" s="21" t="s">
        <v>12</v>
      </c>
      <c r="C2772" s="21" t="s">
        <v>13</v>
      </c>
      <c r="D2772" s="22">
        <v>9763305</v>
      </c>
      <c r="E2772" s="1">
        <v>2021</v>
      </c>
      <c r="F2772" s="30">
        <v>12657</v>
      </c>
      <c r="G2772" s="29"/>
      <c r="H2772" s="29">
        <v>111548</v>
      </c>
      <c r="I2772" s="11">
        <f t="shared" si="129"/>
        <v>1.2963847795393055</v>
      </c>
      <c r="J2772" s="11">
        <f t="shared" si="130"/>
        <v>0</v>
      </c>
      <c r="K2772" s="11">
        <f t="shared" si="131"/>
        <v>11.425229468914472</v>
      </c>
    </row>
    <row r="2773" spans="1:11">
      <c r="A2773" s="53" t="s">
        <v>160</v>
      </c>
      <c r="B2773" s="21" t="s">
        <v>12</v>
      </c>
      <c r="C2773" s="21" t="s">
        <v>13</v>
      </c>
      <c r="D2773" s="22">
        <v>10109900</v>
      </c>
      <c r="E2773" s="1">
        <v>2022</v>
      </c>
      <c r="F2773" s="30">
        <v>12455</v>
      </c>
      <c r="G2773" s="29"/>
      <c r="H2773" s="29">
        <v>124003</v>
      </c>
      <c r="I2773" s="11">
        <f t="shared" si="129"/>
        <v>1.2319607513427433</v>
      </c>
      <c r="J2773" s="11">
        <f t="shared" si="130"/>
        <v>0</v>
      </c>
      <c r="K2773" s="11">
        <f t="shared" si="131"/>
        <v>12.265502131574001</v>
      </c>
    </row>
    <row r="2774" spans="1:11">
      <c r="A2774" s="53" t="s">
        <v>160</v>
      </c>
      <c r="B2774" s="21" t="s">
        <v>12</v>
      </c>
      <c r="C2774" s="21" t="s">
        <v>13</v>
      </c>
      <c r="D2774" s="22">
        <v>10445224</v>
      </c>
      <c r="E2774" s="1">
        <v>2023</v>
      </c>
      <c r="F2774" s="30">
        <v>12966</v>
      </c>
      <c r="G2774" s="29"/>
      <c r="H2774" s="29">
        <v>136969</v>
      </c>
      <c r="I2774" s="11">
        <f t="shared" si="129"/>
        <v>1.2413328809415674</v>
      </c>
      <c r="J2774" s="11">
        <f t="shared" si="130"/>
        <v>0</v>
      </c>
      <c r="K2774" s="11">
        <f t="shared" si="131"/>
        <v>13.113074453932246</v>
      </c>
    </row>
    <row r="2775" spans="1:11">
      <c r="A2775" s="53" t="s">
        <v>160</v>
      </c>
      <c r="B2775" s="21" t="s">
        <v>12</v>
      </c>
      <c r="C2775" s="21" t="s">
        <v>13</v>
      </c>
      <c r="D2775" s="22">
        <v>10768138</v>
      </c>
      <c r="E2775" s="1">
        <v>2024</v>
      </c>
      <c r="F2775" s="30">
        <v>13136</v>
      </c>
      <c r="G2775" s="29"/>
      <c r="H2775" s="29">
        <v>150105</v>
      </c>
      <c r="I2775" s="11">
        <f t="shared" si="129"/>
        <v>1.2198952130814076</v>
      </c>
      <c r="J2775" s="11">
        <f t="shared" si="130"/>
        <v>0</v>
      </c>
      <c r="K2775" s="11">
        <f t="shared" si="131"/>
        <v>13.939735913488478</v>
      </c>
    </row>
    <row r="2776" spans="1:11">
      <c r="A2776" s="52" t="s">
        <v>161</v>
      </c>
      <c r="B2776" s="21" t="s">
        <v>8</v>
      </c>
      <c r="C2776" s="21" t="s">
        <v>9</v>
      </c>
      <c r="D2776" s="22">
        <v>5007172</v>
      </c>
      <c r="E2776" s="1">
        <v>2006</v>
      </c>
      <c r="F2776" s="38">
        <v>10503</v>
      </c>
      <c r="G2776" s="56">
        <v>1259</v>
      </c>
      <c r="H2776" s="59"/>
      <c r="I2776" s="11">
        <f t="shared" si="129"/>
        <v>2.097591215160973</v>
      </c>
      <c r="J2776" s="11">
        <f t="shared" si="130"/>
        <v>0.25143933541727748</v>
      </c>
      <c r="K2776" s="11">
        <f t="shared" si="131"/>
        <v>0</v>
      </c>
    </row>
    <row r="2777" spans="1:11">
      <c r="A2777" s="53" t="s">
        <v>161</v>
      </c>
      <c r="B2777" s="21" t="s">
        <v>8</v>
      </c>
      <c r="C2777" s="21" t="s">
        <v>9</v>
      </c>
      <c r="D2777" s="22">
        <v>4995960</v>
      </c>
      <c r="E2777" s="1">
        <v>2007</v>
      </c>
      <c r="F2777" s="38">
        <v>11154</v>
      </c>
      <c r="G2777" s="56">
        <v>1525</v>
      </c>
      <c r="H2777" s="59">
        <v>87944</v>
      </c>
      <c r="I2777" s="11">
        <f t="shared" si="129"/>
        <v>2.2326039439867413</v>
      </c>
      <c r="J2777" s="11">
        <f t="shared" si="130"/>
        <v>0.30524663928454193</v>
      </c>
      <c r="K2777" s="11">
        <f t="shared" si="131"/>
        <v>17.603023242780168</v>
      </c>
    </row>
    <row r="2778" spans="1:11">
      <c r="A2778" s="53" t="s">
        <v>161</v>
      </c>
      <c r="B2778" s="21" t="s">
        <v>8</v>
      </c>
      <c r="C2778" s="21" t="s">
        <v>9</v>
      </c>
      <c r="D2778" s="22">
        <v>4986513</v>
      </c>
      <c r="E2778" s="1">
        <v>2008</v>
      </c>
      <c r="F2778" s="38">
        <v>10762</v>
      </c>
      <c r="G2778" s="56">
        <v>2569</v>
      </c>
      <c r="H2778" s="59">
        <v>97759</v>
      </c>
      <c r="I2778" s="11">
        <f t="shared" si="129"/>
        <v>2.1582215869085273</v>
      </c>
      <c r="J2778" s="11">
        <f t="shared" si="130"/>
        <v>0.51518967262293314</v>
      </c>
      <c r="K2778" s="11">
        <f t="shared" si="131"/>
        <v>19.604681668332159</v>
      </c>
    </row>
    <row r="2779" spans="1:11">
      <c r="A2779" s="53" t="s">
        <v>161</v>
      </c>
      <c r="B2779" s="21" t="s">
        <v>8</v>
      </c>
      <c r="C2779" s="21" t="s">
        <v>9</v>
      </c>
      <c r="D2779" s="22">
        <v>4978695</v>
      </c>
      <c r="E2779" s="1">
        <v>2009</v>
      </c>
      <c r="F2779" s="38">
        <v>9707</v>
      </c>
      <c r="G2779" s="56">
        <v>2972</v>
      </c>
      <c r="H2779" s="59">
        <v>104839</v>
      </c>
      <c r="I2779" s="11">
        <f t="shared" si="129"/>
        <v>1.9497077045289981</v>
      </c>
      <c r="J2779" s="11">
        <f t="shared" si="130"/>
        <v>0.59694357657980657</v>
      </c>
      <c r="K2779" s="11">
        <f t="shared" si="131"/>
        <v>21.057526118792175</v>
      </c>
    </row>
    <row r="2780" spans="1:11">
      <c r="A2780" s="53" t="s">
        <v>161</v>
      </c>
      <c r="B2780" s="21" t="s">
        <v>8</v>
      </c>
      <c r="C2780" s="21" t="s">
        <v>9</v>
      </c>
      <c r="D2780" s="22">
        <v>4970062</v>
      </c>
      <c r="E2780" s="1">
        <v>2010</v>
      </c>
      <c r="F2780" s="38">
        <v>9245</v>
      </c>
      <c r="G2780" s="56">
        <v>7501</v>
      </c>
      <c r="H2780" s="59">
        <v>106920</v>
      </c>
      <c r="I2780" s="11">
        <f t="shared" si="129"/>
        <v>1.8601377608569067</v>
      </c>
      <c r="J2780" s="11">
        <f t="shared" si="130"/>
        <v>1.5092367056990437</v>
      </c>
      <c r="K2780" s="11">
        <f t="shared" si="131"/>
        <v>21.512810101765329</v>
      </c>
    </row>
    <row r="2781" spans="1:11">
      <c r="A2781" s="53" t="s">
        <v>161</v>
      </c>
      <c r="B2781" s="21" t="s">
        <v>8</v>
      </c>
      <c r="C2781" s="21" t="s">
        <v>9</v>
      </c>
      <c r="D2781" s="22">
        <v>4938506</v>
      </c>
      <c r="E2781" s="1">
        <v>2011</v>
      </c>
      <c r="F2781" s="38">
        <v>8235</v>
      </c>
      <c r="G2781" s="56">
        <v>11727</v>
      </c>
      <c r="H2781" s="59">
        <v>104116</v>
      </c>
      <c r="I2781" s="11">
        <f t="shared" si="129"/>
        <v>1.6675083517160858</v>
      </c>
      <c r="J2781" s="11">
        <f t="shared" si="130"/>
        <v>2.3746047893836719</v>
      </c>
      <c r="K2781" s="11">
        <f t="shared" si="131"/>
        <v>21.082489319644441</v>
      </c>
    </row>
    <row r="2782" spans="1:11">
      <c r="A2782" s="53" t="s">
        <v>161</v>
      </c>
      <c r="B2782" s="21" t="s">
        <v>8</v>
      </c>
      <c r="C2782" s="21" t="s">
        <v>9</v>
      </c>
      <c r="D2782" s="22">
        <v>4904139</v>
      </c>
      <c r="E2782" s="1">
        <v>2012</v>
      </c>
      <c r="F2782" s="38">
        <v>8412</v>
      </c>
      <c r="G2782" s="56">
        <v>6784</v>
      </c>
      <c r="H2782" s="59">
        <v>105145</v>
      </c>
      <c r="I2782" s="11">
        <f t="shared" si="129"/>
        <v>1.7152858024619613</v>
      </c>
      <c r="J2782" s="11">
        <f t="shared" si="130"/>
        <v>1.3833213128746962</v>
      </c>
      <c r="K2782" s="11">
        <f t="shared" si="131"/>
        <v>21.440052983816326</v>
      </c>
    </row>
    <row r="2783" spans="1:11">
      <c r="A2783" s="53" t="s">
        <v>161</v>
      </c>
      <c r="B2783" s="21" t="s">
        <v>8</v>
      </c>
      <c r="C2783" s="21" t="s">
        <v>9</v>
      </c>
      <c r="D2783" s="22">
        <v>4854885</v>
      </c>
      <c r="E2783" s="1">
        <v>2013</v>
      </c>
      <c r="F2783" s="38">
        <v>8474</v>
      </c>
      <c r="G2783" s="56">
        <v>2323</v>
      </c>
      <c r="H2783" s="59">
        <v>111614</v>
      </c>
      <c r="I2783" s="11">
        <f t="shared" si="129"/>
        <v>1.7454584403132103</v>
      </c>
      <c r="J2783" s="11">
        <f t="shared" si="130"/>
        <v>0.47848713203299359</v>
      </c>
      <c r="K2783" s="11">
        <f t="shared" si="131"/>
        <v>22.990039928855165</v>
      </c>
    </row>
    <row r="2784" spans="1:11">
      <c r="A2784" s="53" t="s">
        <v>161</v>
      </c>
      <c r="B2784" s="21" t="s">
        <v>8</v>
      </c>
      <c r="C2784" s="21" t="s">
        <v>9</v>
      </c>
      <c r="D2784" s="22">
        <v>4798999</v>
      </c>
      <c r="E2784" s="1">
        <v>2014</v>
      </c>
      <c r="F2784" s="38">
        <v>8019</v>
      </c>
      <c r="G2784" s="56">
        <v>2394</v>
      </c>
      <c r="H2784" s="59">
        <v>117369</v>
      </c>
      <c r="I2784" s="11">
        <f t="shared" si="129"/>
        <v>1.6709734675918875</v>
      </c>
      <c r="J2784" s="11">
        <f t="shared" si="130"/>
        <v>0.49885403185122562</v>
      </c>
      <c r="K2784" s="11">
        <f t="shared" si="131"/>
        <v>24.456975298390354</v>
      </c>
    </row>
    <row r="2785" spans="1:11">
      <c r="A2785" s="53" t="s">
        <v>161</v>
      </c>
      <c r="B2785" s="21" t="s">
        <v>8</v>
      </c>
      <c r="C2785" s="21" t="s">
        <v>9</v>
      </c>
      <c r="D2785" s="22">
        <v>4737929</v>
      </c>
      <c r="E2785" s="1">
        <v>2015</v>
      </c>
      <c r="F2785" s="38">
        <v>7870</v>
      </c>
      <c r="G2785" s="56">
        <v>2149</v>
      </c>
      <c r="H2785" s="59">
        <v>123019</v>
      </c>
      <c r="I2785" s="11">
        <f t="shared" si="129"/>
        <v>1.6610633042411567</v>
      </c>
      <c r="J2785" s="11">
        <f t="shared" si="130"/>
        <v>0.45357370277182285</v>
      </c>
      <c r="K2785" s="11">
        <f t="shared" si="131"/>
        <v>25.964720028518787</v>
      </c>
    </row>
    <row r="2786" spans="1:11">
      <c r="A2786" s="53" t="s">
        <v>161</v>
      </c>
      <c r="B2786" s="21" t="s">
        <v>8</v>
      </c>
      <c r="C2786" s="21" t="s">
        <v>9</v>
      </c>
      <c r="D2786" s="22">
        <v>4678347</v>
      </c>
      <c r="E2786" s="1">
        <v>2016</v>
      </c>
      <c r="F2786" s="38">
        <v>8225</v>
      </c>
      <c r="G2786" s="56">
        <v>2244</v>
      </c>
      <c r="H2786" s="59">
        <v>129118</v>
      </c>
      <c r="I2786" s="11">
        <f t="shared" si="129"/>
        <v>1.7580996022740512</v>
      </c>
      <c r="J2786" s="11">
        <f t="shared" si="130"/>
        <v>0.47965659665689608</v>
      </c>
      <c r="K2786" s="11">
        <f t="shared" si="131"/>
        <v>27.599064370385523</v>
      </c>
    </row>
    <row r="2787" spans="1:11">
      <c r="A2787" s="53" t="s">
        <v>161</v>
      </c>
      <c r="B2787" s="21" t="s">
        <v>8</v>
      </c>
      <c r="C2787" s="21" t="s">
        <v>9</v>
      </c>
      <c r="D2787" s="22">
        <v>4619462</v>
      </c>
      <c r="E2787" s="1">
        <v>2017</v>
      </c>
      <c r="F2787" s="38">
        <v>8474</v>
      </c>
      <c r="G2787" s="56">
        <v>2647</v>
      </c>
      <c r="H2787" s="59">
        <v>135002</v>
      </c>
      <c r="I2787" s="11">
        <f t="shared" si="129"/>
        <v>1.834412751961159</v>
      </c>
      <c r="J2787" s="11">
        <f t="shared" si="130"/>
        <v>0.57301045013466934</v>
      </c>
      <c r="K2787" s="11">
        <f t="shared" si="131"/>
        <v>29.224615333993441</v>
      </c>
    </row>
    <row r="2788" spans="1:11">
      <c r="A2788" s="53" t="s">
        <v>161</v>
      </c>
      <c r="B2788" s="21" t="s">
        <v>8</v>
      </c>
      <c r="C2788" s="21" t="s">
        <v>9</v>
      </c>
      <c r="D2788" s="22">
        <v>4555857</v>
      </c>
      <c r="E2788" s="1">
        <v>2018</v>
      </c>
      <c r="F2788" s="38">
        <v>8518</v>
      </c>
      <c r="G2788" s="56">
        <v>3700</v>
      </c>
      <c r="H2788" s="59">
        <v>139816</v>
      </c>
      <c r="I2788" s="11">
        <f t="shared" si="129"/>
        <v>1.869681159878372</v>
      </c>
      <c r="J2788" s="11">
        <f t="shared" si="130"/>
        <v>0.81214138196172536</v>
      </c>
      <c r="K2788" s="11">
        <f t="shared" si="131"/>
        <v>30.689286340637995</v>
      </c>
    </row>
    <row r="2789" spans="1:11">
      <c r="A2789" s="53" t="s">
        <v>161</v>
      </c>
      <c r="B2789" s="21" t="s">
        <v>8</v>
      </c>
      <c r="C2789" s="21" t="s">
        <v>9</v>
      </c>
      <c r="D2789" s="22">
        <v>4492338</v>
      </c>
      <c r="E2789" s="1">
        <v>2019</v>
      </c>
      <c r="F2789" s="38">
        <v>8722</v>
      </c>
      <c r="G2789" s="56">
        <v>26159</v>
      </c>
      <c r="H2789" s="59">
        <v>122241</v>
      </c>
      <c r="I2789" s="11">
        <f t="shared" si="129"/>
        <v>1.9415279972254982</v>
      </c>
      <c r="J2789" s="11">
        <f t="shared" si="130"/>
        <v>5.8230257830109844</v>
      </c>
      <c r="K2789" s="11">
        <f t="shared" si="131"/>
        <v>27.210997925801664</v>
      </c>
    </row>
    <row r="2790" spans="1:11">
      <c r="A2790" s="53" t="s">
        <v>161</v>
      </c>
      <c r="B2790" s="21" t="s">
        <v>8</v>
      </c>
      <c r="C2790" s="21" t="s">
        <v>9</v>
      </c>
      <c r="D2790" s="22">
        <v>4427040</v>
      </c>
      <c r="E2790" s="1">
        <v>2020</v>
      </c>
      <c r="F2790" s="38">
        <v>8873</v>
      </c>
      <c r="G2790" s="56">
        <v>7728</v>
      </c>
      <c r="H2790" s="59">
        <v>123384</v>
      </c>
      <c r="I2790" s="11">
        <f t="shared" si="129"/>
        <v>2.00427373594998</v>
      </c>
      <c r="J2790" s="11">
        <f t="shared" si="130"/>
        <v>1.745635910224439</v>
      </c>
      <c r="K2790" s="11">
        <f t="shared" si="131"/>
        <v>27.870541038707579</v>
      </c>
    </row>
    <row r="2791" spans="1:11">
      <c r="A2791" s="53" t="s">
        <v>161</v>
      </c>
      <c r="B2791" s="21" t="s">
        <v>8</v>
      </c>
      <c r="C2791" s="21" t="s">
        <v>9</v>
      </c>
      <c r="D2791" s="22">
        <v>4360551</v>
      </c>
      <c r="E2791" s="1">
        <v>2021</v>
      </c>
      <c r="F2791" s="38">
        <v>9299</v>
      </c>
      <c r="G2791" s="56">
        <v>6763</v>
      </c>
      <c r="H2791" s="59">
        <v>126430</v>
      </c>
      <c r="I2791" s="11">
        <f t="shared" si="129"/>
        <v>2.1325286643820931</v>
      </c>
      <c r="J2791" s="11">
        <f t="shared" si="130"/>
        <v>1.550950785806656</v>
      </c>
      <c r="K2791" s="11">
        <f t="shared" si="131"/>
        <v>28.99404226667685</v>
      </c>
    </row>
    <row r="2792" spans="1:11">
      <c r="A2792" s="53" t="s">
        <v>161</v>
      </c>
      <c r="B2792" s="21" t="s">
        <v>8</v>
      </c>
      <c r="C2792" s="21" t="s">
        <v>9</v>
      </c>
      <c r="D2792" s="22">
        <v>4236438</v>
      </c>
      <c r="E2792" s="1">
        <v>2022</v>
      </c>
      <c r="F2792" s="38">
        <v>11019</v>
      </c>
      <c r="G2792" s="56">
        <v>8136</v>
      </c>
      <c r="H2792" s="59">
        <v>128758</v>
      </c>
      <c r="I2792" s="11">
        <f t="shared" si="129"/>
        <v>2.6010058450046949</v>
      </c>
      <c r="J2792" s="11">
        <f t="shared" si="130"/>
        <v>1.9204813100061893</v>
      </c>
      <c r="K2792" s="11">
        <f t="shared" si="131"/>
        <v>30.392985805528134</v>
      </c>
    </row>
    <row r="2793" spans="1:11">
      <c r="A2793" s="53" t="s">
        <v>161</v>
      </c>
      <c r="B2793" s="21" t="s">
        <v>8</v>
      </c>
      <c r="C2793" s="21" t="s">
        <v>9</v>
      </c>
      <c r="D2793" s="22">
        <v>4193227</v>
      </c>
      <c r="E2793" s="1">
        <v>2023</v>
      </c>
      <c r="F2793" s="38">
        <v>9392</v>
      </c>
      <c r="G2793" s="56">
        <v>8325</v>
      </c>
      <c r="H2793" s="59">
        <v>129966</v>
      </c>
      <c r="I2793" s="11">
        <f t="shared" si="129"/>
        <v>2.2398024242427135</v>
      </c>
      <c r="J2793" s="11">
        <f t="shared" si="130"/>
        <v>1.985344461437456</v>
      </c>
      <c r="K2793" s="11">
        <f t="shared" si="131"/>
        <v>30.994267660682333</v>
      </c>
    </row>
    <row r="2794" spans="1:11">
      <c r="A2794" s="53" t="s">
        <v>161</v>
      </c>
      <c r="B2794" s="21" t="s">
        <v>8</v>
      </c>
      <c r="C2794" s="21" t="s">
        <v>9</v>
      </c>
      <c r="D2794" s="22">
        <v>4150130</v>
      </c>
      <c r="E2794" s="1">
        <v>2024</v>
      </c>
      <c r="F2794" s="38">
        <v>8788</v>
      </c>
      <c r="G2794" s="56">
        <v>8088</v>
      </c>
      <c r="H2794" s="59">
        <v>130536</v>
      </c>
      <c r="I2794" s="11">
        <f t="shared" si="129"/>
        <v>2.1175240293677549</v>
      </c>
      <c r="J2794" s="11">
        <f t="shared" si="130"/>
        <v>1.9488546141928085</v>
      </c>
      <c r="K2794" s="11">
        <f t="shared" si="131"/>
        <v>31.453472541823992</v>
      </c>
    </row>
    <row r="2795" spans="1:11">
      <c r="A2795" s="52" t="s">
        <v>162</v>
      </c>
      <c r="B2795" s="21" t="s">
        <v>12</v>
      </c>
      <c r="C2795" s="21" t="s">
        <v>16</v>
      </c>
      <c r="D2795" s="22">
        <v>57702</v>
      </c>
      <c r="E2795" s="1">
        <v>2006</v>
      </c>
      <c r="F2795" s="30">
        <v>144</v>
      </c>
      <c r="G2795" s="29">
        <v>12</v>
      </c>
      <c r="H2795" s="29">
        <v>2705</v>
      </c>
      <c r="I2795" s="11">
        <f t="shared" si="129"/>
        <v>2.4955807424352705</v>
      </c>
      <c r="J2795" s="11">
        <f t="shared" si="130"/>
        <v>0.20796506186960589</v>
      </c>
      <c r="K2795" s="11">
        <f t="shared" si="131"/>
        <v>46.878791029773666</v>
      </c>
    </row>
    <row r="2796" spans="1:11">
      <c r="A2796" s="53" t="s">
        <v>162</v>
      </c>
      <c r="B2796" s="21" t="s">
        <v>12</v>
      </c>
      <c r="C2796" s="21" t="s">
        <v>16</v>
      </c>
      <c r="D2796" s="22">
        <v>58452</v>
      </c>
      <c r="E2796" s="1">
        <v>2007</v>
      </c>
      <c r="F2796" s="30">
        <v>24</v>
      </c>
      <c r="G2796" s="29">
        <v>1</v>
      </c>
      <c r="H2796" s="29">
        <v>3070</v>
      </c>
      <c r="I2796" s="11">
        <f t="shared" si="129"/>
        <v>0.4105933073290905</v>
      </c>
      <c r="J2796" s="11">
        <f t="shared" si="130"/>
        <v>1.7108054472045438E-2</v>
      </c>
      <c r="K2796" s="11">
        <f t="shared" si="131"/>
        <v>52.521727229179497</v>
      </c>
    </row>
    <row r="2797" spans="1:11">
      <c r="A2797" s="53" t="s">
        <v>162</v>
      </c>
      <c r="B2797" s="21" t="s">
        <v>12</v>
      </c>
      <c r="C2797" s="21" t="s">
        <v>16</v>
      </c>
      <c r="D2797" s="22">
        <v>60245</v>
      </c>
      <c r="E2797" s="1">
        <v>2008</v>
      </c>
      <c r="F2797" s="30">
        <v>59</v>
      </c>
      <c r="G2797" s="29">
        <v>2</v>
      </c>
      <c r="H2797" s="29">
        <v>3465</v>
      </c>
      <c r="I2797" s="11">
        <f t="shared" si="129"/>
        <v>0.97933438459623212</v>
      </c>
      <c r="J2797" s="11">
        <f t="shared" si="130"/>
        <v>3.3197775749024813E-2</v>
      </c>
      <c r="K2797" s="11">
        <f t="shared" si="131"/>
        <v>57.51514648518549</v>
      </c>
    </row>
    <row r="2798" spans="1:11">
      <c r="A2798" s="53" t="s">
        <v>162</v>
      </c>
      <c r="B2798" s="21" t="s">
        <v>12</v>
      </c>
      <c r="C2798" s="21" t="s">
        <v>16</v>
      </c>
      <c r="D2798" s="22">
        <v>60953</v>
      </c>
      <c r="E2798" s="1">
        <v>2009</v>
      </c>
      <c r="F2798" s="30">
        <v>188</v>
      </c>
      <c r="G2798" s="29">
        <v>7</v>
      </c>
      <c r="H2798" s="29">
        <v>3817</v>
      </c>
      <c r="I2798" s="11">
        <f t="shared" si="129"/>
        <v>3.0843436746345545</v>
      </c>
      <c r="J2798" s="11">
        <f t="shared" si="130"/>
        <v>0.11484258363001001</v>
      </c>
      <c r="K2798" s="11">
        <f t="shared" si="131"/>
        <v>62.622020245106881</v>
      </c>
    </row>
    <row r="2799" spans="1:11">
      <c r="A2799" s="53" t="s">
        <v>162</v>
      </c>
      <c r="B2799" s="21" t="s">
        <v>12</v>
      </c>
      <c r="C2799" s="21" t="s">
        <v>16</v>
      </c>
      <c r="D2799" s="22">
        <v>63103</v>
      </c>
      <c r="E2799" s="1">
        <v>2010</v>
      </c>
      <c r="F2799" s="30">
        <v>146</v>
      </c>
      <c r="G2799" s="29">
        <v>6</v>
      </c>
      <c r="H2799" s="29">
        <v>4096</v>
      </c>
      <c r="I2799" s="11">
        <f t="shared" si="129"/>
        <v>2.3136776381471562</v>
      </c>
      <c r="J2799" s="11">
        <f t="shared" si="130"/>
        <v>9.5082642663581754E-2</v>
      </c>
      <c r="K2799" s="11">
        <f t="shared" si="131"/>
        <v>64.909750725005154</v>
      </c>
    </row>
    <row r="2800" spans="1:11">
      <c r="A2800" s="53" t="s">
        <v>162</v>
      </c>
      <c r="B2800" s="21" t="s">
        <v>12</v>
      </c>
      <c r="C2800" s="21" t="s">
        <v>16</v>
      </c>
      <c r="D2800" s="22">
        <v>61798</v>
      </c>
      <c r="E2800" s="1">
        <v>2011</v>
      </c>
      <c r="F2800" s="30">
        <v>218</v>
      </c>
      <c r="G2800" s="29">
        <v>7</v>
      </c>
      <c r="H2800" s="29">
        <v>4427</v>
      </c>
      <c r="I2800" s="11">
        <f t="shared" si="129"/>
        <v>3.5276222531473511</v>
      </c>
      <c r="J2800" s="11">
        <f t="shared" si="130"/>
        <v>0.11327227418363053</v>
      </c>
      <c r="K2800" s="11">
        <f t="shared" si="131"/>
        <v>71.636622544418913</v>
      </c>
    </row>
    <row r="2801" spans="1:11">
      <c r="A2801" s="53" t="s">
        <v>162</v>
      </c>
      <c r="B2801" s="21" t="s">
        <v>12</v>
      </c>
      <c r="C2801" s="21" t="s">
        <v>16</v>
      </c>
      <c r="D2801" s="22">
        <v>62676</v>
      </c>
      <c r="E2801" s="1">
        <v>2012</v>
      </c>
      <c r="F2801" s="30">
        <v>181</v>
      </c>
      <c r="G2801" s="29">
        <v>9</v>
      </c>
      <c r="H2801" s="29">
        <v>4759</v>
      </c>
      <c r="I2801" s="11">
        <f t="shared" si="129"/>
        <v>2.8878677643755188</v>
      </c>
      <c r="J2801" s="11">
        <f t="shared" si="130"/>
        <v>0.14359563469270534</v>
      </c>
      <c r="K2801" s="11">
        <f t="shared" si="131"/>
        <v>75.930180611398313</v>
      </c>
    </row>
    <row r="2802" spans="1:11">
      <c r="A2802" s="53" t="s">
        <v>162</v>
      </c>
      <c r="B2802" s="21" t="s">
        <v>12</v>
      </c>
      <c r="C2802" s="21" t="s">
        <v>16</v>
      </c>
      <c r="D2802" s="22">
        <v>64044</v>
      </c>
      <c r="E2802" s="1">
        <v>2013</v>
      </c>
      <c r="F2802" s="30">
        <v>193</v>
      </c>
      <c r="G2802" s="29">
        <v>5</v>
      </c>
      <c r="H2802" s="29">
        <v>5084</v>
      </c>
      <c r="I2802" s="11">
        <f t="shared" si="129"/>
        <v>3.0135531821872461</v>
      </c>
      <c r="J2802" s="11">
        <f t="shared" si="130"/>
        <v>7.8071325963400162E-2</v>
      </c>
      <c r="K2802" s="11">
        <f t="shared" si="131"/>
        <v>79.382924239585293</v>
      </c>
    </row>
    <row r="2803" spans="1:11">
      <c r="A2803" s="53" t="s">
        <v>162</v>
      </c>
      <c r="B2803" s="21" t="s">
        <v>12</v>
      </c>
      <c r="C2803" s="21" t="s">
        <v>16</v>
      </c>
      <c r="D2803" s="22">
        <v>65213</v>
      </c>
      <c r="E2803" s="1">
        <v>2014</v>
      </c>
      <c r="F2803" s="30">
        <v>196</v>
      </c>
      <c r="G2803" s="29">
        <v>3</v>
      </c>
      <c r="H2803" s="29">
        <v>5389</v>
      </c>
      <c r="I2803" s="11">
        <f t="shared" si="129"/>
        <v>3.0055357060708756</v>
      </c>
      <c r="J2803" s="11">
        <f t="shared" si="130"/>
        <v>4.6003097541901156E-2</v>
      </c>
      <c r="K2803" s="11">
        <f t="shared" si="131"/>
        <v>82.636897551101782</v>
      </c>
    </row>
    <row r="2804" spans="1:11">
      <c r="A2804" s="53" t="s">
        <v>162</v>
      </c>
      <c r="B2804" s="21" t="s">
        <v>12</v>
      </c>
      <c r="C2804" s="21" t="s">
        <v>16</v>
      </c>
      <c r="D2804" s="22">
        <v>66859</v>
      </c>
      <c r="E2804" s="1">
        <v>2015</v>
      </c>
      <c r="F2804" s="30">
        <v>188</v>
      </c>
      <c r="G2804" s="29">
        <v>7</v>
      </c>
      <c r="H2804" s="29">
        <v>5715</v>
      </c>
      <c r="I2804" s="11">
        <f t="shared" si="129"/>
        <v>2.8118877039740346</v>
      </c>
      <c r="J2804" s="11">
        <f t="shared" si="130"/>
        <v>0.10469794642456513</v>
      </c>
      <c r="K2804" s="11">
        <f t="shared" si="131"/>
        <v>85.478394830912805</v>
      </c>
    </row>
    <row r="2805" spans="1:11">
      <c r="A2805" s="53" t="s">
        <v>162</v>
      </c>
      <c r="B2805" s="21" t="s">
        <v>12</v>
      </c>
      <c r="C2805" s="21" t="s">
        <v>16</v>
      </c>
      <c r="D2805" s="22">
        <v>67916</v>
      </c>
      <c r="E2805" s="1">
        <v>2016</v>
      </c>
      <c r="F2805" s="30">
        <v>187</v>
      </c>
      <c r="G2805" s="29">
        <v>2</v>
      </c>
      <c r="H2805" s="29">
        <v>6014</v>
      </c>
      <c r="I2805" s="11">
        <f t="shared" si="129"/>
        <v>2.7534012603804703</v>
      </c>
      <c r="J2805" s="11">
        <f t="shared" si="130"/>
        <v>2.9448141822251014E-2</v>
      </c>
      <c r="K2805" s="11">
        <f t="shared" si="131"/>
        <v>88.550562459508811</v>
      </c>
    </row>
    <row r="2806" spans="1:11">
      <c r="A2806" s="53" t="s">
        <v>162</v>
      </c>
      <c r="B2806" s="21" t="s">
        <v>12</v>
      </c>
      <c r="C2806" s="21" t="s">
        <v>16</v>
      </c>
      <c r="D2806" s="22">
        <v>68856</v>
      </c>
      <c r="E2806" s="1">
        <v>2017</v>
      </c>
      <c r="F2806" s="30">
        <v>195</v>
      </c>
      <c r="G2806" s="29">
        <v>4</v>
      </c>
      <c r="H2806" s="29">
        <v>6318</v>
      </c>
      <c r="I2806" s="11">
        <f t="shared" si="129"/>
        <v>2.8319972115719763</v>
      </c>
      <c r="J2806" s="11">
        <f t="shared" si="130"/>
        <v>5.809225049378413E-2</v>
      </c>
      <c r="K2806" s="11">
        <f t="shared" si="131"/>
        <v>91.756709654932024</v>
      </c>
    </row>
    <row r="2807" spans="1:11">
      <c r="A2807" s="53" t="s">
        <v>162</v>
      </c>
      <c r="B2807" s="21" t="s">
        <v>12</v>
      </c>
      <c r="C2807" s="21" t="s">
        <v>16</v>
      </c>
      <c r="D2807" s="22">
        <v>69569</v>
      </c>
      <c r="E2807" s="1">
        <v>2018</v>
      </c>
      <c r="F2807" s="30">
        <v>174</v>
      </c>
      <c r="G2807" s="29">
        <v>2</v>
      </c>
      <c r="H2807" s="29">
        <v>6659</v>
      </c>
      <c r="I2807" s="11">
        <f t="shared" si="129"/>
        <v>2.5011140019261453</v>
      </c>
      <c r="J2807" s="11">
        <f t="shared" si="130"/>
        <v>2.8748436803748795E-2</v>
      </c>
      <c r="K2807" s="11">
        <f t="shared" si="131"/>
        <v>95.717920338081612</v>
      </c>
    </row>
    <row r="2808" spans="1:11">
      <c r="A2808" s="53" t="s">
        <v>162</v>
      </c>
      <c r="B2808" s="21" t="s">
        <v>12</v>
      </c>
      <c r="C2808" s="21" t="s">
        <v>16</v>
      </c>
      <c r="D2808" s="22">
        <v>70191</v>
      </c>
      <c r="E2808" s="1">
        <v>2019</v>
      </c>
      <c r="F2808" s="30">
        <v>176</v>
      </c>
      <c r="G2808" s="29">
        <v>2</v>
      </c>
      <c r="H2808" s="29">
        <v>6993</v>
      </c>
      <c r="I2808" s="11">
        <f t="shared" si="129"/>
        <v>2.5074439742986994</v>
      </c>
      <c r="J2808" s="11">
        <f t="shared" si="130"/>
        <v>2.8493681526121584E-2</v>
      </c>
      <c r="K2808" s="11">
        <f t="shared" si="131"/>
        <v>99.628157456084111</v>
      </c>
    </row>
    <row r="2809" spans="1:11">
      <c r="A2809" s="53" t="s">
        <v>162</v>
      </c>
      <c r="B2809" s="21" t="s">
        <v>12</v>
      </c>
      <c r="C2809" s="21" t="s">
        <v>16</v>
      </c>
      <c r="D2809" s="22">
        <v>70728</v>
      </c>
      <c r="E2809" s="1">
        <v>2020</v>
      </c>
      <c r="F2809" s="30">
        <v>146</v>
      </c>
      <c r="G2809" s="29">
        <v>1</v>
      </c>
      <c r="H2809" s="29">
        <v>7248</v>
      </c>
      <c r="I2809" s="11">
        <f t="shared" si="129"/>
        <v>2.0642461260038458</v>
      </c>
      <c r="J2809" s="11">
        <f t="shared" si="130"/>
        <v>1.4138672095916752E-2</v>
      </c>
      <c r="K2809" s="11">
        <f t="shared" si="131"/>
        <v>102.47709535120461</v>
      </c>
    </row>
    <row r="2810" spans="1:11">
      <c r="A2810" s="53" t="s">
        <v>162</v>
      </c>
      <c r="B2810" s="21" t="s">
        <v>12</v>
      </c>
      <c r="C2810" s="21" t="s">
        <v>16</v>
      </c>
      <c r="D2810" s="22">
        <v>71128</v>
      </c>
      <c r="E2810" s="1">
        <v>2021</v>
      </c>
      <c r="F2810" s="30">
        <v>132</v>
      </c>
      <c r="G2810" s="29">
        <v>1</v>
      </c>
      <c r="H2810" s="29">
        <v>7515</v>
      </c>
      <c r="I2810" s="11">
        <f t="shared" si="129"/>
        <v>1.8558092453042401</v>
      </c>
      <c r="J2810" s="11">
        <f t="shared" si="130"/>
        <v>1.4059160949274547E-2</v>
      </c>
      <c r="K2810" s="11">
        <f t="shared" si="131"/>
        <v>105.65459453379822</v>
      </c>
    </row>
    <row r="2811" spans="1:11">
      <c r="A2811" s="53" t="s">
        <v>162</v>
      </c>
      <c r="B2811" s="21" t="s">
        <v>12</v>
      </c>
      <c r="C2811" s="21" t="s">
        <v>16</v>
      </c>
      <c r="D2811" s="22">
        <v>85763</v>
      </c>
      <c r="E2811" s="1">
        <v>2022</v>
      </c>
      <c r="F2811" s="30">
        <v>133</v>
      </c>
      <c r="G2811" s="29">
        <v>0</v>
      </c>
      <c r="H2811" s="29">
        <v>7754</v>
      </c>
      <c r="I2811" s="11">
        <f t="shared" si="129"/>
        <v>1.5507853036857384</v>
      </c>
      <c r="J2811" s="11">
        <f t="shared" si="130"/>
        <v>0</v>
      </c>
      <c r="K2811" s="11">
        <f t="shared" si="131"/>
        <v>90.411949208866289</v>
      </c>
    </row>
    <row r="2812" spans="1:11">
      <c r="A2812" s="53" t="s">
        <v>162</v>
      </c>
      <c r="B2812" s="21" t="s">
        <v>12</v>
      </c>
      <c r="C2812" s="21" t="s">
        <v>16</v>
      </c>
      <c r="D2812" s="22">
        <v>85673</v>
      </c>
      <c r="E2812" s="1">
        <v>2023</v>
      </c>
      <c r="F2812" s="30">
        <v>237</v>
      </c>
      <c r="G2812" s="29">
        <v>3</v>
      </c>
      <c r="H2812" s="29">
        <v>7287</v>
      </c>
      <c r="I2812" s="11">
        <f t="shared" si="129"/>
        <v>2.7663324501301463</v>
      </c>
      <c r="J2812" s="11">
        <f t="shared" si="130"/>
        <v>3.5016866457343622E-2</v>
      </c>
      <c r="K2812" s="11">
        <f t="shared" si="131"/>
        <v>85.055968624887655</v>
      </c>
    </row>
    <row r="2813" spans="1:11">
      <c r="A2813" s="53" t="s">
        <v>162</v>
      </c>
      <c r="B2813" s="21" t="s">
        <v>12</v>
      </c>
      <c r="C2813" s="21" t="s">
        <v>16</v>
      </c>
      <c r="D2813" s="22">
        <v>86780</v>
      </c>
      <c r="E2813" s="1">
        <v>2024</v>
      </c>
      <c r="F2813" s="30">
        <v>370</v>
      </c>
      <c r="G2813" s="29">
        <v>0</v>
      </c>
      <c r="H2813" s="29">
        <v>7714</v>
      </c>
      <c r="I2813" s="11">
        <f t="shared" si="129"/>
        <v>4.2636552200967968</v>
      </c>
      <c r="J2813" s="11">
        <f t="shared" si="130"/>
        <v>0</v>
      </c>
      <c r="K2813" s="11">
        <f t="shared" si="131"/>
        <v>88.89144964277483</v>
      </c>
    </row>
    <row r="2814" spans="1:11">
      <c r="A2814" s="52" t="s">
        <v>163</v>
      </c>
      <c r="B2814" s="21" t="s">
        <v>12</v>
      </c>
      <c r="C2814" s="21" t="s">
        <v>6</v>
      </c>
      <c r="D2814" s="22">
        <v>2976268</v>
      </c>
      <c r="E2814" s="1">
        <v>2006</v>
      </c>
      <c r="F2814" s="30">
        <v>333</v>
      </c>
      <c r="G2814" s="29"/>
      <c r="H2814" s="29"/>
      <c r="I2814" s="11">
        <f t="shared" si="129"/>
        <v>0.11188508561728984</v>
      </c>
      <c r="J2814" s="11">
        <f t="shared" si="130"/>
        <v>0</v>
      </c>
      <c r="K2814" s="11">
        <f t="shared" si="131"/>
        <v>0</v>
      </c>
    </row>
    <row r="2815" spans="1:11">
      <c r="A2815" s="53" t="s">
        <v>163</v>
      </c>
      <c r="B2815" s="21" t="s">
        <v>12</v>
      </c>
      <c r="C2815" s="21" t="s">
        <v>6</v>
      </c>
      <c r="D2815" s="22">
        <v>3049645</v>
      </c>
      <c r="E2815" s="1">
        <v>2007</v>
      </c>
      <c r="F2815" s="30">
        <v>375</v>
      </c>
      <c r="G2815" s="29"/>
      <c r="H2815" s="29"/>
      <c r="I2815" s="11">
        <f t="shared" si="129"/>
        <v>0.12296513200716805</v>
      </c>
      <c r="J2815" s="11">
        <f t="shared" si="130"/>
        <v>0</v>
      </c>
      <c r="K2815" s="11">
        <f t="shared" si="131"/>
        <v>0</v>
      </c>
    </row>
    <row r="2816" spans="1:11">
      <c r="A2816" s="53" t="s">
        <v>163</v>
      </c>
      <c r="B2816" s="21" t="s">
        <v>12</v>
      </c>
      <c r="C2816" s="21" t="s">
        <v>6</v>
      </c>
      <c r="D2816" s="22">
        <v>3135235</v>
      </c>
      <c r="E2816" s="1">
        <v>2008</v>
      </c>
      <c r="F2816" s="30">
        <v>555</v>
      </c>
      <c r="G2816" s="29"/>
      <c r="H2816" s="29"/>
      <c r="I2816" s="11">
        <f t="shared" si="129"/>
        <v>0.17702022336443679</v>
      </c>
      <c r="J2816" s="11">
        <f t="shared" si="130"/>
        <v>0</v>
      </c>
      <c r="K2816" s="11">
        <f t="shared" si="131"/>
        <v>0</v>
      </c>
    </row>
    <row r="2817" spans="1:11">
      <c r="A2817" s="53" t="s">
        <v>163</v>
      </c>
      <c r="B2817" s="21" t="s">
        <v>12</v>
      </c>
      <c r="C2817" s="21" t="s">
        <v>6</v>
      </c>
      <c r="D2817" s="22">
        <v>3230279</v>
      </c>
      <c r="E2817" s="1">
        <v>2009</v>
      </c>
      <c r="F2817" s="30">
        <v>688</v>
      </c>
      <c r="G2817" s="29"/>
      <c r="H2817" s="29"/>
      <c r="I2817" s="11">
        <f t="shared" si="129"/>
        <v>0.21298469884489854</v>
      </c>
      <c r="J2817" s="11">
        <f t="shared" si="130"/>
        <v>0</v>
      </c>
      <c r="K2817" s="11">
        <f t="shared" si="131"/>
        <v>0</v>
      </c>
    </row>
    <row r="2818" spans="1:11">
      <c r="A2818" s="53" t="s">
        <v>163</v>
      </c>
      <c r="B2818" s="21" t="s">
        <v>12</v>
      </c>
      <c r="C2818" s="21" t="s">
        <v>6</v>
      </c>
      <c r="D2818" s="22">
        <v>3329959</v>
      </c>
      <c r="E2818" s="1">
        <v>2010</v>
      </c>
      <c r="F2818" s="30">
        <v>905</v>
      </c>
      <c r="G2818" s="29"/>
      <c r="H2818" s="29"/>
      <c r="I2818" s="11">
        <f t="shared" ref="I2818:I2881" si="132">(F2818/D2818)*1000</f>
        <v>0.27177511795190273</v>
      </c>
      <c r="J2818" s="11">
        <f t="shared" ref="J2818:J2881" si="133">(G2818/D2818)*1000</f>
        <v>0</v>
      </c>
      <c r="K2818" s="11">
        <f t="shared" ref="K2818:K2881" si="134">(H2818/D2818)*1000</f>
        <v>0</v>
      </c>
    </row>
    <row r="2819" spans="1:11">
      <c r="A2819" s="53" t="s">
        <v>163</v>
      </c>
      <c r="B2819" s="21" t="s">
        <v>12</v>
      </c>
      <c r="C2819" s="21" t="s">
        <v>6</v>
      </c>
      <c r="D2819" s="22">
        <v>3430701</v>
      </c>
      <c r="E2819" s="1">
        <v>2011</v>
      </c>
      <c r="F2819" s="30">
        <v>831</v>
      </c>
      <c r="G2819" s="29"/>
      <c r="H2819" s="29"/>
      <c r="I2819" s="11">
        <f t="shared" si="132"/>
        <v>0.24222454827745116</v>
      </c>
      <c r="J2819" s="11">
        <f t="shared" si="133"/>
        <v>0</v>
      </c>
      <c r="K2819" s="11">
        <f t="shared" si="134"/>
        <v>0</v>
      </c>
    </row>
    <row r="2820" spans="1:11">
      <c r="A2820" s="53" t="s">
        <v>163</v>
      </c>
      <c r="B2820" s="21" t="s">
        <v>12</v>
      </c>
      <c r="C2820" s="21" t="s">
        <v>6</v>
      </c>
      <c r="D2820" s="22">
        <v>3534185</v>
      </c>
      <c r="E2820" s="1">
        <v>2012</v>
      </c>
      <c r="F2820" s="30">
        <v>1069</v>
      </c>
      <c r="G2820" s="29"/>
      <c r="H2820" s="29"/>
      <c r="I2820" s="11">
        <f t="shared" si="132"/>
        <v>0.30247426210003159</v>
      </c>
      <c r="J2820" s="11">
        <f t="shared" si="133"/>
        <v>0</v>
      </c>
      <c r="K2820" s="11">
        <f t="shared" si="134"/>
        <v>0</v>
      </c>
    </row>
    <row r="2821" spans="1:11">
      <c r="A2821" s="53" t="s">
        <v>163</v>
      </c>
      <c r="B2821" s="21" t="s">
        <v>12</v>
      </c>
      <c r="C2821" s="21" t="s">
        <v>6</v>
      </c>
      <c r="D2821" s="22">
        <v>3642068</v>
      </c>
      <c r="E2821" s="1">
        <v>2013</v>
      </c>
      <c r="F2821" s="30">
        <v>1046</v>
      </c>
      <c r="G2821" s="29"/>
      <c r="H2821" s="29"/>
      <c r="I2821" s="11">
        <f t="shared" si="132"/>
        <v>0.28719947019111125</v>
      </c>
      <c r="J2821" s="11">
        <f t="shared" si="133"/>
        <v>0</v>
      </c>
      <c r="K2821" s="11">
        <f t="shared" si="134"/>
        <v>0</v>
      </c>
    </row>
    <row r="2822" spans="1:11">
      <c r="A2822" s="53" t="s">
        <v>163</v>
      </c>
      <c r="B2822" s="21" t="s">
        <v>12</v>
      </c>
      <c r="C2822" s="21" t="s">
        <v>6</v>
      </c>
      <c r="D2822" s="22">
        <v>3755342</v>
      </c>
      <c r="E2822" s="1">
        <v>2014</v>
      </c>
      <c r="F2822" s="30">
        <v>682</v>
      </c>
      <c r="G2822" s="29"/>
      <c r="H2822" s="29"/>
      <c r="I2822" s="11">
        <f t="shared" si="132"/>
        <v>0.18160796007394264</v>
      </c>
      <c r="J2822" s="11">
        <f t="shared" si="133"/>
        <v>0</v>
      </c>
      <c r="K2822" s="11">
        <f t="shared" si="134"/>
        <v>0</v>
      </c>
    </row>
    <row r="2823" spans="1:11">
      <c r="A2823" s="53" t="s">
        <v>163</v>
      </c>
      <c r="B2823" s="21" t="s">
        <v>12</v>
      </c>
      <c r="C2823" s="21" t="s">
        <v>6</v>
      </c>
      <c r="D2823" s="22">
        <v>3871587</v>
      </c>
      <c r="E2823" s="1">
        <v>2015</v>
      </c>
      <c r="F2823" s="30">
        <v>986</v>
      </c>
      <c r="G2823" s="29"/>
      <c r="H2823" s="29"/>
      <c r="I2823" s="11">
        <f t="shared" si="132"/>
        <v>0.2546759248855831</v>
      </c>
      <c r="J2823" s="11">
        <f t="shared" si="133"/>
        <v>0</v>
      </c>
      <c r="K2823" s="11">
        <f t="shared" si="134"/>
        <v>0</v>
      </c>
    </row>
    <row r="2824" spans="1:11">
      <c r="A2824" s="53" t="s">
        <v>163</v>
      </c>
      <c r="B2824" s="21" t="s">
        <v>12</v>
      </c>
      <c r="C2824" s="21" t="s">
        <v>6</v>
      </c>
      <c r="D2824" s="22">
        <v>3993434</v>
      </c>
      <c r="E2824" s="1">
        <v>2016</v>
      </c>
      <c r="F2824" s="30">
        <v>1083</v>
      </c>
      <c r="G2824" s="29">
        <v>7</v>
      </c>
      <c r="H2824" s="29"/>
      <c r="I2824" s="11">
        <f t="shared" si="132"/>
        <v>0.27119516686641121</v>
      </c>
      <c r="J2824" s="11">
        <f t="shared" si="133"/>
        <v>1.7528773481670162E-3</v>
      </c>
      <c r="K2824" s="11">
        <f t="shared" si="134"/>
        <v>0</v>
      </c>
    </row>
    <row r="2825" spans="1:11">
      <c r="A2825" s="53" t="s">
        <v>163</v>
      </c>
      <c r="B2825" s="21" t="s">
        <v>12</v>
      </c>
      <c r="C2825" s="21" t="s">
        <v>6</v>
      </c>
      <c r="D2825" s="22">
        <v>4120862</v>
      </c>
      <c r="E2825" s="1">
        <v>2017</v>
      </c>
      <c r="F2825" s="30">
        <v>1426</v>
      </c>
      <c r="G2825" s="29">
        <v>12</v>
      </c>
      <c r="H2825" s="29"/>
      <c r="I2825" s="11">
        <f t="shared" si="132"/>
        <v>0.34604410436457228</v>
      </c>
      <c r="J2825" s="11">
        <f t="shared" si="133"/>
        <v>2.9120120984395979E-3</v>
      </c>
      <c r="K2825" s="11">
        <f t="shared" si="134"/>
        <v>0</v>
      </c>
    </row>
    <row r="2826" spans="1:11">
      <c r="A2826" s="53" t="s">
        <v>163</v>
      </c>
      <c r="B2826" s="21" t="s">
        <v>12</v>
      </c>
      <c r="C2826" s="21" t="s">
        <v>6</v>
      </c>
      <c r="D2826" s="22">
        <v>4250587</v>
      </c>
      <c r="E2826" s="1">
        <v>2018</v>
      </c>
      <c r="F2826" s="30">
        <v>2186</v>
      </c>
      <c r="G2826" s="29">
        <v>8</v>
      </c>
      <c r="H2826" s="29"/>
      <c r="I2826" s="11">
        <f t="shared" si="132"/>
        <v>0.51428190976916832</v>
      </c>
      <c r="J2826" s="11">
        <f t="shared" si="133"/>
        <v>1.8820929909210186E-3</v>
      </c>
      <c r="K2826" s="11">
        <f t="shared" si="134"/>
        <v>0</v>
      </c>
    </row>
    <row r="2827" spans="1:11">
      <c r="A2827" s="53" t="s">
        <v>163</v>
      </c>
      <c r="B2827" s="21" t="s">
        <v>12</v>
      </c>
      <c r="C2827" s="21" t="s">
        <v>6</v>
      </c>
      <c r="D2827" s="22">
        <v>4381212</v>
      </c>
      <c r="E2827" s="1">
        <v>2019</v>
      </c>
      <c r="F2827" s="30">
        <v>2315</v>
      </c>
      <c r="G2827" s="29">
        <v>10</v>
      </c>
      <c r="H2827" s="29"/>
      <c r="I2827" s="11">
        <f t="shared" si="132"/>
        <v>0.52839260003852817</v>
      </c>
      <c r="J2827" s="11">
        <f t="shared" si="133"/>
        <v>2.2824734342916982E-3</v>
      </c>
      <c r="K2827" s="11">
        <f t="shared" si="134"/>
        <v>0</v>
      </c>
    </row>
    <row r="2828" spans="1:11">
      <c r="A2828" s="53" t="s">
        <v>163</v>
      </c>
      <c r="B2828" s="21" t="s">
        <v>12</v>
      </c>
      <c r="C2828" s="21" t="s">
        <v>6</v>
      </c>
      <c r="D2828" s="22">
        <v>4513949</v>
      </c>
      <c r="E2828" s="1">
        <v>2020</v>
      </c>
      <c r="F2828" s="30">
        <v>2811</v>
      </c>
      <c r="G2828" s="29">
        <v>12</v>
      </c>
      <c r="H2828" s="29"/>
      <c r="I2828" s="11">
        <f t="shared" si="132"/>
        <v>0.62273632245291211</v>
      </c>
      <c r="J2828" s="11">
        <f t="shared" si="133"/>
        <v>2.6584261364051742E-3</v>
      </c>
      <c r="K2828" s="11">
        <f t="shared" si="134"/>
        <v>0</v>
      </c>
    </row>
    <row r="2829" spans="1:11">
      <c r="A2829" s="53" t="s">
        <v>163</v>
      </c>
      <c r="B2829" s="21" t="s">
        <v>12</v>
      </c>
      <c r="C2829" s="21" t="s">
        <v>6</v>
      </c>
      <c r="D2829" s="22">
        <v>4649793</v>
      </c>
      <c r="E2829" s="1">
        <v>2021</v>
      </c>
      <c r="F2829" s="30">
        <v>3348</v>
      </c>
      <c r="G2829" s="29">
        <v>20</v>
      </c>
      <c r="H2829" s="29"/>
      <c r="I2829" s="11">
        <f t="shared" si="132"/>
        <v>0.72003205303978046</v>
      </c>
      <c r="J2829" s="11">
        <f t="shared" si="133"/>
        <v>4.3012667445626075E-3</v>
      </c>
      <c r="K2829" s="11">
        <f t="shared" si="134"/>
        <v>0</v>
      </c>
    </row>
    <row r="2830" spans="1:11">
      <c r="A2830" s="53" t="s">
        <v>163</v>
      </c>
      <c r="B2830" s="21" t="s">
        <v>12</v>
      </c>
      <c r="C2830" s="21" t="s">
        <v>6</v>
      </c>
      <c r="D2830" s="22">
        <v>4787999</v>
      </c>
      <c r="E2830" s="1">
        <v>2022</v>
      </c>
      <c r="F2830" s="40">
        <v>3145</v>
      </c>
      <c r="G2830" s="39">
        <v>10</v>
      </c>
      <c r="H2830" s="39"/>
      <c r="I2830" s="11">
        <f t="shared" si="132"/>
        <v>0.65685059666887979</v>
      </c>
      <c r="J2830" s="11">
        <f t="shared" si="133"/>
        <v>2.0885551563398406E-3</v>
      </c>
      <c r="K2830" s="11">
        <f t="shared" si="134"/>
        <v>0</v>
      </c>
    </row>
    <row r="2831" spans="1:11">
      <c r="A2831" s="53" t="s">
        <v>163</v>
      </c>
      <c r="B2831" s="21" t="s">
        <v>12</v>
      </c>
      <c r="C2831" s="21" t="s">
        <v>6</v>
      </c>
      <c r="D2831" s="22">
        <v>4929231</v>
      </c>
      <c r="E2831" s="1">
        <v>2023</v>
      </c>
      <c r="F2831" s="40">
        <v>3905</v>
      </c>
      <c r="G2831" s="39">
        <v>14</v>
      </c>
      <c r="H2831" s="39"/>
      <c r="I2831" s="11">
        <f t="shared" si="132"/>
        <v>0.79221282183772679</v>
      </c>
      <c r="J2831" s="11">
        <f t="shared" si="133"/>
        <v>2.8401996173439627E-3</v>
      </c>
      <c r="K2831" s="11">
        <f t="shared" si="134"/>
        <v>0</v>
      </c>
    </row>
    <row r="2832" spans="1:11">
      <c r="A2832" s="53" t="s">
        <v>163</v>
      </c>
      <c r="B2832" s="21" t="s">
        <v>12</v>
      </c>
      <c r="C2832" s="21" t="s">
        <v>6</v>
      </c>
      <c r="D2832" s="22">
        <v>5070151</v>
      </c>
      <c r="E2832" s="1">
        <v>2024</v>
      </c>
      <c r="F2832" s="40">
        <v>3712</v>
      </c>
      <c r="G2832" s="39">
        <v>7</v>
      </c>
      <c r="H2832" s="39"/>
      <c r="I2832" s="11">
        <f t="shared" si="132"/>
        <v>0.73212809638213927</v>
      </c>
      <c r="J2832" s="11">
        <f t="shared" si="133"/>
        <v>1.3806294920999395E-3</v>
      </c>
      <c r="K2832" s="11">
        <f t="shared" si="134"/>
        <v>0</v>
      </c>
    </row>
    <row r="2833" spans="1:11">
      <c r="A2833" s="52" t="s">
        <v>164</v>
      </c>
      <c r="B2833" s="21" t="s">
        <v>20</v>
      </c>
      <c r="C2833" s="21" t="s">
        <v>16</v>
      </c>
      <c r="D2833" s="22">
        <v>3355478</v>
      </c>
      <c r="E2833" s="1">
        <v>2006</v>
      </c>
      <c r="F2833" s="40">
        <v>19575</v>
      </c>
      <c r="G2833" s="39">
        <v>8854</v>
      </c>
      <c r="H2833" s="40">
        <v>170953</v>
      </c>
      <c r="I2833" s="11">
        <f t="shared" si="132"/>
        <v>5.8337441044167182</v>
      </c>
      <c r="J2833" s="11">
        <f t="shared" si="133"/>
        <v>2.63867025800795</v>
      </c>
      <c r="K2833" s="11">
        <f t="shared" si="134"/>
        <v>50.947435804973239</v>
      </c>
    </row>
    <row r="2834" spans="1:11">
      <c r="A2834" s="53" t="s">
        <v>164</v>
      </c>
      <c r="B2834" s="21" t="s">
        <v>20</v>
      </c>
      <c r="C2834" s="21" t="s">
        <v>16</v>
      </c>
      <c r="D2834" s="22">
        <v>3533146</v>
      </c>
      <c r="E2834" s="1">
        <v>2007</v>
      </c>
      <c r="F2834" s="40">
        <v>23850</v>
      </c>
      <c r="G2834" s="39">
        <v>8958</v>
      </c>
      <c r="H2834" s="40">
        <v>185845</v>
      </c>
      <c r="I2834" s="11">
        <f t="shared" si="132"/>
        <v>6.7503578963337487</v>
      </c>
      <c r="J2834" s="11">
        <f t="shared" si="133"/>
        <v>2.5354174438305126</v>
      </c>
      <c r="K2834" s="11">
        <f t="shared" si="134"/>
        <v>52.600430324702124</v>
      </c>
    </row>
    <row r="2835" spans="1:11">
      <c r="A2835" s="53" t="s">
        <v>164</v>
      </c>
      <c r="B2835" s="21" t="s">
        <v>20</v>
      </c>
      <c r="C2835" s="21" t="s">
        <v>16</v>
      </c>
      <c r="D2835" s="22">
        <v>3762251</v>
      </c>
      <c r="E2835" s="1">
        <v>2008</v>
      </c>
      <c r="F2835" s="40">
        <v>23544</v>
      </c>
      <c r="G2835" s="39">
        <v>9971</v>
      </c>
      <c r="H2835" s="40">
        <v>199418</v>
      </c>
      <c r="I2835" s="11">
        <f t="shared" si="132"/>
        <v>6.2579556760035411</v>
      </c>
      <c r="J2835" s="11">
        <f t="shared" si="133"/>
        <v>2.6502750613927675</v>
      </c>
      <c r="K2835" s="11">
        <f t="shared" si="134"/>
        <v>53.004969631212802</v>
      </c>
    </row>
    <row r="2836" spans="1:11">
      <c r="A2836" s="53" t="s">
        <v>164</v>
      </c>
      <c r="B2836" s="21" t="s">
        <v>20</v>
      </c>
      <c r="C2836" s="21" t="s">
        <v>16</v>
      </c>
      <c r="D2836" s="22">
        <v>3900399</v>
      </c>
      <c r="E2836" s="1">
        <v>2009</v>
      </c>
      <c r="F2836" s="40">
        <v>24234</v>
      </c>
      <c r="G2836" s="39">
        <v>21997</v>
      </c>
      <c r="H2836" s="40">
        <v>201655</v>
      </c>
      <c r="I2836" s="11">
        <f t="shared" si="132"/>
        <v>6.213210494618628</v>
      </c>
      <c r="J2836" s="11">
        <f t="shared" si="133"/>
        <v>5.6396794276688098</v>
      </c>
      <c r="K2836" s="11">
        <f t="shared" si="134"/>
        <v>51.701120834047998</v>
      </c>
    </row>
    <row r="2837" spans="1:11">
      <c r="A2837" s="53" t="s">
        <v>164</v>
      </c>
      <c r="B2837" s="21" t="s">
        <v>20</v>
      </c>
      <c r="C2837" s="21" t="s">
        <v>16</v>
      </c>
      <c r="D2837" s="22">
        <v>3986722</v>
      </c>
      <c r="E2837" s="1">
        <v>2010</v>
      </c>
      <c r="F2837" s="40">
        <v>27483</v>
      </c>
      <c r="G2837" s="39">
        <v>14836</v>
      </c>
      <c r="H2837" s="40">
        <v>214302</v>
      </c>
      <c r="I2837" s="11">
        <f t="shared" si="132"/>
        <v>6.8936334161248265</v>
      </c>
      <c r="J2837" s="11">
        <f t="shared" si="133"/>
        <v>3.7213530313876917</v>
      </c>
      <c r="K2837" s="11">
        <f t="shared" si="134"/>
        <v>53.753936191186646</v>
      </c>
    </row>
    <row r="2838" spans="1:11">
      <c r="A2838" s="53" t="s">
        <v>164</v>
      </c>
      <c r="B2838" s="21" t="s">
        <v>20</v>
      </c>
      <c r="C2838" s="21" t="s">
        <v>16</v>
      </c>
      <c r="D2838" s="22">
        <v>4083263</v>
      </c>
      <c r="E2838" s="1">
        <v>2011</v>
      </c>
      <c r="F2838" s="40">
        <v>29781</v>
      </c>
      <c r="G2838" s="39">
        <v>19117</v>
      </c>
      <c r="H2838" s="40">
        <v>224966</v>
      </c>
      <c r="I2838" s="11">
        <f t="shared" si="132"/>
        <v>7.2934317480897013</v>
      </c>
      <c r="J2838" s="11">
        <f t="shared" si="133"/>
        <v>4.6817949272432369</v>
      </c>
      <c r="K2838" s="11">
        <f t="shared" si="134"/>
        <v>55.09466326317947</v>
      </c>
    </row>
    <row r="2839" spans="1:11">
      <c r="A2839" s="53" t="s">
        <v>164</v>
      </c>
      <c r="B2839" s="21" t="s">
        <v>20</v>
      </c>
      <c r="C2839" s="21" t="s">
        <v>16</v>
      </c>
      <c r="D2839" s="22">
        <v>4187193</v>
      </c>
      <c r="E2839" s="1">
        <v>2012</v>
      </c>
      <c r="F2839" s="40">
        <v>31531</v>
      </c>
      <c r="G2839" s="39">
        <v>18824</v>
      </c>
      <c r="H2839" s="40">
        <v>237673</v>
      </c>
      <c r="I2839" s="11">
        <f t="shared" si="132"/>
        <v>7.5303431200806843</v>
      </c>
      <c r="J2839" s="11">
        <f t="shared" si="133"/>
        <v>4.4956131709238152</v>
      </c>
      <c r="K2839" s="11">
        <f t="shared" si="134"/>
        <v>56.761892752495527</v>
      </c>
    </row>
    <row r="2840" spans="1:11">
      <c r="A2840" s="53" t="s">
        <v>164</v>
      </c>
      <c r="B2840" s="21" t="s">
        <v>20</v>
      </c>
      <c r="C2840" s="21" t="s">
        <v>16</v>
      </c>
      <c r="D2840" s="22">
        <v>4250665</v>
      </c>
      <c r="E2840" s="1">
        <v>2013</v>
      </c>
      <c r="F2840" s="40">
        <v>34766</v>
      </c>
      <c r="G2840" s="39">
        <v>17988</v>
      </c>
      <c r="H2840" s="40">
        <v>254451</v>
      </c>
      <c r="I2840" s="11">
        <f t="shared" si="132"/>
        <v>8.1789555281350097</v>
      </c>
      <c r="J2840" s="11">
        <f t="shared" si="133"/>
        <v>4.2318084346802207</v>
      </c>
      <c r="K2840" s="11">
        <f t="shared" si="134"/>
        <v>59.86145697202673</v>
      </c>
    </row>
    <row r="2841" spans="1:11">
      <c r="A2841" s="53" t="s">
        <v>164</v>
      </c>
      <c r="B2841" s="21" t="s">
        <v>20</v>
      </c>
      <c r="C2841" s="21" t="s">
        <v>16</v>
      </c>
      <c r="D2841" s="22">
        <v>4296300</v>
      </c>
      <c r="E2841" s="1">
        <v>2014</v>
      </c>
      <c r="F2841" s="40">
        <v>38306</v>
      </c>
      <c r="G2841" s="39">
        <v>19129</v>
      </c>
      <c r="H2841" s="40">
        <v>273628</v>
      </c>
      <c r="I2841" s="11">
        <f t="shared" si="132"/>
        <v>8.9160440378930712</v>
      </c>
      <c r="J2841" s="11">
        <f t="shared" si="133"/>
        <v>4.452435816865675</v>
      </c>
      <c r="K2841" s="11">
        <f t="shared" si="134"/>
        <v>63.689220957568139</v>
      </c>
    </row>
    <row r="2842" spans="1:11">
      <c r="A2842" s="53" t="s">
        <v>164</v>
      </c>
      <c r="B2842" s="21" t="s">
        <v>20</v>
      </c>
      <c r="C2842" s="21" t="s">
        <v>16</v>
      </c>
      <c r="D2842" s="22">
        <v>4334971</v>
      </c>
      <c r="E2842" s="1">
        <v>2015</v>
      </c>
      <c r="F2842" s="40">
        <v>34076</v>
      </c>
      <c r="G2842" s="39">
        <v>21327</v>
      </c>
      <c r="H2842" s="40">
        <v>286377</v>
      </c>
      <c r="I2842" s="11">
        <f t="shared" si="132"/>
        <v>7.8607215596136637</v>
      </c>
      <c r="J2842" s="11">
        <f t="shared" si="133"/>
        <v>4.9197560952541552</v>
      </c>
      <c r="K2842" s="11">
        <f t="shared" si="134"/>
        <v>66.062033632981638</v>
      </c>
    </row>
    <row r="2843" spans="1:11">
      <c r="A2843" s="53" t="s">
        <v>164</v>
      </c>
      <c r="B2843" s="21" t="s">
        <v>20</v>
      </c>
      <c r="C2843" s="21" t="s">
        <v>16</v>
      </c>
      <c r="D2843" s="22">
        <v>4375412</v>
      </c>
      <c r="E2843" s="1">
        <v>2016</v>
      </c>
      <c r="F2843" s="40">
        <v>35020</v>
      </c>
      <c r="G2843" s="39">
        <v>23072</v>
      </c>
      <c r="H2843" s="40">
        <v>298325</v>
      </c>
      <c r="I2843" s="11">
        <f t="shared" si="132"/>
        <v>8.0038176976248163</v>
      </c>
      <c r="J2843" s="11">
        <f t="shared" si="133"/>
        <v>5.2731034243175268</v>
      </c>
      <c r="K2843" s="11">
        <f t="shared" si="134"/>
        <v>68.182150618044659</v>
      </c>
    </row>
    <row r="2844" spans="1:11">
      <c r="A2844" s="53" t="s">
        <v>164</v>
      </c>
      <c r="B2844" s="21" t="s">
        <v>20</v>
      </c>
      <c r="C2844" s="21" t="s">
        <v>16</v>
      </c>
      <c r="D2844" s="22">
        <v>4355734</v>
      </c>
      <c r="E2844" s="1">
        <v>2017</v>
      </c>
      <c r="F2844" s="40">
        <v>37172</v>
      </c>
      <c r="G2844" s="39">
        <v>22225</v>
      </c>
      <c r="H2844" s="40">
        <v>313272</v>
      </c>
      <c r="I2844" s="11">
        <f t="shared" si="132"/>
        <v>8.5340381207851532</v>
      </c>
      <c r="J2844" s="11">
        <f t="shared" si="133"/>
        <v>5.1024695263760362</v>
      </c>
      <c r="K2844" s="11">
        <f t="shared" si="134"/>
        <v>71.921747287598365</v>
      </c>
    </row>
    <row r="2845" spans="1:11">
      <c r="A2845" s="53" t="s">
        <v>164</v>
      </c>
      <c r="B2845" s="21" t="s">
        <v>20</v>
      </c>
      <c r="C2845" s="21" t="s">
        <v>16</v>
      </c>
      <c r="D2845" s="22">
        <v>4352323</v>
      </c>
      <c r="E2845" s="1">
        <v>2018</v>
      </c>
      <c r="F2845" s="40">
        <v>43050</v>
      </c>
      <c r="G2845" s="39">
        <v>23848</v>
      </c>
      <c r="H2845" s="40">
        <v>332474</v>
      </c>
      <c r="I2845" s="11">
        <f t="shared" si="132"/>
        <v>9.8912695588080197</v>
      </c>
      <c r="J2845" s="11">
        <f t="shared" si="133"/>
        <v>5.4793727395691914</v>
      </c>
      <c r="K2845" s="11">
        <f t="shared" si="134"/>
        <v>76.390010575961384</v>
      </c>
    </row>
    <row r="2846" spans="1:11">
      <c r="A2846" s="53" t="s">
        <v>164</v>
      </c>
      <c r="B2846" s="21" t="s">
        <v>20</v>
      </c>
      <c r="C2846" s="21" t="s">
        <v>16</v>
      </c>
      <c r="D2846" s="22">
        <v>4381019</v>
      </c>
      <c r="E2846" s="1">
        <v>2019</v>
      </c>
      <c r="F2846" s="40">
        <v>43762</v>
      </c>
      <c r="G2846" s="39">
        <v>23266</v>
      </c>
      <c r="H2846" s="40">
        <v>352970</v>
      </c>
      <c r="I2846" s="11">
        <f t="shared" si="132"/>
        <v>9.9890002759631944</v>
      </c>
      <c r="J2846" s="11">
        <f t="shared" si="133"/>
        <v>5.3106366349929095</v>
      </c>
      <c r="K2846" s="11">
        <f t="shared" si="134"/>
        <v>80.568013971178857</v>
      </c>
    </row>
    <row r="2847" spans="1:11">
      <c r="A2847" s="53" t="s">
        <v>164</v>
      </c>
      <c r="B2847" s="21" t="s">
        <v>20</v>
      </c>
      <c r="C2847" s="21" t="s">
        <v>16</v>
      </c>
      <c r="D2847" s="22">
        <v>4334889</v>
      </c>
      <c r="E2847" s="1">
        <v>2020</v>
      </c>
      <c r="F2847" s="40">
        <v>42402</v>
      </c>
      <c r="G2847" s="39">
        <v>23563</v>
      </c>
      <c r="H2847" s="40">
        <v>371809</v>
      </c>
      <c r="I2847" s="11">
        <f t="shared" si="132"/>
        <v>9.7815653411194621</v>
      </c>
      <c r="J2847" s="11">
        <f t="shared" si="133"/>
        <v>5.435663981246118</v>
      </c>
      <c r="K2847" s="11">
        <f t="shared" si="134"/>
        <v>85.771285031750523</v>
      </c>
    </row>
    <row r="2848" spans="1:11">
      <c r="A2848" s="53" t="s">
        <v>164</v>
      </c>
      <c r="B2848" s="21" t="s">
        <v>20</v>
      </c>
      <c r="C2848" s="21" t="s">
        <v>16</v>
      </c>
      <c r="D2848" s="22">
        <v>4121421</v>
      </c>
      <c r="E2848" s="1">
        <v>2021</v>
      </c>
      <c r="F2848" s="40">
        <v>45351</v>
      </c>
      <c r="G2848" s="39">
        <v>29471</v>
      </c>
      <c r="H2848" s="40">
        <v>387689</v>
      </c>
      <c r="I2848" s="11">
        <f t="shared" si="132"/>
        <v>11.003729053644362</v>
      </c>
      <c r="J2848" s="11">
        <f t="shared" si="133"/>
        <v>7.1506890463264972</v>
      </c>
      <c r="K2848" s="11">
        <f t="shared" si="134"/>
        <v>94.06682792172893</v>
      </c>
    </row>
    <row r="2849" spans="1:11">
      <c r="A2849" s="53" t="s">
        <v>164</v>
      </c>
      <c r="B2849" s="21" t="s">
        <v>20</v>
      </c>
      <c r="C2849" s="21" t="s">
        <v>16</v>
      </c>
      <c r="D2849" s="22">
        <v>4244893</v>
      </c>
      <c r="E2849" s="1">
        <v>2022</v>
      </c>
      <c r="F2849" s="40">
        <v>46617</v>
      </c>
      <c r="G2849" s="39">
        <v>29116</v>
      </c>
      <c r="H2849" s="40">
        <v>405190</v>
      </c>
      <c r="I2849" s="11">
        <f t="shared" si="132"/>
        <v>10.98190225289542</v>
      </c>
      <c r="J2849" s="11">
        <f t="shared" si="133"/>
        <v>6.8590657055431077</v>
      </c>
      <c r="K2849" s="11">
        <f t="shared" si="134"/>
        <v>95.453524976954654</v>
      </c>
    </row>
    <row r="2850" spans="1:11">
      <c r="A2850" s="53" t="s">
        <v>164</v>
      </c>
      <c r="B2850" s="21" t="s">
        <v>20</v>
      </c>
      <c r="C2850" s="21" t="s">
        <v>16</v>
      </c>
      <c r="D2850" s="22">
        <v>4445169</v>
      </c>
      <c r="E2850" s="1">
        <v>2023</v>
      </c>
      <c r="F2850" s="40">
        <v>50945</v>
      </c>
      <c r="G2850" s="39">
        <v>30916</v>
      </c>
      <c r="H2850" s="40">
        <v>425219</v>
      </c>
      <c r="I2850" s="11">
        <f t="shared" si="132"/>
        <v>11.460756610153629</v>
      </c>
      <c r="J2850" s="11">
        <f t="shared" si="133"/>
        <v>6.9549661666406841</v>
      </c>
      <c r="K2850" s="11">
        <f t="shared" si="134"/>
        <v>95.658680243653279</v>
      </c>
    </row>
    <row r="2851" spans="1:11">
      <c r="A2851" s="53" t="s">
        <v>164</v>
      </c>
      <c r="B2851" s="21" t="s">
        <v>20</v>
      </c>
      <c r="C2851" s="21" t="s">
        <v>16</v>
      </c>
      <c r="D2851" s="22">
        <v>4506976</v>
      </c>
      <c r="E2851" s="1">
        <v>2024</v>
      </c>
      <c r="F2851" s="40">
        <v>52248</v>
      </c>
      <c r="G2851" s="39">
        <v>34998</v>
      </c>
      <c r="H2851" s="40">
        <v>442469</v>
      </c>
      <c r="I2851" s="11">
        <f t="shared" si="132"/>
        <v>11.592695412622566</v>
      </c>
      <c r="J2851" s="11">
        <f t="shared" si="133"/>
        <v>7.765295399842377</v>
      </c>
      <c r="K2851" s="11">
        <f t="shared" si="134"/>
        <v>98.174252536512284</v>
      </c>
    </row>
    <row r="2852" spans="1:11">
      <c r="A2852" s="24" t="s">
        <v>165</v>
      </c>
      <c r="B2852" s="14" t="s">
        <v>15</v>
      </c>
      <c r="C2852" s="14" t="s">
        <v>16</v>
      </c>
      <c r="D2852" s="62">
        <v>23491</v>
      </c>
      <c r="E2852" s="1">
        <v>2006</v>
      </c>
      <c r="F2852" s="40"/>
      <c r="G2852" s="39"/>
      <c r="H2852" s="39"/>
      <c r="I2852" s="11">
        <f t="shared" si="132"/>
        <v>0</v>
      </c>
      <c r="J2852" s="11">
        <f t="shared" si="133"/>
        <v>0</v>
      </c>
      <c r="K2852" s="11">
        <f t="shared" si="134"/>
        <v>0</v>
      </c>
    </row>
    <row r="2853" spans="1:11">
      <c r="A2853" s="25" t="s">
        <v>165</v>
      </c>
      <c r="B2853" s="14" t="s">
        <v>15</v>
      </c>
      <c r="C2853" s="14" t="s">
        <v>16</v>
      </c>
      <c r="D2853" s="62">
        <v>23753</v>
      </c>
      <c r="E2853" s="1">
        <v>2007</v>
      </c>
      <c r="F2853" s="40"/>
      <c r="G2853" s="39"/>
      <c r="H2853" s="39"/>
      <c r="I2853" s="11">
        <f t="shared" si="132"/>
        <v>0</v>
      </c>
      <c r="J2853" s="11">
        <f t="shared" si="133"/>
        <v>0</v>
      </c>
      <c r="K2853" s="11">
        <f t="shared" si="134"/>
        <v>0</v>
      </c>
    </row>
    <row r="2854" spans="1:11">
      <c r="A2854" s="25" t="s">
        <v>165</v>
      </c>
      <c r="B2854" s="14" t="s">
        <v>15</v>
      </c>
      <c r="C2854" s="14" t="s">
        <v>16</v>
      </c>
      <c r="D2854" s="62">
        <v>24008</v>
      </c>
      <c r="E2854" s="1">
        <v>2008</v>
      </c>
      <c r="F2854" s="40"/>
      <c r="G2854" s="39"/>
      <c r="H2854" s="39"/>
      <c r="I2854" s="11">
        <f t="shared" si="132"/>
        <v>0</v>
      </c>
      <c r="J2854" s="11">
        <f t="shared" si="133"/>
        <v>0</v>
      </c>
      <c r="K2854" s="11">
        <f t="shared" si="134"/>
        <v>0</v>
      </c>
    </row>
    <row r="2855" spans="1:11">
      <c r="A2855" s="25" t="s">
        <v>165</v>
      </c>
      <c r="B2855" s="14" t="s">
        <v>15</v>
      </c>
      <c r="C2855" s="14" t="s">
        <v>16</v>
      </c>
      <c r="D2855" s="62">
        <v>24268</v>
      </c>
      <c r="E2855" s="1">
        <v>2009</v>
      </c>
      <c r="F2855" s="40"/>
      <c r="G2855" s="39"/>
      <c r="H2855" s="39"/>
      <c r="I2855" s="11">
        <f t="shared" si="132"/>
        <v>0</v>
      </c>
      <c r="J2855" s="11">
        <f t="shared" si="133"/>
        <v>0</v>
      </c>
      <c r="K2855" s="11">
        <f t="shared" si="134"/>
        <v>0</v>
      </c>
    </row>
    <row r="2856" spans="1:11">
      <c r="A2856" s="25" t="s">
        <v>165</v>
      </c>
      <c r="B2856" s="14" t="s">
        <v>15</v>
      </c>
      <c r="C2856" s="14" t="s">
        <v>16</v>
      </c>
      <c r="D2856" s="62">
        <v>24508</v>
      </c>
      <c r="E2856" s="1">
        <v>2010</v>
      </c>
      <c r="F2856" s="40"/>
      <c r="G2856" s="39"/>
      <c r="H2856" s="39"/>
      <c r="I2856" s="11">
        <f t="shared" si="132"/>
        <v>0</v>
      </c>
      <c r="J2856" s="11">
        <f t="shared" si="133"/>
        <v>0</v>
      </c>
      <c r="K2856" s="11">
        <f t="shared" si="134"/>
        <v>0</v>
      </c>
    </row>
    <row r="2857" spans="1:11">
      <c r="A2857" s="25" t="s">
        <v>165</v>
      </c>
      <c r="B2857" s="14" t="s">
        <v>15</v>
      </c>
      <c r="C2857" s="14" t="s">
        <v>16</v>
      </c>
      <c r="D2857" s="62">
        <v>24890</v>
      </c>
      <c r="E2857" s="1">
        <v>2011</v>
      </c>
      <c r="F2857" s="40"/>
      <c r="G2857" s="39"/>
      <c r="H2857" s="39"/>
      <c r="I2857" s="11">
        <f t="shared" si="132"/>
        <v>0</v>
      </c>
      <c r="J2857" s="11">
        <f t="shared" si="133"/>
        <v>0</v>
      </c>
      <c r="K2857" s="11">
        <f t="shared" si="134"/>
        <v>0</v>
      </c>
    </row>
    <row r="2858" spans="1:11">
      <c r="A2858" s="25" t="s">
        <v>165</v>
      </c>
      <c r="B2858" s="14" t="s">
        <v>15</v>
      </c>
      <c r="C2858" s="14" t="s">
        <v>16</v>
      </c>
      <c r="D2858" s="62">
        <v>25491</v>
      </c>
      <c r="E2858" s="1">
        <v>2012</v>
      </c>
      <c r="F2858" s="40"/>
      <c r="G2858" s="39"/>
      <c r="H2858" s="39"/>
      <c r="I2858" s="11">
        <f t="shared" si="132"/>
        <v>0</v>
      </c>
      <c r="J2858" s="11">
        <f t="shared" si="133"/>
        <v>0</v>
      </c>
      <c r="K2858" s="11">
        <f t="shared" si="134"/>
        <v>0</v>
      </c>
    </row>
    <row r="2859" spans="1:11">
      <c r="A2859" s="25" t="s">
        <v>165</v>
      </c>
      <c r="B2859" s="14" t="s">
        <v>15</v>
      </c>
      <c r="C2859" s="14" t="s">
        <v>16</v>
      </c>
      <c r="D2859" s="62">
        <v>26118</v>
      </c>
      <c r="E2859" s="1">
        <v>2013</v>
      </c>
      <c r="F2859" s="40"/>
      <c r="G2859" s="39"/>
      <c r="H2859" s="39"/>
      <c r="I2859" s="11">
        <f t="shared" si="132"/>
        <v>0</v>
      </c>
      <c r="J2859" s="11">
        <f t="shared" si="133"/>
        <v>0</v>
      </c>
      <c r="K2859" s="11">
        <f t="shared" si="134"/>
        <v>0</v>
      </c>
    </row>
    <row r="2860" spans="1:11">
      <c r="A2860" s="25" t="s">
        <v>165</v>
      </c>
      <c r="B2860" s="14" t="s">
        <v>15</v>
      </c>
      <c r="C2860" s="14" t="s">
        <v>16</v>
      </c>
      <c r="D2860" s="62">
        <v>26700</v>
      </c>
      <c r="E2860" s="1">
        <v>2014</v>
      </c>
      <c r="F2860" s="40"/>
      <c r="G2860" s="39"/>
      <c r="H2860" s="39"/>
      <c r="I2860" s="11">
        <f t="shared" si="132"/>
        <v>0</v>
      </c>
      <c r="J2860" s="11">
        <f t="shared" si="133"/>
        <v>0</v>
      </c>
      <c r="K2860" s="11">
        <f t="shared" si="134"/>
        <v>0</v>
      </c>
    </row>
    <row r="2861" spans="1:11">
      <c r="A2861" s="25" t="s">
        <v>165</v>
      </c>
      <c r="B2861" s="14" t="s">
        <v>15</v>
      </c>
      <c r="C2861" s="14" t="s">
        <v>16</v>
      </c>
      <c r="D2861" s="62">
        <v>27234</v>
      </c>
      <c r="E2861" s="1">
        <v>2015</v>
      </c>
      <c r="F2861" s="40"/>
      <c r="G2861" s="39"/>
      <c r="H2861" s="39"/>
      <c r="I2861" s="11">
        <f t="shared" si="132"/>
        <v>0</v>
      </c>
      <c r="J2861" s="11">
        <f t="shared" si="133"/>
        <v>0</v>
      </c>
      <c r="K2861" s="11">
        <f t="shared" si="134"/>
        <v>0</v>
      </c>
    </row>
    <row r="2862" spans="1:11">
      <c r="A2862" s="25" t="s">
        <v>165</v>
      </c>
      <c r="B2862" s="14" t="s">
        <v>15</v>
      </c>
      <c r="C2862" s="14" t="s">
        <v>16</v>
      </c>
      <c r="D2862" s="62">
        <v>27702</v>
      </c>
      <c r="E2862" s="1">
        <v>2016</v>
      </c>
      <c r="F2862" s="40"/>
      <c r="G2862" s="39"/>
      <c r="H2862" s="39"/>
      <c r="I2862" s="11">
        <f t="shared" si="132"/>
        <v>0</v>
      </c>
      <c r="J2862" s="11">
        <f t="shared" si="133"/>
        <v>0</v>
      </c>
      <c r="K2862" s="11">
        <f t="shared" si="134"/>
        <v>0</v>
      </c>
    </row>
    <row r="2863" spans="1:11">
      <c r="A2863" s="25" t="s">
        <v>165</v>
      </c>
      <c r="B2863" s="14" t="s">
        <v>15</v>
      </c>
      <c r="C2863" s="14" t="s">
        <v>16</v>
      </c>
      <c r="D2863" s="62">
        <v>28122</v>
      </c>
      <c r="E2863" s="1">
        <v>2017</v>
      </c>
      <c r="F2863" s="40"/>
      <c r="G2863" s="39"/>
      <c r="H2863" s="39"/>
      <c r="I2863" s="11">
        <f t="shared" si="132"/>
        <v>0</v>
      </c>
      <c r="J2863" s="11">
        <f t="shared" si="133"/>
        <v>0</v>
      </c>
      <c r="K2863" s="11">
        <f t="shared" si="134"/>
        <v>0</v>
      </c>
    </row>
    <row r="2864" spans="1:11">
      <c r="A2864" s="25" t="s">
        <v>165</v>
      </c>
      <c r="B2864" s="14" t="s">
        <v>15</v>
      </c>
      <c r="C2864" s="14" t="s">
        <v>16</v>
      </c>
      <c r="D2864" s="62">
        <v>28516</v>
      </c>
      <c r="E2864" s="1">
        <v>2018</v>
      </c>
      <c r="F2864" s="30"/>
      <c r="G2864" s="29"/>
      <c r="H2864" s="29"/>
      <c r="I2864" s="11">
        <f t="shared" si="132"/>
        <v>0</v>
      </c>
      <c r="J2864" s="11">
        <f t="shared" si="133"/>
        <v>0</v>
      </c>
      <c r="K2864" s="11">
        <f t="shared" si="134"/>
        <v>0</v>
      </c>
    </row>
    <row r="2865" spans="1:11">
      <c r="A2865" s="25" t="s">
        <v>165</v>
      </c>
      <c r="B2865" s="14" t="s">
        <v>15</v>
      </c>
      <c r="C2865" s="14" t="s">
        <v>16</v>
      </c>
      <c r="D2865" s="62">
        <v>28874</v>
      </c>
      <c r="E2865" s="1">
        <v>2019</v>
      </c>
      <c r="F2865" s="30">
        <v>452</v>
      </c>
      <c r="G2865" s="29"/>
      <c r="H2865" s="29"/>
      <c r="I2865" s="11">
        <f t="shared" si="132"/>
        <v>15.654221791230865</v>
      </c>
      <c r="J2865" s="11">
        <f t="shared" si="133"/>
        <v>0</v>
      </c>
      <c r="K2865" s="11">
        <f t="shared" si="134"/>
        <v>0</v>
      </c>
    </row>
    <row r="2866" spans="1:11">
      <c r="A2866" s="25" t="s">
        <v>165</v>
      </c>
      <c r="B2866" s="14" t="s">
        <v>15</v>
      </c>
      <c r="C2866" s="14" t="s">
        <v>16</v>
      </c>
      <c r="D2866" s="62">
        <v>29212</v>
      </c>
      <c r="E2866" s="1">
        <v>2020</v>
      </c>
      <c r="F2866" s="30">
        <v>299</v>
      </c>
      <c r="G2866" s="29"/>
      <c r="H2866" s="29"/>
      <c r="I2866" s="11">
        <f t="shared" si="132"/>
        <v>10.235519649459125</v>
      </c>
      <c r="J2866" s="11">
        <f t="shared" si="133"/>
        <v>0</v>
      </c>
      <c r="K2866" s="11">
        <f t="shared" si="134"/>
        <v>0</v>
      </c>
    </row>
    <row r="2867" spans="1:11">
      <c r="A2867" s="25" t="s">
        <v>165</v>
      </c>
      <c r="B2867" s="14" t="s">
        <v>15</v>
      </c>
      <c r="C2867" s="14" t="s">
        <v>16</v>
      </c>
      <c r="D2867" s="62">
        <v>29539</v>
      </c>
      <c r="E2867" s="1">
        <v>2021</v>
      </c>
      <c r="F2867" s="30">
        <v>369</v>
      </c>
      <c r="G2867" s="29"/>
      <c r="H2867" s="29"/>
      <c r="I2867" s="11">
        <f t="shared" si="132"/>
        <v>12.491959781983141</v>
      </c>
      <c r="J2867" s="11">
        <f t="shared" si="133"/>
        <v>0</v>
      </c>
      <c r="K2867" s="11">
        <f t="shared" si="134"/>
        <v>0</v>
      </c>
    </row>
    <row r="2868" spans="1:11">
      <c r="A2868" s="25" t="s">
        <v>165</v>
      </c>
      <c r="B2868" s="14" t="s">
        <v>15</v>
      </c>
      <c r="C2868" s="14" t="s">
        <v>16</v>
      </c>
      <c r="D2868" s="62">
        <v>29912</v>
      </c>
      <c r="E2868" s="1">
        <v>2022</v>
      </c>
      <c r="F2868" s="30"/>
      <c r="G2868" s="29"/>
      <c r="H2868" s="29"/>
      <c r="I2868" s="11">
        <f t="shared" si="132"/>
        <v>0</v>
      </c>
      <c r="J2868" s="11">
        <f t="shared" si="133"/>
        <v>0</v>
      </c>
      <c r="K2868" s="11">
        <f t="shared" si="134"/>
        <v>0</v>
      </c>
    </row>
    <row r="2869" spans="1:11">
      <c r="A2869" s="25" t="s">
        <v>165</v>
      </c>
      <c r="B2869" s="14" t="s">
        <v>15</v>
      </c>
      <c r="C2869" s="14" t="s">
        <v>16</v>
      </c>
      <c r="D2869" s="62">
        <v>30348</v>
      </c>
      <c r="E2869" s="1">
        <v>2023</v>
      </c>
      <c r="F2869" s="30"/>
      <c r="G2869" s="29"/>
      <c r="H2869" s="29"/>
      <c r="I2869" s="11">
        <f t="shared" si="132"/>
        <v>0</v>
      </c>
      <c r="J2869" s="11">
        <f t="shared" si="133"/>
        <v>0</v>
      </c>
      <c r="K2869" s="11">
        <f t="shared" si="134"/>
        <v>0</v>
      </c>
    </row>
    <row r="2870" spans="1:11">
      <c r="A2870" s="25" t="s">
        <v>165</v>
      </c>
      <c r="B2870" s="14" t="s">
        <v>15</v>
      </c>
      <c r="C2870" s="14" t="s">
        <v>16</v>
      </c>
      <c r="D2870" s="62">
        <v>30745</v>
      </c>
      <c r="E2870" s="1">
        <v>2024</v>
      </c>
      <c r="F2870" s="30"/>
      <c r="G2870" s="29"/>
      <c r="H2870" s="29"/>
      <c r="I2870" s="11">
        <f t="shared" si="132"/>
        <v>0</v>
      </c>
      <c r="J2870" s="11">
        <f t="shared" si="133"/>
        <v>0</v>
      </c>
      <c r="K2870" s="11">
        <f t="shared" si="134"/>
        <v>0</v>
      </c>
    </row>
    <row r="2871" spans="1:11">
      <c r="A2871" s="52" t="s">
        <v>166</v>
      </c>
      <c r="B2871" s="14" t="s">
        <v>8</v>
      </c>
      <c r="C2871" s="21" t="s">
        <v>16</v>
      </c>
      <c r="D2871" s="22">
        <v>3853022</v>
      </c>
      <c r="E2871" s="1">
        <v>2006</v>
      </c>
      <c r="F2871" s="30">
        <v>13499</v>
      </c>
      <c r="G2871" s="29">
        <v>2443</v>
      </c>
      <c r="H2871" s="29">
        <v>111004</v>
      </c>
      <c r="I2871" s="11">
        <f t="shared" si="132"/>
        <v>3.5034837589819108</v>
      </c>
      <c r="J2871" s="11">
        <f t="shared" si="133"/>
        <v>0.63404776821933539</v>
      </c>
      <c r="K2871" s="11">
        <f t="shared" si="134"/>
        <v>28.809594131567376</v>
      </c>
    </row>
    <row r="2872" spans="1:11">
      <c r="A2872" s="53" t="s">
        <v>166</v>
      </c>
      <c r="B2872" s="14" t="s">
        <v>8</v>
      </c>
      <c r="C2872" s="21" t="s">
        <v>16</v>
      </c>
      <c r="D2872" s="22">
        <v>3868025</v>
      </c>
      <c r="E2872" s="1">
        <v>2007</v>
      </c>
      <c r="F2872" s="30">
        <v>16004</v>
      </c>
      <c r="G2872" s="29">
        <v>2377</v>
      </c>
      <c r="H2872" s="29">
        <v>124631</v>
      </c>
      <c r="I2872" s="11">
        <f t="shared" si="132"/>
        <v>4.1375120377970669</v>
      </c>
      <c r="J2872" s="11">
        <f t="shared" si="133"/>
        <v>0.61452550074004175</v>
      </c>
      <c r="K2872" s="11">
        <f t="shared" si="134"/>
        <v>32.220836214864178</v>
      </c>
    </row>
    <row r="2873" spans="1:11">
      <c r="A2873" s="53" t="s">
        <v>166</v>
      </c>
      <c r="B2873" s="14" t="s">
        <v>8</v>
      </c>
      <c r="C2873" s="21" t="s">
        <v>16</v>
      </c>
      <c r="D2873" s="22">
        <v>3881101</v>
      </c>
      <c r="E2873" s="1">
        <v>2008</v>
      </c>
      <c r="F2873" s="30">
        <v>17603</v>
      </c>
      <c r="G2873" s="29">
        <v>3009</v>
      </c>
      <c r="H2873" s="29">
        <v>139225</v>
      </c>
      <c r="I2873" s="11">
        <f t="shared" si="132"/>
        <v>4.5355686440522938</v>
      </c>
      <c r="J2873" s="11">
        <f t="shared" si="133"/>
        <v>0.7752954638387406</v>
      </c>
      <c r="K2873" s="11">
        <f t="shared" si="134"/>
        <v>35.872552659670539</v>
      </c>
    </row>
    <row r="2874" spans="1:11">
      <c r="A2874" s="53" t="s">
        <v>166</v>
      </c>
      <c r="B2874" s="14" t="s">
        <v>8</v>
      </c>
      <c r="C2874" s="21" t="s">
        <v>16</v>
      </c>
      <c r="D2874" s="22">
        <v>3887876</v>
      </c>
      <c r="E2874" s="1">
        <v>2009</v>
      </c>
      <c r="F2874" s="30">
        <v>15805</v>
      </c>
      <c r="G2874" s="29">
        <v>3546</v>
      </c>
      <c r="H2874" s="29">
        <v>151484</v>
      </c>
      <c r="I2874" s="11">
        <f t="shared" si="132"/>
        <v>4.0652016679544305</v>
      </c>
      <c r="J2874" s="11">
        <f t="shared" si="133"/>
        <v>0.91206612556573308</v>
      </c>
      <c r="K2874" s="11">
        <f t="shared" si="134"/>
        <v>38.963176809136918</v>
      </c>
    </row>
    <row r="2875" spans="1:11">
      <c r="A2875" s="53" t="s">
        <v>166</v>
      </c>
      <c r="B2875" s="14" t="s">
        <v>8</v>
      </c>
      <c r="C2875" s="21" t="s">
        <v>16</v>
      </c>
      <c r="D2875" s="22">
        <v>3886715</v>
      </c>
      <c r="E2875" s="1">
        <v>2010</v>
      </c>
      <c r="F2875" s="30">
        <v>17519</v>
      </c>
      <c r="G2875" s="29">
        <v>3022</v>
      </c>
      <c r="H2875" s="29">
        <v>165981</v>
      </c>
      <c r="I2875" s="11">
        <f t="shared" si="132"/>
        <v>4.5074053538785321</v>
      </c>
      <c r="J2875" s="11">
        <f t="shared" si="133"/>
        <v>0.77752034816033588</v>
      </c>
      <c r="K2875" s="11">
        <f t="shared" si="134"/>
        <v>42.704700499007515</v>
      </c>
    </row>
    <row r="2876" spans="1:11">
      <c r="A2876" s="53" t="s">
        <v>166</v>
      </c>
      <c r="B2876" s="14" t="s">
        <v>8</v>
      </c>
      <c r="C2876" s="21" t="s">
        <v>16</v>
      </c>
      <c r="D2876" s="22">
        <v>3884005</v>
      </c>
      <c r="E2876" s="1">
        <v>2011</v>
      </c>
      <c r="F2876" s="30">
        <v>19003</v>
      </c>
      <c r="G2876" s="29">
        <v>3857</v>
      </c>
      <c r="H2876" s="29">
        <v>181127</v>
      </c>
      <c r="I2876" s="11">
        <f t="shared" si="132"/>
        <v>4.8926301588180241</v>
      </c>
      <c r="J2876" s="11">
        <f t="shared" si="133"/>
        <v>0.99304712532553374</v>
      </c>
      <c r="K2876" s="11">
        <f t="shared" si="134"/>
        <v>46.6340800282183</v>
      </c>
    </row>
    <row r="2877" spans="1:11">
      <c r="A2877" s="53" t="s">
        <v>166</v>
      </c>
      <c r="B2877" s="14" t="s">
        <v>8</v>
      </c>
      <c r="C2877" s="21" t="s">
        <v>16</v>
      </c>
      <c r="D2877" s="22">
        <v>3877479</v>
      </c>
      <c r="E2877" s="1">
        <v>2012</v>
      </c>
      <c r="F2877" s="30">
        <v>19950</v>
      </c>
      <c r="G2877" s="29">
        <v>4381</v>
      </c>
      <c r="H2877" s="29">
        <v>196696</v>
      </c>
      <c r="I2877" s="11">
        <f t="shared" si="132"/>
        <v>5.1450955633802273</v>
      </c>
      <c r="J2877" s="11">
        <f t="shared" si="133"/>
        <v>1.1298578277277582</v>
      </c>
      <c r="K2877" s="11">
        <f t="shared" si="134"/>
        <v>50.727805360132187</v>
      </c>
    </row>
    <row r="2878" spans="1:11">
      <c r="A2878" s="53" t="s">
        <v>166</v>
      </c>
      <c r="B2878" s="14" t="s">
        <v>8</v>
      </c>
      <c r="C2878" s="21" t="s">
        <v>16</v>
      </c>
      <c r="D2878" s="22">
        <v>3863553</v>
      </c>
      <c r="E2878" s="1">
        <v>2013</v>
      </c>
      <c r="F2878" s="30">
        <v>26749</v>
      </c>
      <c r="G2878" s="29">
        <v>4451</v>
      </c>
      <c r="H2878" s="29">
        <v>218994</v>
      </c>
      <c r="I2878" s="11">
        <f t="shared" si="132"/>
        <v>6.9234199712026729</v>
      </c>
      <c r="J2878" s="11">
        <f t="shared" si="133"/>
        <v>1.1520483865498934</v>
      </c>
      <c r="K2878" s="11">
        <f t="shared" si="134"/>
        <v>56.682022998002097</v>
      </c>
    </row>
    <row r="2879" spans="1:11">
      <c r="A2879" s="53" t="s">
        <v>166</v>
      </c>
      <c r="B2879" s="14" t="s">
        <v>8</v>
      </c>
      <c r="C2879" s="21" t="s">
        <v>16</v>
      </c>
      <c r="D2879" s="22">
        <v>3845988</v>
      </c>
      <c r="E2879" s="1">
        <v>2014</v>
      </c>
      <c r="F2879" s="30">
        <v>12884</v>
      </c>
      <c r="G2879" s="29">
        <v>6741</v>
      </c>
      <c r="H2879" s="29">
        <v>225137</v>
      </c>
      <c r="I2879" s="11">
        <f t="shared" si="132"/>
        <v>3.3499844513295414</v>
      </c>
      <c r="J2879" s="11">
        <f t="shared" si="133"/>
        <v>1.7527355779581215</v>
      </c>
      <c r="K2879" s="11">
        <f t="shared" si="134"/>
        <v>58.538144164776391</v>
      </c>
    </row>
    <row r="2880" spans="1:11">
      <c r="A2880" s="53" t="s">
        <v>166</v>
      </c>
      <c r="B2880" s="14" t="s">
        <v>8</v>
      </c>
      <c r="C2880" s="21" t="s">
        <v>16</v>
      </c>
      <c r="D2880" s="22">
        <v>3824747</v>
      </c>
      <c r="E2880" s="1">
        <v>2015</v>
      </c>
      <c r="F2880" s="30">
        <v>12445</v>
      </c>
      <c r="G2880" s="29">
        <v>8394</v>
      </c>
      <c r="H2880" s="29">
        <v>229188</v>
      </c>
      <c r="I2880" s="11">
        <f t="shared" si="132"/>
        <v>3.253809990569311</v>
      </c>
      <c r="J2880" s="11">
        <f t="shared" si="133"/>
        <v>2.1946549667206749</v>
      </c>
      <c r="K2880" s="11">
        <f t="shared" si="134"/>
        <v>59.922394866902309</v>
      </c>
    </row>
    <row r="2881" spans="1:11">
      <c r="A2881" s="53" t="s">
        <v>166</v>
      </c>
      <c r="B2881" s="14" t="s">
        <v>8</v>
      </c>
      <c r="C2881" s="21" t="s">
        <v>16</v>
      </c>
      <c r="D2881" s="22">
        <v>3797828</v>
      </c>
      <c r="E2881" s="1">
        <v>2016</v>
      </c>
      <c r="F2881" s="30">
        <v>18072</v>
      </c>
      <c r="G2881" s="29">
        <v>8315</v>
      </c>
      <c r="H2881" s="29">
        <v>238945</v>
      </c>
      <c r="I2881" s="11">
        <f t="shared" si="132"/>
        <v>4.7585093374423488</v>
      </c>
      <c r="J2881" s="11">
        <f t="shared" si="133"/>
        <v>2.189409315008473</v>
      </c>
      <c r="K2881" s="11">
        <f t="shared" si="134"/>
        <v>62.916224747408251</v>
      </c>
    </row>
    <row r="2882" spans="1:11">
      <c r="A2882" s="53" t="s">
        <v>166</v>
      </c>
      <c r="B2882" s="14" t="s">
        <v>8</v>
      </c>
      <c r="C2882" s="21" t="s">
        <v>16</v>
      </c>
      <c r="D2882" s="22">
        <v>3766947</v>
      </c>
      <c r="E2882" s="1">
        <v>2017</v>
      </c>
      <c r="F2882" s="30">
        <v>19813</v>
      </c>
      <c r="G2882" s="29">
        <v>8507</v>
      </c>
      <c r="H2882" s="29">
        <v>250251</v>
      </c>
      <c r="I2882" s="11">
        <f t="shared" ref="I2882:I2945" si="135">(F2882/D2882)*1000</f>
        <v>5.2596970437863879</v>
      </c>
      <c r="J2882" s="11">
        <f t="shared" ref="J2882:J2945" si="136">(G2882/D2882)*1000</f>
        <v>2.258327499696704</v>
      </c>
      <c r="K2882" s="11">
        <f t="shared" ref="K2882:K2945" si="137">(H2882/D2882)*1000</f>
        <v>66.433374294886548</v>
      </c>
    </row>
    <row r="2883" spans="1:11">
      <c r="A2883" s="53" t="s">
        <v>166</v>
      </c>
      <c r="B2883" s="14" t="s">
        <v>8</v>
      </c>
      <c r="C2883" s="21" t="s">
        <v>16</v>
      </c>
      <c r="D2883" s="22">
        <v>3735731</v>
      </c>
      <c r="E2883" s="1">
        <v>2018</v>
      </c>
      <c r="F2883" s="30">
        <v>19723</v>
      </c>
      <c r="G2883" s="29">
        <v>4826</v>
      </c>
      <c r="H2883" s="29">
        <v>265148</v>
      </c>
      <c r="I2883" s="11">
        <f t="shared" si="135"/>
        <v>5.2795557281827836</v>
      </c>
      <c r="J2883" s="11">
        <f t="shared" si="136"/>
        <v>1.2918489045383621</v>
      </c>
      <c r="K2883" s="11">
        <f t="shared" si="137"/>
        <v>70.976202515652218</v>
      </c>
    </row>
    <row r="2884" spans="1:11">
      <c r="A2884" s="53" t="s">
        <v>166</v>
      </c>
      <c r="B2884" s="14" t="s">
        <v>8</v>
      </c>
      <c r="C2884" s="21" t="s">
        <v>16</v>
      </c>
      <c r="D2884" s="22">
        <v>3705908</v>
      </c>
      <c r="E2884" s="1">
        <v>2019</v>
      </c>
      <c r="F2884" s="30">
        <v>20566</v>
      </c>
      <c r="G2884" s="29">
        <v>3804</v>
      </c>
      <c r="H2884" s="29">
        <v>281910</v>
      </c>
      <c r="I2884" s="11">
        <f t="shared" si="135"/>
        <v>5.5495171493733784</v>
      </c>
      <c r="J2884" s="11">
        <f t="shared" si="136"/>
        <v>1.0264690866583843</v>
      </c>
      <c r="K2884" s="11">
        <f t="shared" si="137"/>
        <v>76.070425925306296</v>
      </c>
    </row>
    <row r="2885" spans="1:11">
      <c r="A2885" s="53" t="s">
        <v>166</v>
      </c>
      <c r="B2885" s="14" t="s">
        <v>8</v>
      </c>
      <c r="C2885" s="21" t="s">
        <v>16</v>
      </c>
      <c r="D2885" s="22">
        <v>3678223</v>
      </c>
      <c r="E2885" s="1">
        <v>2020</v>
      </c>
      <c r="F2885" s="30">
        <v>18969</v>
      </c>
      <c r="G2885" s="29">
        <v>3802</v>
      </c>
      <c r="H2885" s="29">
        <v>297077</v>
      </c>
      <c r="I2885" s="11">
        <f t="shared" si="135"/>
        <v>5.157109832655606</v>
      </c>
      <c r="J2885" s="11">
        <f t="shared" si="136"/>
        <v>1.0336513039040864</v>
      </c>
      <c r="K2885" s="11">
        <f t="shared" si="137"/>
        <v>80.766446188825412</v>
      </c>
    </row>
    <row r="2886" spans="1:11">
      <c r="A2886" s="53" t="s">
        <v>166</v>
      </c>
      <c r="B2886" s="14" t="s">
        <v>8</v>
      </c>
      <c r="C2886" s="21" t="s">
        <v>16</v>
      </c>
      <c r="D2886" s="22">
        <v>3644696</v>
      </c>
      <c r="E2886" s="1">
        <v>2021</v>
      </c>
      <c r="F2886" s="30">
        <v>19255</v>
      </c>
      <c r="G2886" s="29">
        <v>13777</v>
      </c>
      <c r="H2886" s="29">
        <v>301452</v>
      </c>
      <c r="I2886" s="11">
        <f t="shared" si="135"/>
        <v>5.2830194891425784</v>
      </c>
      <c r="J2886" s="11">
        <f t="shared" si="136"/>
        <v>3.7800134771185303</v>
      </c>
      <c r="K2886" s="11">
        <f t="shared" si="137"/>
        <v>82.70977881282829</v>
      </c>
    </row>
    <row r="2887" spans="1:11">
      <c r="A2887" s="53" t="s">
        <v>166</v>
      </c>
      <c r="B2887" s="14" t="s">
        <v>8</v>
      </c>
      <c r="C2887" s="21" t="s">
        <v>16</v>
      </c>
      <c r="D2887" s="22">
        <v>3609998</v>
      </c>
      <c r="E2887" s="1">
        <v>2022</v>
      </c>
      <c r="F2887" s="30">
        <v>20035</v>
      </c>
      <c r="G2887" s="29">
        <v>5731</v>
      </c>
      <c r="H2887" s="29">
        <v>316241</v>
      </c>
      <c r="I2887" s="11">
        <f t="shared" si="135"/>
        <v>5.5498645705620886</v>
      </c>
      <c r="J2887" s="11">
        <f t="shared" si="136"/>
        <v>1.5875355055598368</v>
      </c>
      <c r="K2887" s="11">
        <f t="shared" si="137"/>
        <v>87.601433574201423</v>
      </c>
    </row>
    <row r="2888" spans="1:11">
      <c r="A2888" s="53" t="s">
        <v>166</v>
      </c>
      <c r="B2888" s="14" t="s">
        <v>8</v>
      </c>
      <c r="C2888" s="21" t="s">
        <v>16</v>
      </c>
      <c r="D2888" s="22">
        <v>3583927</v>
      </c>
      <c r="E2888" s="1">
        <v>2023</v>
      </c>
      <c r="F2888" s="30">
        <v>21457</v>
      </c>
      <c r="G2888" s="29">
        <v>4735</v>
      </c>
      <c r="H2888" s="29">
        <v>332992</v>
      </c>
      <c r="I2888" s="11">
        <f t="shared" si="135"/>
        <v>5.9870081059128717</v>
      </c>
      <c r="J2888" s="11">
        <f t="shared" si="136"/>
        <v>1.3211764636947125</v>
      </c>
      <c r="K2888" s="11">
        <f t="shared" si="137"/>
        <v>92.912606757894338</v>
      </c>
    </row>
    <row r="2889" spans="1:11">
      <c r="A2889" s="53" t="s">
        <v>166</v>
      </c>
      <c r="B2889" s="14" t="s">
        <v>8</v>
      </c>
      <c r="C2889" s="21" t="s">
        <v>16</v>
      </c>
      <c r="D2889" s="22">
        <v>3562375</v>
      </c>
      <c r="E2889" s="1">
        <v>2024</v>
      </c>
      <c r="F2889" s="30">
        <v>20239</v>
      </c>
      <c r="G2889" s="29">
        <v>5519</v>
      </c>
      <c r="H2889" s="29">
        <v>347712</v>
      </c>
      <c r="I2889" s="11">
        <f t="shared" si="135"/>
        <v>5.6813221516544443</v>
      </c>
      <c r="J2889" s="11">
        <f t="shared" si="136"/>
        <v>1.5492473420120005</v>
      </c>
      <c r="K2889" s="11">
        <f t="shared" si="137"/>
        <v>97.606793220814765</v>
      </c>
    </row>
    <row r="2890" spans="1:11">
      <c r="A2890" s="52" t="s">
        <v>167</v>
      </c>
      <c r="B2890" s="14" t="s">
        <v>8</v>
      </c>
      <c r="C2890" s="21" t="s">
        <v>16</v>
      </c>
      <c r="D2890" s="22">
        <v>1411092</v>
      </c>
      <c r="E2890" s="1">
        <v>2006</v>
      </c>
      <c r="F2890" s="30">
        <v>3892</v>
      </c>
      <c r="G2890" s="29">
        <v>2431</v>
      </c>
      <c r="H2890" s="29">
        <v>43288</v>
      </c>
      <c r="I2890" s="11">
        <f t="shared" si="135"/>
        <v>2.758147590660283</v>
      </c>
      <c r="J2890" s="11">
        <f t="shared" si="136"/>
        <v>1.7227792376400688</v>
      </c>
      <c r="K2890" s="11">
        <f t="shared" si="137"/>
        <v>30.676950900437394</v>
      </c>
    </row>
    <row r="2891" spans="1:11">
      <c r="A2891" s="53" t="s">
        <v>167</v>
      </c>
      <c r="B2891" s="14" t="s">
        <v>8</v>
      </c>
      <c r="C2891" s="21" t="s">
        <v>16</v>
      </c>
      <c r="D2891" s="22">
        <v>1416571</v>
      </c>
      <c r="E2891" s="1">
        <v>2007</v>
      </c>
      <c r="F2891" s="30">
        <v>4957</v>
      </c>
      <c r="G2891" s="29">
        <v>1366</v>
      </c>
      <c r="H2891" s="29">
        <v>47246</v>
      </c>
      <c r="I2891" s="11">
        <f t="shared" si="135"/>
        <v>3.4992951288710556</v>
      </c>
      <c r="J2891" s="11">
        <f t="shared" si="136"/>
        <v>0.96430041275728506</v>
      </c>
      <c r="K2891" s="11">
        <f t="shared" si="137"/>
        <v>33.352369912980002</v>
      </c>
    </row>
    <row r="2892" spans="1:11">
      <c r="A2892" s="53" t="s">
        <v>167</v>
      </c>
      <c r="B2892" s="14" t="s">
        <v>8</v>
      </c>
      <c r="C2892" s="21" t="s">
        <v>16</v>
      </c>
      <c r="D2892" s="22">
        <v>1413456</v>
      </c>
      <c r="E2892" s="1">
        <v>2008</v>
      </c>
      <c r="F2892" s="30">
        <v>6091</v>
      </c>
      <c r="G2892" s="29">
        <v>2142</v>
      </c>
      <c r="H2892" s="29">
        <v>51398</v>
      </c>
      <c r="I2892" s="11">
        <f t="shared" si="135"/>
        <v>4.3092957969685655</v>
      </c>
      <c r="J2892" s="11">
        <f t="shared" si="136"/>
        <v>1.5154345094576698</v>
      </c>
      <c r="K2892" s="11">
        <f t="shared" si="137"/>
        <v>36.363353369330206</v>
      </c>
    </row>
    <row r="2893" spans="1:11">
      <c r="A2893" s="53" t="s">
        <v>167</v>
      </c>
      <c r="B2893" s="14" t="s">
        <v>8</v>
      </c>
      <c r="C2893" s="21" t="s">
        <v>16</v>
      </c>
      <c r="D2893" s="22">
        <v>1420666</v>
      </c>
      <c r="E2893" s="1">
        <v>2009</v>
      </c>
      <c r="F2893" s="30">
        <v>5837</v>
      </c>
      <c r="G2893" s="29">
        <v>2173</v>
      </c>
      <c r="H2893" s="29">
        <v>55228</v>
      </c>
      <c r="I2893" s="11">
        <f t="shared" si="135"/>
        <v>4.1086363719551251</v>
      </c>
      <c r="J2893" s="11">
        <f t="shared" si="136"/>
        <v>1.5295643029396071</v>
      </c>
      <c r="K2893" s="11">
        <f t="shared" si="137"/>
        <v>38.874724952944604</v>
      </c>
    </row>
    <row r="2894" spans="1:11">
      <c r="A2894" s="53" t="s">
        <v>167</v>
      </c>
      <c r="B2894" s="14" t="s">
        <v>8</v>
      </c>
      <c r="C2894" s="21" t="s">
        <v>16</v>
      </c>
      <c r="D2894" s="22">
        <v>1423651</v>
      </c>
      <c r="E2894" s="1">
        <v>2010</v>
      </c>
      <c r="F2894" s="30">
        <v>5441</v>
      </c>
      <c r="G2894" s="29">
        <v>3648</v>
      </c>
      <c r="H2894" s="29">
        <v>57159</v>
      </c>
      <c r="I2894" s="11">
        <f t="shared" si="135"/>
        <v>3.8218636449523093</v>
      </c>
      <c r="J2894" s="11">
        <f t="shared" si="136"/>
        <v>2.5624257630556926</v>
      </c>
      <c r="K2894" s="11">
        <f t="shared" si="137"/>
        <v>40.149587223273123</v>
      </c>
    </row>
    <row r="2895" spans="1:11">
      <c r="A2895" s="53" t="s">
        <v>167</v>
      </c>
      <c r="B2895" s="14" t="s">
        <v>8</v>
      </c>
      <c r="C2895" s="21" t="s">
        <v>16</v>
      </c>
      <c r="D2895" s="22">
        <v>1421142</v>
      </c>
      <c r="E2895" s="1">
        <v>2011</v>
      </c>
      <c r="F2895" s="30">
        <v>5754</v>
      </c>
      <c r="G2895" s="29">
        <v>3652</v>
      </c>
      <c r="H2895" s="29">
        <v>59408</v>
      </c>
      <c r="I2895" s="11">
        <f t="shared" si="135"/>
        <v>4.0488564830256228</v>
      </c>
      <c r="J2895" s="11">
        <f t="shared" si="136"/>
        <v>2.5697643163033672</v>
      </c>
      <c r="K2895" s="11">
        <f t="shared" si="137"/>
        <v>41.80300068536431</v>
      </c>
    </row>
    <row r="2896" spans="1:11">
      <c r="A2896" s="53" t="s">
        <v>167</v>
      </c>
      <c r="B2896" s="14" t="s">
        <v>8</v>
      </c>
      <c r="C2896" s="21" t="s">
        <v>16</v>
      </c>
      <c r="D2896" s="22">
        <v>1415080</v>
      </c>
      <c r="E2896" s="1">
        <v>2012</v>
      </c>
      <c r="F2896" s="30">
        <v>6177</v>
      </c>
      <c r="G2896" s="29">
        <v>3289</v>
      </c>
      <c r="H2896" s="29">
        <v>62553</v>
      </c>
      <c r="I2896" s="11">
        <f t="shared" si="135"/>
        <v>4.3651242332588973</v>
      </c>
      <c r="J2896" s="11">
        <f t="shared" si="136"/>
        <v>2.3242502190688867</v>
      </c>
      <c r="K2896" s="11">
        <f t="shared" si="137"/>
        <v>44.204567939621789</v>
      </c>
    </row>
    <row r="2897" spans="1:11">
      <c r="A2897" s="53" t="s">
        <v>167</v>
      </c>
      <c r="B2897" s="14" t="s">
        <v>8</v>
      </c>
      <c r="C2897" s="21" t="s">
        <v>16</v>
      </c>
      <c r="D2897" s="22">
        <v>1406626</v>
      </c>
      <c r="E2897" s="1">
        <v>2013</v>
      </c>
      <c r="F2897" s="30">
        <v>6107</v>
      </c>
      <c r="G2897" s="29">
        <v>3313</v>
      </c>
      <c r="H2897" s="29">
        <v>65397</v>
      </c>
      <c r="I2897" s="11">
        <f t="shared" si="135"/>
        <v>4.3415947096100886</v>
      </c>
      <c r="J2897" s="11">
        <f t="shared" si="136"/>
        <v>2.3552813612147081</v>
      </c>
      <c r="K2897" s="11">
        <f t="shared" si="137"/>
        <v>46.492102378315202</v>
      </c>
    </row>
    <row r="2898" spans="1:11">
      <c r="A2898" s="53" t="s">
        <v>167</v>
      </c>
      <c r="B2898" s="14" t="s">
        <v>8</v>
      </c>
      <c r="C2898" s="21" t="s">
        <v>16</v>
      </c>
      <c r="D2898" s="22">
        <v>1396953</v>
      </c>
      <c r="E2898" s="1">
        <v>2014</v>
      </c>
      <c r="F2898" s="30">
        <v>6243</v>
      </c>
      <c r="G2898" s="29">
        <v>3691</v>
      </c>
      <c r="H2898" s="29">
        <v>68104</v>
      </c>
      <c r="I2898" s="11">
        <f t="shared" si="135"/>
        <v>4.4690122001241273</v>
      </c>
      <c r="J2898" s="11">
        <f t="shared" si="136"/>
        <v>2.6421790854810432</v>
      </c>
      <c r="K2898" s="11">
        <f t="shared" si="137"/>
        <v>48.751819137794904</v>
      </c>
    </row>
    <row r="2899" spans="1:11">
      <c r="A2899" s="53" t="s">
        <v>167</v>
      </c>
      <c r="B2899" s="14" t="s">
        <v>8</v>
      </c>
      <c r="C2899" s="21" t="s">
        <v>16</v>
      </c>
      <c r="D2899" s="22">
        <v>1385826</v>
      </c>
      <c r="E2899" s="1">
        <v>2015</v>
      </c>
      <c r="F2899" s="30">
        <v>5478</v>
      </c>
      <c r="G2899" s="29">
        <v>4099</v>
      </c>
      <c r="H2899" s="29">
        <v>69543</v>
      </c>
      <c r="I2899" s="11">
        <f t="shared" si="135"/>
        <v>3.9528772010338957</v>
      </c>
      <c r="J2899" s="11">
        <f t="shared" si="136"/>
        <v>2.9578027833220042</v>
      </c>
      <c r="K2899" s="11">
        <f t="shared" si="137"/>
        <v>50.181624532950025</v>
      </c>
    </row>
    <row r="2900" spans="1:11">
      <c r="A2900" s="53" t="s">
        <v>167</v>
      </c>
      <c r="B2900" s="14" t="s">
        <v>8</v>
      </c>
      <c r="C2900" s="21" t="s">
        <v>16</v>
      </c>
      <c r="D2900" s="22">
        <v>1374712</v>
      </c>
      <c r="E2900" s="1">
        <v>2016</v>
      </c>
      <c r="F2900" s="30">
        <v>4239</v>
      </c>
      <c r="G2900" s="29">
        <v>3953</v>
      </c>
      <c r="H2900" s="29">
        <v>69891</v>
      </c>
      <c r="I2900" s="11">
        <f t="shared" si="135"/>
        <v>3.0835549555106816</v>
      </c>
      <c r="J2900" s="11">
        <f t="shared" si="136"/>
        <v>2.8755113798381045</v>
      </c>
      <c r="K2900" s="11">
        <f t="shared" si="137"/>
        <v>50.840466948713619</v>
      </c>
    </row>
    <row r="2901" spans="1:11">
      <c r="A2901" s="53" t="s">
        <v>167</v>
      </c>
      <c r="B2901" s="14" t="s">
        <v>8</v>
      </c>
      <c r="C2901" s="21" t="s">
        <v>16</v>
      </c>
      <c r="D2901" s="22">
        <v>1363515</v>
      </c>
      <c r="E2901" s="1">
        <v>2017</v>
      </c>
      <c r="F2901" s="30">
        <v>4512</v>
      </c>
      <c r="G2901" s="29">
        <v>3869</v>
      </c>
      <c r="H2901" s="29">
        <v>70598</v>
      </c>
      <c r="I2901" s="11">
        <f t="shared" si="135"/>
        <v>3.3090945094113375</v>
      </c>
      <c r="J2901" s="11">
        <f t="shared" si="136"/>
        <v>2.8375192058759895</v>
      </c>
      <c r="K2901" s="11">
        <f t="shared" si="137"/>
        <v>51.77647477292146</v>
      </c>
    </row>
    <row r="2902" spans="1:11">
      <c r="A2902" s="53" t="s">
        <v>167</v>
      </c>
      <c r="B2902" s="14" t="s">
        <v>8</v>
      </c>
      <c r="C2902" s="21" t="s">
        <v>16</v>
      </c>
      <c r="D2902" s="22">
        <v>1357416</v>
      </c>
      <c r="E2902" s="1">
        <v>2018</v>
      </c>
      <c r="F2902" s="30">
        <v>4118</v>
      </c>
      <c r="G2902" s="29">
        <v>3754</v>
      </c>
      <c r="H2902" s="29">
        <v>71017</v>
      </c>
      <c r="I2902" s="11">
        <f t="shared" si="135"/>
        <v>3.0337052163817138</v>
      </c>
      <c r="J2902" s="11">
        <f t="shared" si="136"/>
        <v>2.7655486601012509</v>
      </c>
      <c r="K2902" s="11">
        <f t="shared" si="137"/>
        <v>52.317786146619753</v>
      </c>
    </row>
    <row r="2903" spans="1:11">
      <c r="A2903" s="53" t="s">
        <v>167</v>
      </c>
      <c r="B2903" s="14" t="s">
        <v>8</v>
      </c>
      <c r="C2903" s="21" t="s">
        <v>16</v>
      </c>
      <c r="D2903" s="22">
        <v>1358304</v>
      </c>
      <c r="E2903" s="1">
        <v>2019</v>
      </c>
      <c r="F2903" s="30">
        <v>3911</v>
      </c>
      <c r="G2903" s="29">
        <v>3592</v>
      </c>
      <c r="H2903" s="29">
        <v>71380</v>
      </c>
      <c r="I2903" s="11">
        <f t="shared" si="135"/>
        <v>2.8793259829905531</v>
      </c>
      <c r="J2903" s="11">
        <f t="shared" si="136"/>
        <v>2.6444742855796641</v>
      </c>
      <c r="K2903" s="11">
        <f t="shared" si="137"/>
        <v>52.550828091502339</v>
      </c>
    </row>
    <row r="2904" spans="1:11">
      <c r="A2904" s="53" t="s">
        <v>167</v>
      </c>
      <c r="B2904" s="14" t="s">
        <v>8</v>
      </c>
      <c r="C2904" s="21" t="s">
        <v>16</v>
      </c>
      <c r="D2904" s="22">
        <v>1361114</v>
      </c>
      <c r="E2904" s="1">
        <v>2020</v>
      </c>
      <c r="F2904" s="30">
        <v>3565</v>
      </c>
      <c r="G2904" s="29">
        <v>2695</v>
      </c>
      <c r="H2904" s="29">
        <v>71996</v>
      </c>
      <c r="I2904" s="11">
        <f t="shared" si="135"/>
        <v>2.6191781143974713</v>
      </c>
      <c r="J2904" s="11">
        <f t="shared" si="136"/>
        <v>1.97999579755994</v>
      </c>
      <c r="K2904" s="11">
        <f t="shared" si="137"/>
        <v>52.894908141419457</v>
      </c>
    </row>
    <row r="2905" spans="1:11">
      <c r="A2905" s="53" t="s">
        <v>167</v>
      </c>
      <c r="B2905" s="14" t="s">
        <v>8</v>
      </c>
      <c r="C2905" s="21" t="s">
        <v>16</v>
      </c>
      <c r="D2905" s="22">
        <v>1357746</v>
      </c>
      <c r="E2905" s="1">
        <v>2021</v>
      </c>
      <c r="F2905" s="30">
        <v>3593</v>
      </c>
      <c r="G2905" s="29">
        <v>3364</v>
      </c>
      <c r="H2905" s="29">
        <v>72258</v>
      </c>
      <c r="I2905" s="11">
        <f t="shared" si="135"/>
        <v>2.6462976138394074</v>
      </c>
      <c r="J2905" s="11">
        <f t="shared" si="136"/>
        <v>2.4776357286267094</v>
      </c>
      <c r="K2905" s="11">
        <f t="shared" si="137"/>
        <v>53.219085160258253</v>
      </c>
    </row>
    <row r="2906" spans="1:11">
      <c r="A2906" s="53" t="s">
        <v>167</v>
      </c>
      <c r="B2906" s="14" t="s">
        <v>8</v>
      </c>
      <c r="C2906" s="21" t="s">
        <v>16</v>
      </c>
      <c r="D2906" s="22">
        <v>1352205</v>
      </c>
      <c r="E2906" s="1">
        <v>2022</v>
      </c>
      <c r="F2906" s="30">
        <v>3720</v>
      </c>
      <c r="G2906" s="29">
        <v>2669</v>
      </c>
      <c r="H2906" s="29">
        <v>73342</v>
      </c>
      <c r="I2906" s="11">
        <f t="shared" si="135"/>
        <v>2.7510621540372946</v>
      </c>
      <c r="J2906" s="11">
        <f t="shared" si="136"/>
        <v>1.9738131422380483</v>
      </c>
      <c r="K2906" s="11">
        <f t="shared" si="137"/>
        <v>54.2388173390869</v>
      </c>
    </row>
    <row r="2907" spans="1:11">
      <c r="A2907" s="53" t="s">
        <v>167</v>
      </c>
      <c r="B2907" s="14" t="s">
        <v>8</v>
      </c>
      <c r="C2907" s="21" t="s">
        <v>16</v>
      </c>
      <c r="D2907" s="22">
        <v>1351536</v>
      </c>
      <c r="E2907" s="1">
        <v>2023</v>
      </c>
      <c r="F2907" s="30">
        <v>3685</v>
      </c>
      <c r="G2907" s="29">
        <v>2700</v>
      </c>
      <c r="H2907" s="29">
        <v>74350</v>
      </c>
      <c r="I2907" s="11">
        <f t="shared" si="135"/>
        <v>2.7265274472896022</v>
      </c>
      <c r="J2907" s="11">
        <f t="shared" si="136"/>
        <v>1.9977270305785417</v>
      </c>
      <c r="K2907" s="11">
        <f t="shared" si="137"/>
        <v>55.011483230931326</v>
      </c>
    </row>
    <row r="2908" spans="1:11">
      <c r="A2908" s="53" t="s">
        <v>167</v>
      </c>
      <c r="B2908" s="14" t="s">
        <v>8</v>
      </c>
      <c r="C2908" s="21" t="s">
        <v>16</v>
      </c>
      <c r="D2908" s="22">
        <v>1350486</v>
      </c>
      <c r="E2908" s="1">
        <v>2024</v>
      </c>
      <c r="F2908" s="30">
        <v>3545</v>
      </c>
      <c r="G2908" s="29">
        <v>2372</v>
      </c>
      <c r="H2908" s="29">
        <v>75556</v>
      </c>
      <c r="I2908" s="11">
        <f t="shared" si="135"/>
        <v>2.6249809327901215</v>
      </c>
      <c r="J2908" s="11">
        <f t="shared" si="136"/>
        <v>1.7564047313337567</v>
      </c>
      <c r="K2908" s="11">
        <f t="shared" si="137"/>
        <v>55.94726639150646</v>
      </c>
    </row>
    <row r="2909" spans="1:11">
      <c r="A2909" s="52" t="s">
        <v>168</v>
      </c>
      <c r="B2909" s="21" t="s">
        <v>20</v>
      </c>
      <c r="C2909" s="21" t="s">
        <v>13</v>
      </c>
      <c r="D2909" s="22">
        <v>271455</v>
      </c>
      <c r="E2909" s="1">
        <v>2006</v>
      </c>
      <c r="F2909" s="40">
        <v>36</v>
      </c>
      <c r="G2909" s="29"/>
      <c r="H2909" s="29"/>
      <c r="I2909" s="11">
        <f t="shared" si="135"/>
        <v>0.1326186660772504</v>
      </c>
      <c r="J2909" s="11">
        <f t="shared" si="136"/>
        <v>0</v>
      </c>
      <c r="K2909" s="11">
        <f t="shared" si="137"/>
        <v>0</v>
      </c>
    </row>
    <row r="2910" spans="1:11">
      <c r="A2910" s="53" t="s">
        <v>168</v>
      </c>
      <c r="B2910" s="21" t="s">
        <v>20</v>
      </c>
      <c r="C2910" s="21" t="s">
        <v>13</v>
      </c>
      <c r="D2910" s="22">
        <v>276634</v>
      </c>
      <c r="E2910" s="1">
        <v>2007</v>
      </c>
      <c r="F2910" s="40">
        <v>47</v>
      </c>
      <c r="G2910" s="29"/>
      <c r="H2910" s="29"/>
      <c r="I2910" s="11">
        <f t="shared" si="135"/>
        <v>0.16989957850444992</v>
      </c>
      <c r="J2910" s="11">
        <f t="shared" si="136"/>
        <v>0</v>
      </c>
      <c r="K2910" s="11">
        <f t="shared" si="137"/>
        <v>0</v>
      </c>
    </row>
    <row r="2911" spans="1:11">
      <c r="A2911" s="53" t="s">
        <v>168</v>
      </c>
      <c r="B2911" s="21" t="s">
        <v>20</v>
      </c>
      <c r="C2911" s="21" t="s">
        <v>13</v>
      </c>
      <c r="D2911" s="22">
        <v>281688</v>
      </c>
      <c r="E2911" s="1">
        <v>2008</v>
      </c>
      <c r="F2911" s="40">
        <v>45</v>
      </c>
      <c r="G2911" s="29"/>
      <c r="H2911" s="29"/>
      <c r="I2911" s="11">
        <f t="shared" si="135"/>
        <v>0.15975121410922721</v>
      </c>
      <c r="J2911" s="11">
        <f t="shared" si="136"/>
        <v>0</v>
      </c>
      <c r="K2911" s="11">
        <f t="shared" si="137"/>
        <v>0</v>
      </c>
    </row>
    <row r="2912" spans="1:11">
      <c r="A2912" s="53" t="s">
        <v>168</v>
      </c>
      <c r="B2912" s="21" t="s">
        <v>20</v>
      </c>
      <c r="C2912" s="21" t="s">
        <v>13</v>
      </c>
      <c r="D2912" s="22">
        <v>287091</v>
      </c>
      <c r="E2912" s="1">
        <v>2009</v>
      </c>
      <c r="F2912" s="40">
        <v>38</v>
      </c>
      <c r="G2912" s="29"/>
      <c r="H2912" s="29"/>
      <c r="I2912" s="11">
        <f t="shared" si="135"/>
        <v>0.13236221267821005</v>
      </c>
      <c r="J2912" s="11">
        <f t="shared" si="136"/>
        <v>0</v>
      </c>
      <c r="K2912" s="11">
        <f t="shared" si="137"/>
        <v>0</v>
      </c>
    </row>
    <row r="2913" spans="1:11">
      <c r="A2913" s="53" t="s">
        <v>168</v>
      </c>
      <c r="B2913" s="21" t="s">
        <v>20</v>
      </c>
      <c r="C2913" s="21" t="s">
        <v>13</v>
      </c>
      <c r="D2913" s="22">
        <v>295894</v>
      </c>
      <c r="E2913" s="1">
        <v>2010</v>
      </c>
      <c r="F2913" s="40">
        <v>85</v>
      </c>
      <c r="G2913" s="29"/>
      <c r="H2913" s="29"/>
      <c r="I2913" s="11">
        <f t="shared" si="135"/>
        <v>0.28726503410004933</v>
      </c>
      <c r="J2913" s="11">
        <f t="shared" si="136"/>
        <v>0</v>
      </c>
      <c r="K2913" s="11">
        <f t="shared" si="137"/>
        <v>0</v>
      </c>
    </row>
    <row r="2914" spans="1:11">
      <c r="A2914" s="53" t="s">
        <v>168</v>
      </c>
      <c r="B2914" s="21" t="s">
        <v>20</v>
      </c>
      <c r="C2914" s="21" t="s">
        <v>13</v>
      </c>
      <c r="D2914" s="22">
        <v>307988</v>
      </c>
      <c r="E2914" s="1">
        <v>2011</v>
      </c>
      <c r="F2914" s="40">
        <v>97</v>
      </c>
      <c r="G2914" s="29"/>
      <c r="H2914" s="29"/>
      <c r="I2914" s="11">
        <f t="shared" si="135"/>
        <v>0.31494733561047833</v>
      </c>
      <c r="J2914" s="11">
        <f t="shared" si="136"/>
        <v>0</v>
      </c>
      <c r="K2914" s="11">
        <f t="shared" si="137"/>
        <v>0</v>
      </c>
    </row>
    <row r="2915" spans="1:11">
      <c r="A2915" s="53" t="s">
        <v>168</v>
      </c>
      <c r="B2915" s="21" t="s">
        <v>20</v>
      </c>
      <c r="C2915" s="21" t="s">
        <v>13</v>
      </c>
      <c r="D2915" s="22">
        <v>320627</v>
      </c>
      <c r="E2915" s="1">
        <v>2012</v>
      </c>
      <c r="F2915" s="40">
        <v>109</v>
      </c>
      <c r="G2915" s="29"/>
      <c r="H2915" s="29"/>
      <c r="I2915" s="11">
        <f t="shared" si="135"/>
        <v>0.33995889304394206</v>
      </c>
      <c r="J2915" s="11">
        <f t="shared" si="136"/>
        <v>0</v>
      </c>
      <c r="K2915" s="11">
        <f t="shared" si="137"/>
        <v>0</v>
      </c>
    </row>
    <row r="2916" spans="1:11">
      <c r="A2916" s="53" t="s">
        <v>168</v>
      </c>
      <c r="B2916" s="21" t="s">
        <v>20</v>
      </c>
      <c r="C2916" s="21" t="s">
        <v>13</v>
      </c>
      <c r="D2916" s="22">
        <v>333776</v>
      </c>
      <c r="E2916" s="1">
        <v>2013</v>
      </c>
      <c r="F2916" s="40">
        <v>115</v>
      </c>
      <c r="G2916" s="29"/>
      <c r="H2916" s="29"/>
      <c r="I2916" s="11">
        <f t="shared" si="135"/>
        <v>0.34454244762954794</v>
      </c>
      <c r="J2916" s="11">
        <f t="shared" si="136"/>
        <v>0</v>
      </c>
      <c r="K2916" s="11">
        <f t="shared" si="137"/>
        <v>0</v>
      </c>
    </row>
    <row r="2917" spans="1:11">
      <c r="A2917" s="53" t="s">
        <v>168</v>
      </c>
      <c r="B2917" s="21" t="s">
        <v>20</v>
      </c>
      <c r="C2917" s="21" t="s">
        <v>13</v>
      </c>
      <c r="D2917" s="22">
        <v>347390</v>
      </c>
      <c r="E2917" s="1">
        <v>2014</v>
      </c>
      <c r="F2917" s="40">
        <v>137</v>
      </c>
      <c r="G2917" s="29"/>
      <c r="H2917" s="29"/>
      <c r="I2917" s="11">
        <f t="shared" si="135"/>
        <v>0.3943694406862604</v>
      </c>
      <c r="J2917" s="11">
        <f t="shared" si="136"/>
        <v>0</v>
      </c>
      <c r="K2917" s="11">
        <f t="shared" si="137"/>
        <v>0</v>
      </c>
    </row>
    <row r="2918" spans="1:11">
      <c r="A2918" s="53" t="s">
        <v>168</v>
      </c>
      <c r="B2918" s="21" t="s">
        <v>20</v>
      </c>
      <c r="C2918" s="21" t="s">
        <v>13</v>
      </c>
      <c r="D2918" s="22">
        <v>361438</v>
      </c>
      <c r="E2918" s="1">
        <v>2015</v>
      </c>
      <c r="F2918" s="40">
        <v>187</v>
      </c>
      <c r="G2918" s="29"/>
      <c r="H2918" s="29"/>
      <c r="I2918" s="11">
        <f t="shared" si="135"/>
        <v>0.51737780753545559</v>
      </c>
      <c r="J2918" s="11">
        <f t="shared" si="136"/>
        <v>0</v>
      </c>
      <c r="K2918" s="11">
        <f t="shared" si="137"/>
        <v>0</v>
      </c>
    </row>
    <row r="2919" spans="1:11">
      <c r="A2919" s="53" t="s">
        <v>168</v>
      </c>
      <c r="B2919" s="21" t="s">
        <v>20</v>
      </c>
      <c r="C2919" s="21" t="s">
        <v>13</v>
      </c>
      <c r="D2919" s="22">
        <v>375904</v>
      </c>
      <c r="E2919" s="1">
        <v>2016</v>
      </c>
      <c r="F2919" s="40">
        <v>199</v>
      </c>
      <c r="G2919" s="29"/>
      <c r="H2919" s="29"/>
      <c r="I2919" s="11">
        <f t="shared" si="135"/>
        <v>0.52939048267642808</v>
      </c>
      <c r="J2919" s="11">
        <f t="shared" si="136"/>
        <v>0</v>
      </c>
      <c r="K2919" s="11">
        <f t="shared" si="137"/>
        <v>0</v>
      </c>
    </row>
    <row r="2920" spans="1:11">
      <c r="A2920" s="53" t="s">
        <v>168</v>
      </c>
      <c r="B2920" s="21" t="s">
        <v>20</v>
      </c>
      <c r="C2920" s="21" t="s">
        <v>13</v>
      </c>
      <c r="D2920" s="22">
        <v>390788</v>
      </c>
      <c r="E2920" s="1">
        <v>2017</v>
      </c>
      <c r="F2920" s="40">
        <v>333</v>
      </c>
      <c r="G2920" s="29"/>
      <c r="H2920" s="29"/>
      <c r="I2920" s="11">
        <f t="shared" si="135"/>
        <v>0.85212442551971923</v>
      </c>
      <c r="J2920" s="11">
        <f t="shared" si="136"/>
        <v>0</v>
      </c>
      <c r="K2920" s="11">
        <f t="shared" si="137"/>
        <v>0</v>
      </c>
    </row>
    <row r="2921" spans="1:11">
      <c r="A2921" s="53" t="s">
        <v>168</v>
      </c>
      <c r="B2921" s="21" t="s">
        <v>20</v>
      </c>
      <c r="C2921" s="21" t="s">
        <v>13</v>
      </c>
      <c r="D2921" s="22">
        <v>406085</v>
      </c>
      <c r="E2921" s="1">
        <v>2018</v>
      </c>
      <c r="F2921" s="40">
        <v>444</v>
      </c>
      <c r="G2921" s="29"/>
      <c r="H2921" s="29"/>
      <c r="I2921" s="11">
        <f t="shared" si="135"/>
        <v>1.0933671521972002</v>
      </c>
      <c r="J2921" s="11">
        <f t="shared" si="136"/>
        <v>0</v>
      </c>
      <c r="K2921" s="11">
        <f t="shared" si="137"/>
        <v>0</v>
      </c>
    </row>
    <row r="2922" spans="1:11">
      <c r="A2922" s="53" t="s">
        <v>168</v>
      </c>
      <c r="B2922" s="21" t="s">
        <v>20</v>
      </c>
      <c r="C2922" s="21" t="s">
        <v>13</v>
      </c>
      <c r="D2922" s="22">
        <v>419000</v>
      </c>
      <c r="E2922" s="1">
        <v>2019</v>
      </c>
      <c r="F2922" s="40"/>
      <c r="G2922" s="29"/>
      <c r="H2922" s="29"/>
      <c r="I2922" s="11">
        <f t="shared" si="135"/>
        <v>0</v>
      </c>
      <c r="J2922" s="11">
        <f t="shared" si="136"/>
        <v>0</v>
      </c>
      <c r="K2922" s="11">
        <f t="shared" si="137"/>
        <v>0</v>
      </c>
    </row>
    <row r="2923" spans="1:11">
      <c r="A2923" s="53" t="s">
        <v>168</v>
      </c>
      <c r="B2923" s="21" t="s">
        <v>20</v>
      </c>
      <c r="C2923" s="21" t="s">
        <v>13</v>
      </c>
      <c r="D2923" s="22">
        <v>430855</v>
      </c>
      <c r="E2923" s="1">
        <v>2020</v>
      </c>
      <c r="F2923" s="30"/>
      <c r="G2923" s="29"/>
      <c r="H2923" s="29"/>
      <c r="I2923" s="11">
        <f t="shared" si="135"/>
        <v>0</v>
      </c>
      <c r="J2923" s="11">
        <f t="shared" si="136"/>
        <v>0</v>
      </c>
      <c r="K2923" s="11">
        <f t="shared" si="137"/>
        <v>0</v>
      </c>
    </row>
    <row r="2924" spans="1:11">
      <c r="A2924" s="53" t="s">
        <v>168</v>
      </c>
      <c r="B2924" s="21" t="s">
        <v>20</v>
      </c>
      <c r="C2924" s="21" t="s">
        <v>13</v>
      </c>
      <c r="D2924" s="22">
        <v>444244</v>
      </c>
      <c r="E2924" s="1">
        <v>2021</v>
      </c>
      <c r="F2924" s="30"/>
      <c r="G2924" s="29"/>
      <c r="H2924" s="29"/>
      <c r="I2924" s="11">
        <f t="shared" si="135"/>
        <v>0</v>
      </c>
      <c r="J2924" s="11">
        <f t="shared" si="136"/>
        <v>0</v>
      </c>
      <c r="K2924" s="11">
        <f t="shared" si="137"/>
        <v>0</v>
      </c>
    </row>
    <row r="2925" spans="1:11">
      <c r="A2925" s="53" t="s">
        <v>168</v>
      </c>
      <c r="B2925" s="21" t="s">
        <v>20</v>
      </c>
      <c r="C2925" s="21" t="s">
        <v>13</v>
      </c>
      <c r="D2925" s="22">
        <v>457927</v>
      </c>
      <c r="E2925" s="1">
        <v>2022</v>
      </c>
      <c r="F2925" s="30"/>
      <c r="G2925" s="29"/>
      <c r="H2925" s="29"/>
      <c r="I2925" s="11">
        <f t="shared" si="135"/>
        <v>0</v>
      </c>
      <c r="J2925" s="11">
        <f t="shared" si="136"/>
        <v>0</v>
      </c>
      <c r="K2925" s="11">
        <f t="shared" si="137"/>
        <v>0</v>
      </c>
    </row>
    <row r="2926" spans="1:11">
      <c r="A2926" s="53" t="s">
        <v>168</v>
      </c>
      <c r="B2926" s="21" t="s">
        <v>20</v>
      </c>
      <c r="C2926" s="21" t="s">
        <v>13</v>
      </c>
      <c r="D2926" s="22">
        <v>472086</v>
      </c>
      <c r="E2926" s="1">
        <v>2023</v>
      </c>
      <c r="F2926" s="30"/>
      <c r="G2926" s="29"/>
      <c r="H2926" s="29"/>
      <c r="I2926" s="11">
        <f t="shared" si="135"/>
        <v>0</v>
      </c>
      <c r="J2926" s="11">
        <f t="shared" si="136"/>
        <v>0</v>
      </c>
      <c r="K2926" s="11">
        <f t="shared" si="137"/>
        <v>0</v>
      </c>
    </row>
    <row r="2927" spans="1:11">
      <c r="A2927" s="53" t="s">
        <v>168</v>
      </c>
      <c r="B2927" s="21" t="s">
        <v>20</v>
      </c>
      <c r="C2927" s="21" t="s">
        <v>13</v>
      </c>
      <c r="D2927" s="22">
        <v>486528</v>
      </c>
      <c r="E2927" s="1">
        <v>2024</v>
      </c>
      <c r="F2927" s="30"/>
      <c r="G2927" s="29"/>
      <c r="H2927" s="29"/>
      <c r="I2927" s="11">
        <f t="shared" si="135"/>
        <v>0</v>
      </c>
      <c r="J2927" s="11">
        <f t="shared" si="136"/>
        <v>0</v>
      </c>
      <c r="K2927" s="11">
        <f t="shared" si="137"/>
        <v>0</v>
      </c>
    </row>
    <row r="2928" spans="1:11">
      <c r="A2928" s="52" t="s">
        <v>209</v>
      </c>
      <c r="B2928" s="21" t="s">
        <v>12</v>
      </c>
      <c r="C2928" s="21" t="s">
        <v>6</v>
      </c>
      <c r="D2928" s="22">
        <v>5368314</v>
      </c>
      <c r="E2928" s="1">
        <v>2006</v>
      </c>
      <c r="F2928" s="30"/>
      <c r="G2928" s="29"/>
      <c r="H2928" s="29"/>
      <c r="I2928" s="11">
        <f t="shared" si="135"/>
        <v>0</v>
      </c>
      <c r="J2928" s="11">
        <f t="shared" si="136"/>
        <v>0</v>
      </c>
      <c r="K2928" s="11">
        <f t="shared" si="137"/>
        <v>0</v>
      </c>
    </row>
    <row r="2929" spans="1:11">
      <c r="A2929" s="53" t="s">
        <v>209</v>
      </c>
      <c r="B2929" s="21" t="s">
        <v>12</v>
      </c>
      <c r="C2929" s="21" t="s">
        <v>6</v>
      </c>
      <c r="D2929" s="22">
        <v>5507180</v>
      </c>
      <c r="E2929" s="1">
        <v>2007</v>
      </c>
      <c r="F2929" s="30"/>
      <c r="G2929" s="29"/>
      <c r="H2929" s="29"/>
      <c r="I2929" s="11">
        <f t="shared" si="135"/>
        <v>0</v>
      </c>
      <c r="J2929" s="11">
        <f t="shared" si="136"/>
        <v>0</v>
      </c>
      <c r="K2929" s="11">
        <f t="shared" si="137"/>
        <v>0</v>
      </c>
    </row>
    <row r="2930" spans="1:11">
      <c r="A2930" s="53" t="s">
        <v>209</v>
      </c>
      <c r="B2930" s="21" t="s">
        <v>12</v>
      </c>
      <c r="C2930" s="21" t="s">
        <v>6</v>
      </c>
      <c r="D2930" s="22">
        <v>5670451</v>
      </c>
      <c r="E2930" s="1">
        <v>2008</v>
      </c>
      <c r="F2930" s="30"/>
      <c r="G2930" s="29"/>
      <c r="H2930" s="29"/>
      <c r="I2930" s="11">
        <f t="shared" si="135"/>
        <v>0</v>
      </c>
      <c r="J2930" s="11">
        <f t="shared" si="136"/>
        <v>0</v>
      </c>
      <c r="K2930" s="11">
        <f t="shared" si="137"/>
        <v>0</v>
      </c>
    </row>
    <row r="2931" spans="1:11">
      <c r="A2931" s="53" t="s">
        <v>209</v>
      </c>
      <c r="B2931" s="21" t="s">
        <v>12</v>
      </c>
      <c r="C2931" s="21" t="s">
        <v>6</v>
      </c>
      <c r="D2931" s="22">
        <v>5828757</v>
      </c>
      <c r="E2931" s="1">
        <v>2009</v>
      </c>
      <c r="F2931" s="30"/>
      <c r="G2931" s="29"/>
      <c r="H2931" s="29"/>
      <c r="I2931" s="11">
        <f t="shared" si="135"/>
        <v>0</v>
      </c>
      <c r="J2931" s="11">
        <f t="shared" si="136"/>
        <v>0</v>
      </c>
      <c r="K2931" s="11">
        <f t="shared" si="137"/>
        <v>0</v>
      </c>
    </row>
    <row r="2932" spans="1:11">
      <c r="A2932" s="53" t="s">
        <v>209</v>
      </c>
      <c r="B2932" s="21" t="s">
        <v>12</v>
      </c>
      <c r="C2932" s="21" t="s">
        <v>6</v>
      </c>
      <c r="D2932" s="22">
        <v>5993808</v>
      </c>
      <c r="E2932" s="1">
        <v>2010</v>
      </c>
      <c r="F2932" s="30"/>
      <c r="G2932" s="29"/>
      <c r="H2932" s="29"/>
      <c r="I2932" s="11">
        <f t="shared" si="135"/>
        <v>0</v>
      </c>
      <c r="J2932" s="11">
        <f t="shared" si="136"/>
        <v>0</v>
      </c>
      <c r="K2932" s="11">
        <f t="shared" si="137"/>
        <v>0</v>
      </c>
    </row>
    <row r="2933" spans="1:11">
      <c r="A2933" s="53" t="s">
        <v>209</v>
      </c>
      <c r="B2933" s="21" t="s">
        <v>12</v>
      </c>
      <c r="C2933" s="21" t="s">
        <v>6</v>
      </c>
      <c r="D2933" s="22">
        <v>6089525</v>
      </c>
      <c r="E2933" s="1">
        <v>2011</v>
      </c>
      <c r="F2933" s="30"/>
      <c r="G2933" s="29"/>
      <c r="H2933" s="29"/>
      <c r="I2933" s="11">
        <f t="shared" si="135"/>
        <v>0</v>
      </c>
      <c r="J2933" s="11">
        <f t="shared" si="136"/>
        <v>0</v>
      </c>
      <c r="K2933" s="11">
        <f t="shared" si="137"/>
        <v>0</v>
      </c>
    </row>
    <row r="2934" spans="1:11">
      <c r="A2934" s="53" t="s">
        <v>209</v>
      </c>
      <c r="B2934" s="21" t="s">
        <v>12</v>
      </c>
      <c r="C2934" s="21" t="s">
        <v>6</v>
      </c>
      <c r="D2934" s="22">
        <v>6198268</v>
      </c>
      <c r="E2934" s="1">
        <v>2012</v>
      </c>
      <c r="F2934" s="30"/>
      <c r="G2934" s="29"/>
      <c r="H2934" s="29"/>
      <c r="I2934" s="11">
        <f t="shared" si="135"/>
        <v>0</v>
      </c>
      <c r="J2934" s="11">
        <f t="shared" si="136"/>
        <v>0</v>
      </c>
      <c r="K2934" s="11">
        <f t="shared" si="137"/>
        <v>0</v>
      </c>
    </row>
    <row r="2935" spans="1:11">
      <c r="A2935" s="53" t="s">
        <v>209</v>
      </c>
      <c r="B2935" s="21" t="s">
        <v>12</v>
      </c>
      <c r="C2935" s="21" t="s">
        <v>6</v>
      </c>
      <c r="D2935" s="22">
        <v>6417140</v>
      </c>
      <c r="E2935" s="1">
        <v>2013</v>
      </c>
      <c r="F2935" s="30"/>
      <c r="G2935" s="29"/>
      <c r="H2935" s="29"/>
      <c r="I2935" s="11">
        <f t="shared" si="135"/>
        <v>0</v>
      </c>
      <c r="J2935" s="11">
        <f t="shared" si="136"/>
        <v>0</v>
      </c>
      <c r="K2935" s="11">
        <f t="shared" si="137"/>
        <v>0</v>
      </c>
    </row>
    <row r="2936" spans="1:11">
      <c r="A2936" s="53" t="s">
        <v>209</v>
      </c>
      <c r="B2936" s="21" t="s">
        <v>12</v>
      </c>
      <c r="C2936" s="21" t="s">
        <v>6</v>
      </c>
      <c r="D2936" s="22">
        <v>6660909</v>
      </c>
      <c r="E2936" s="1">
        <v>2014</v>
      </c>
      <c r="F2936" s="30"/>
      <c r="G2936" s="29"/>
      <c r="H2936" s="29"/>
      <c r="I2936" s="11">
        <f t="shared" si="135"/>
        <v>0</v>
      </c>
      <c r="J2936" s="11">
        <f t="shared" si="136"/>
        <v>0</v>
      </c>
      <c r="K2936" s="11">
        <f t="shared" si="137"/>
        <v>0</v>
      </c>
    </row>
    <row r="2937" spans="1:11">
      <c r="A2937" s="53" t="s">
        <v>209</v>
      </c>
      <c r="B2937" s="21" t="s">
        <v>12</v>
      </c>
      <c r="C2937" s="21" t="s">
        <v>6</v>
      </c>
      <c r="D2937" s="22">
        <v>6901553</v>
      </c>
      <c r="E2937" s="1">
        <v>2015</v>
      </c>
      <c r="F2937" s="40"/>
      <c r="G2937" s="39"/>
      <c r="H2937" s="29"/>
      <c r="I2937" s="11">
        <f t="shared" si="135"/>
        <v>0</v>
      </c>
      <c r="J2937" s="11">
        <f t="shared" si="136"/>
        <v>0</v>
      </c>
      <c r="K2937" s="11">
        <f t="shared" si="137"/>
        <v>0</v>
      </c>
    </row>
    <row r="2938" spans="1:11">
      <c r="A2938" s="53" t="s">
        <v>209</v>
      </c>
      <c r="B2938" s="21" t="s">
        <v>12</v>
      </c>
      <c r="C2938" s="21" t="s">
        <v>6</v>
      </c>
      <c r="D2938" s="22">
        <v>7178536</v>
      </c>
      <c r="E2938" s="1">
        <v>2016</v>
      </c>
      <c r="F2938" s="40"/>
      <c r="G2938" s="39"/>
      <c r="H2938" s="29"/>
      <c r="I2938" s="11">
        <f t="shared" si="135"/>
        <v>0</v>
      </c>
      <c r="J2938" s="11">
        <f t="shared" si="136"/>
        <v>0</v>
      </c>
      <c r="K2938" s="11">
        <f t="shared" si="137"/>
        <v>0</v>
      </c>
    </row>
    <row r="2939" spans="1:11">
      <c r="A2939" s="53" t="s">
        <v>209</v>
      </c>
      <c r="B2939" s="21" t="s">
        <v>12</v>
      </c>
      <c r="C2939" s="21" t="s">
        <v>6</v>
      </c>
      <c r="D2939" s="22">
        <v>7476840</v>
      </c>
      <c r="E2939" s="1">
        <v>2017</v>
      </c>
      <c r="F2939" s="40"/>
      <c r="G2939" s="39"/>
      <c r="H2939" s="29"/>
      <c r="I2939" s="11">
        <f t="shared" si="135"/>
        <v>0</v>
      </c>
      <c r="J2939" s="11">
        <f t="shared" si="136"/>
        <v>0</v>
      </c>
      <c r="K2939" s="11">
        <f t="shared" si="137"/>
        <v>0</v>
      </c>
    </row>
    <row r="2940" spans="1:11">
      <c r="A2940" s="53" t="s">
        <v>209</v>
      </c>
      <c r="B2940" s="21" t="s">
        <v>12</v>
      </c>
      <c r="C2940" s="21" t="s">
        <v>6</v>
      </c>
      <c r="D2940" s="22">
        <v>7764810</v>
      </c>
      <c r="E2940" s="1">
        <v>2018</v>
      </c>
      <c r="F2940" s="40"/>
      <c r="G2940" s="39"/>
      <c r="H2940" s="29"/>
      <c r="I2940" s="11">
        <f t="shared" si="135"/>
        <v>0</v>
      </c>
      <c r="J2940" s="11">
        <f t="shared" si="136"/>
        <v>0</v>
      </c>
      <c r="K2940" s="11">
        <f t="shared" si="137"/>
        <v>0</v>
      </c>
    </row>
    <row r="2941" spans="1:11">
      <c r="A2941" s="53" t="s">
        <v>209</v>
      </c>
      <c r="B2941" s="21" t="s">
        <v>12</v>
      </c>
      <c r="C2941" s="21" t="s">
        <v>6</v>
      </c>
      <c r="D2941" s="22">
        <v>8070658</v>
      </c>
      <c r="E2941" s="1">
        <v>2019</v>
      </c>
      <c r="F2941" s="40"/>
      <c r="G2941" s="39"/>
      <c r="H2941" s="29"/>
      <c r="I2941" s="11">
        <f t="shared" si="135"/>
        <v>0</v>
      </c>
      <c r="J2941" s="11">
        <f t="shared" si="136"/>
        <v>0</v>
      </c>
      <c r="K2941" s="11">
        <f t="shared" si="137"/>
        <v>0</v>
      </c>
    </row>
    <row r="2942" spans="1:11">
      <c r="A2942" s="53" t="s">
        <v>209</v>
      </c>
      <c r="B2942" s="21" t="s">
        <v>12</v>
      </c>
      <c r="C2942" s="21" t="s">
        <v>6</v>
      </c>
      <c r="D2942" s="22">
        <v>8397226</v>
      </c>
      <c r="E2942" s="1">
        <v>2020</v>
      </c>
      <c r="F2942" s="40"/>
      <c r="G2942" s="39"/>
      <c r="H2942" s="29"/>
      <c r="I2942" s="11">
        <f t="shared" si="135"/>
        <v>0</v>
      </c>
      <c r="J2942" s="11">
        <f t="shared" si="136"/>
        <v>0</v>
      </c>
      <c r="K2942" s="11">
        <f t="shared" si="137"/>
        <v>0</v>
      </c>
    </row>
    <row r="2943" spans="1:11">
      <c r="A2943" s="53" t="s">
        <v>209</v>
      </c>
      <c r="B2943" s="21" t="s">
        <v>12</v>
      </c>
      <c r="C2943" s="21" t="s">
        <v>6</v>
      </c>
      <c r="D2943" s="22">
        <v>8724225</v>
      </c>
      <c r="E2943" s="1">
        <v>2021</v>
      </c>
      <c r="F2943" s="40">
        <v>144</v>
      </c>
      <c r="G2943" s="39"/>
      <c r="H2943" s="29">
        <v>144</v>
      </c>
      <c r="I2943" s="11">
        <f t="shared" si="135"/>
        <v>1.6505764122314588E-2</v>
      </c>
      <c r="J2943" s="11">
        <f t="shared" si="136"/>
        <v>0</v>
      </c>
      <c r="K2943" s="11">
        <f t="shared" si="137"/>
        <v>1.6505764122314588E-2</v>
      </c>
    </row>
    <row r="2944" spans="1:11">
      <c r="A2944" s="53" t="s">
        <v>209</v>
      </c>
      <c r="B2944" s="21" t="s">
        <v>12</v>
      </c>
      <c r="C2944" s="21" t="s">
        <v>6</v>
      </c>
      <c r="D2944" s="22">
        <v>9014300</v>
      </c>
      <c r="E2944" s="1">
        <v>2022</v>
      </c>
      <c r="F2944" s="40">
        <v>259</v>
      </c>
      <c r="G2944" s="39"/>
      <c r="H2944" s="29">
        <v>403</v>
      </c>
      <c r="I2944" s="11">
        <f t="shared" si="135"/>
        <v>2.8732125622621833E-2</v>
      </c>
      <c r="J2944" s="11">
        <f t="shared" si="136"/>
        <v>0</v>
      </c>
      <c r="K2944" s="11">
        <f t="shared" si="137"/>
        <v>4.4706743729407722E-2</v>
      </c>
    </row>
    <row r="2945" spans="1:11">
      <c r="A2945" s="53" t="s">
        <v>209</v>
      </c>
      <c r="B2945" s="21" t="s">
        <v>12</v>
      </c>
      <c r="C2945" s="21" t="s">
        <v>6</v>
      </c>
      <c r="D2945" s="22">
        <v>9318231</v>
      </c>
      <c r="E2945" s="1">
        <v>2023</v>
      </c>
      <c r="F2945" s="30">
        <v>306</v>
      </c>
      <c r="G2945" s="29"/>
      <c r="H2945" s="29">
        <v>706</v>
      </c>
      <c r="I2945" s="11">
        <f t="shared" si="135"/>
        <v>3.2838851065186081E-2</v>
      </c>
      <c r="J2945" s="11">
        <f t="shared" si="136"/>
        <v>0</v>
      </c>
      <c r="K2945" s="11">
        <f t="shared" si="137"/>
        <v>7.5765453764775739E-2</v>
      </c>
    </row>
    <row r="2946" spans="1:11">
      <c r="A2946" s="53" t="s">
        <v>209</v>
      </c>
      <c r="B2946" s="21" t="s">
        <v>12</v>
      </c>
      <c r="C2946" s="21" t="s">
        <v>6</v>
      </c>
      <c r="D2946" s="22">
        <v>9659535</v>
      </c>
      <c r="E2946" s="1">
        <v>2024</v>
      </c>
      <c r="F2946" s="30">
        <v>195</v>
      </c>
      <c r="G2946" s="29"/>
      <c r="H2946" s="29">
        <v>904</v>
      </c>
      <c r="I2946" s="11">
        <f t="shared" ref="I2946:I3009" si="138">(F2946/D2946)*1000</f>
        <v>2.0187307152984071E-2</v>
      </c>
      <c r="J2946" s="11">
        <f t="shared" ref="J2946:J3009" si="139">(G2946/D2946)*1000</f>
        <v>0</v>
      </c>
      <c r="K2946" s="11">
        <f t="shared" ref="K2946:K3009" si="140">(H2946/D2946)*1000</f>
        <v>9.3586285468192823E-2</v>
      </c>
    </row>
    <row r="2947" spans="1:11">
      <c r="A2947" s="52" t="s">
        <v>169</v>
      </c>
      <c r="B2947" s="21" t="s">
        <v>12</v>
      </c>
      <c r="C2947" s="21" t="s">
        <v>9</v>
      </c>
      <c r="D2947" s="22">
        <v>32114961</v>
      </c>
      <c r="E2947" s="1">
        <v>2006</v>
      </c>
      <c r="F2947" s="30">
        <v>272275</v>
      </c>
      <c r="G2947" s="29">
        <v>22358</v>
      </c>
      <c r="H2947" s="29"/>
      <c r="I2947" s="11">
        <f t="shared" si="138"/>
        <v>8.4781357822604875</v>
      </c>
      <c r="J2947" s="11">
        <f t="shared" si="139"/>
        <v>0.69618642849978862</v>
      </c>
      <c r="K2947" s="11">
        <f t="shared" si="140"/>
        <v>0</v>
      </c>
    </row>
    <row r="2948" spans="1:11">
      <c r="A2948" s="53" t="s">
        <v>169</v>
      </c>
      <c r="B2948" s="21" t="s">
        <v>12</v>
      </c>
      <c r="C2948" s="21" t="s">
        <v>9</v>
      </c>
      <c r="D2948" s="22">
        <v>32631130</v>
      </c>
      <c r="E2948" s="1">
        <v>2007</v>
      </c>
      <c r="F2948" s="30">
        <v>295746</v>
      </c>
      <c r="G2948" s="29">
        <v>13960</v>
      </c>
      <c r="H2948" s="29"/>
      <c r="I2948" s="11">
        <f t="shared" si="138"/>
        <v>9.0633085645517024</v>
      </c>
      <c r="J2948" s="11">
        <f t="shared" si="139"/>
        <v>0.42781233748264308</v>
      </c>
      <c r="K2948" s="11">
        <f t="shared" si="140"/>
        <v>0</v>
      </c>
    </row>
    <row r="2949" spans="1:11">
      <c r="A2949" s="53" t="s">
        <v>169</v>
      </c>
      <c r="B2949" s="21" t="s">
        <v>12</v>
      </c>
      <c r="C2949" s="21" t="s">
        <v>9</v>
      </c>
      <c r="D2949" s="22">
        <v>33148451</v>
      </c>
      <c r="E2949" s="1">
        <v>2008</v>
      </c>
      <c r="F2949" s="30">
        <v>299314</v>
      </c>
      <c r="G2949" s="29">
        <v>28011</v>
      </c>
      <c r="H2949" s="29"/>
      <c r="I2949" s="11">
        <f t="shared" si="138"/>
        <v>9.0295018611880238</v>
      </c>
      <c r="J2949" s="11">
        <f t="shared" si="139"/>
        <v>0.84501686066718473</v>
      </c>
      <c r="K2949" s="11">
        <f t="shared" si="140"/>
        <v>0</v>
      </c>
    </row>
    <row r="2950" spans="1:11">
      <c r="A2950" s="53" t="s">
        <v>169</v>
      </c>
      <c r="B2950" s="21" t="s">
        <v>12</v>
      </c>
      <c r="C2950" s="21" t="s">
        <v>9</v>
      </c>
      <c r="D2950" s="22">
        <v>33662737</v>
      </c>
      <c r="E2950" s="1">
        <v>2009</v>
      </c>
      <c r="F2950" s="30">
        <v>263804</v>
      </c>
      <c r="G2950" s="29">
        <v>36992</v>
      </c>
      <c r="H2950" s="29"/>
      <c r="I2950" s="11">
        <f t="shared" si="138"/>
        <v>7.8366770949135844</v>
      </c>
      <c r="J2950" s="11">
        <f t="shared" si="139"/>
        <v>1.0989005439456689</v>
      </c>
      <c r="K2950" s="11">
        <f t="shared" si="140"/>
        <v>0</v>
      </c>
    </row>
    <row r="2951" spans="1:11">
      <c r="A2951" s="53" t="s">
        <v>169</v>
      </c>
      <c r="B2951" s="21" t="s">
        <v>12</v>
      </c>
      <c r="C2951" s="21" t="s">
        <v>9</v>
      </c>
      <c r="D2951" s="22">
        <v>34206540</v>
      </c>
      <c r="E2951" s="1">
        <v>2010</v>
      </c>
      <c r="F2951" s="30">
        <v>210741</v>
      </c>
      <c r="G2951" s="29">
        <v>788811</v>
      </c>
      <c r="H2951" s="29"/>
      <c r="I2951" s="11">
        <f t="shared" si="138"/>
        <v>6.1608394184270026</v>
      </c>
      <c r="J2951" s="11">
        <f t="shared" si="139"/>
        <v>23.060239357736855</v>
      </c>
      <c r="K2951" s="11">
        <f t="shared" si="140"/>
        <v>0</v>
      </c>
    </row>
    <row r="2952" spans="1:11">
      <c r="A2952" s="53" t="s">
        <v>169</v>
      </c>
      <c r="B2952" s="21" t="s">
        <v>12</v>
      </c>
      <c r="C2952" s="21" t="s">
        <v>9</v>
      </c>
      <c r="D2952" s="22">
        <v>34782656</v>
      </c>
      <c r="E2952" s="1">
        <v>2011</v>
      </c>
      <c r="F2952" s="30">
        <v>178811</v>
      </c>
      <c r="G2952" s="29">
        <v>876445</v>
      </c>
      <c r="H2952" s="29"/>
      <c r="I2952" s="11">
        <f t="shared" si="138"/>
        <v>5.1408092584994085</v>
      </c>
      <c r="J2952" s="11">
        <f t="shared" si="139"/>
        <v>25.197759481047104</v>
      </c>
      <c r="K2952" s="11">
        <f t="shared" si="140"/>
        <v>0</v>
      </c>
    </row>
    <row r="2953" spans="1:11">
      <c r="A2953" s="53" t="s">
        <v>169</v>
      </c>
      <c r="B2953" s="21" t="s">
        <v>12</v>
      </c>
      <c r="C2953" s="21" t="s">
        <v>9</v>
      </c>
      <c r="D2953" s="22">
        <v>35414604</v>
      </c>
      <c r="E2953" s="1">
        <v>2012</v>
      </c>
      <c r="F2953" s="30">
        <v>243917</v>
      </c>
      <c r="G2953" s="29">
        <v>10846</v>
      </c>
      <c r="H2953" s="29"/>
      <c r="I2953" s="11">
        <f t="shared" si="138"/>
        <v>6.8874693615097318</v>
      </c>
      <c r="J2953" s="11">
        <f t="shared" si="139"/>
        <v>0.30625783645639526</v>
      </c>
      <c r="K2953" s="11">
        <f t="shared" si="140"/>
        <v>0</v>
      </c>
    </row>
    <row r="2954" spans="1:11">
      <c r="A2954" s="53" t="s">
        <v>169</v>
      </c>
      <c r="B2954" s="21" t="s">
        <v>12</v>
      </c>
      <c r="C2954" s="21" t="s">
        <v>9</v>
      </c>
      <c r="D2954" s="22">
        <v>36101135</v>
      </c>
      <c r="E2954" s="1">
        <v>2013</v>
      </c>
      <c r="F2954" s="30">
        <v>253801</v>
      </c>
      <c r="G2954" s="29">
        <v>96979</v>
      </c>
      <c r="H2954" s="29"/>
      <c r="I2954" s="11">
        <f t="shared" si="138"/>
        <v>7.0302775799154231</v>
      </c>
      <c r="J2954" s="11">
        <f t="shared" si="139"/>
        <v>2.6863144330503737</v>
      </c>
      <c r="K2954" s="11">
        <f t="shared" si="140"/>
        <v>0</v>
      </c>
    </row>
    <row r="2955" spans="1:11">
      <c r="A2955" s="53" t="s">
        <v>169</v>
      </c>
      <c r="B2955" s="21" t="s">
        <v>12</v>
      </c>
      <c r="C2955" s="21" t="s">
        <v>9</v>
      </c>
      <c r="D2955" s="22">
        <v>36783910</v>
      </c>
      <c r="E2955" s="1">
        <v>2014</v>
      </c>
      <c r="F2955" s="30">
        <v>252827</v>
      </c>
      <c r="G2955" s="29">
        <v>4453</v>
      </c>
      <c r="H2955" s="29"/>
      <c r="I2955" s="11">
        <f t="shared" si="138"/>
        <v>6.8733041158484784</v>
      </c>
      <c r="J2955" s="11">
        <f t="shared" si="139"/>
        <v>0.1210583649209668</v>
      </c>
      <c r="K2955" s="11">
        <f t="shared" si="140"/>
        <v>0</v>
      </c>
    </row>
    <row r="2956" spans="1:11">
      <c r="A2956" s="53" t="s">
        <v>169</v>
      </c>
      <c r="B2956" s="21" t="s">
        <v>12</v>
      </c>
      <c r="C2956" s="21" t="s">
        <v>9</v>
      </c>
      <c r="D2956" s="22">
        <v>37620114</v>
      </c>
      <c r="E2956" s="1">
        <v>2015</v>
      </c>
      <c r="F2956" s="30">
        <v>357851</v>
      </c>
      <c r="G2956" s="29">
        <v>278334</v>
      </c>
      <c r="H2956" s="29"/>
      <c r="I2956" s="11">
        <f t="shared" si="138"/>
        <v>9.5122252952237201</v>
      </c>
      <c r="J2956" s="11">
        <f t="shared" si="139"/>
        <v>7.3985421734766668</v>
      </c>
      <c r="K2956" s="11">
        <f t="shared" si="140"/>
        <v>0</v>
      </c>
    </row>
    <row r="2957" spans="1:11">
      <c r="A2957" s="53" t="s">
        <v>169</v>
      </c>
      <c r="B2957" s="21" t="s">
        <v>12</v>
      </c>
      <c r="C2957" s="21" t="s">
        <v>9</v>
      </c>
      <c r="D2957" s="22">
        <v>37905433</v>
      </c>
      <c r="E2957" s="1">
        <v>2016</v>
      </c>
      <c r="F2957" s="30">
        <v>375547</v>
      </c>
      <c r="G2957" s="29">
        <v>114231</v>
      </c>
      <c r="H2957" s="29"/>
      <c r="I2957" s="11">
        <f t="shared" si="138"/>
        <v>9.9074715753807627</v>
      </c>
      <c r="J2957" s="11">
        <f t="shared" si="139"/>
        <v>3.0135785548208882</v>
      </c>
      <c r="K2957" s="11">
        <f t="shared" si="140"/>
        <v>0</v>
      </c>
    </row>
    <row r="2958" spans="1:11">
      <c r="A2958" s="53" t="s">
        <v>169</v>
      </c>
      <c r="B2958" s="21" t="s">
        <v>12</v>
      </c>
      <c r="C2958" s="21" t="s">
        <v>9</v>
      </c>
      <c r="D2958" s="22">
        <v>38101663</v>
      </c>
      <c r="E2958" s="1">
        <v>2017</v>
      </c>
      <c r="F2958" s="30">
        <v>397940</v>
      </c>
      <c r="G2958" s="29">
        <v>5914</v>
      </c>
      <c r="H2958" s="29"/>
      <c r="I2958" s="11">
        <f t="shared" si="138"/>
        <v>10.444163552651231</v>
      </c>
      <c r="J2958" s="11">
        <f t="shared" si="139"/>
        <v>0.15521632218520226</v>
      </c>
      <c r="K2958" s="11">
        <f t="shared" si="140"/>
        <v>0</v>
      </c>
    </row>
    <row r="2959" spans="1:11">
      <c r="A2959" s="53" t="s">
        <v>169</v>
      </c>
      <c r="B2959" s="21" t="s">
        <v>12</v>
      </c>
      <c r="C2959" s="21" t="s">
        <v>9</v>
      </c>
      <c r="D2959" s="22">
        <v>38899656</v>
      </c>
      <c r="E2959" s="1">
        <v>2018</v>
      </c>
      <c r="F2959" s="30">
        <v>401054</v>
      </c>
      <c r="G2959" s="29">
        <v>35901</v>
      </c>
      <c r="H2959" s="29"/>
      <c r="I2959" s="11">
        <f t="shared" si="138"/>
        <v>10.309962638230015</v>
      </c>
      <c r="J2959" s="11">
        <f t="shared" si="139"/>
        <v>0.92291304581202471</v>
      </c>
      <c r="K2959" s="11">
        <f t="shared" si="140"/>
        <v>0</v>
      </c>
    </row>
    <row r="2960" spans="1:11">
      <c r="A2960" s="53" t="s">
        <v>169</v>
      </c>
      <c r="B2960" s="21" t="s">
        <v>12</v>
      </c>
      <c r="C2960" s="21" t="s">
        <v>9</v>
      </c>
      <c r="D2960" s="22">
        <v>39700288</v>
      </c>
      <c r="E2960" s="1">
        <v>2019</v>
      </c>
      <c r="F2960" s="30">
        <v>417453</v>
      </c>
      <c r="G2960" s="29">
        <v>8231</v>
      </c>
      <c r="H2960" s="29"/>
      <c r="I2960" s="11">
        <f t="shared" si="138"/>
        <v>10.515112635958712</v>
      </c>
      <c r="J2960" s="11">
        <f t="shared" si="139"/>
        <v>0.20732847076575364</v>
      </c>
      <c r="K2960" s="11">
        <f t="shared" si="140"/>
        <v>0</v>
      </c>
    </row>
    <row r="2961" spans="1:11">
      <c r="A2961" s="53" t="s">
        <v>169</v>
      </c>
      <c r="B2961" s="21" t="s">
        <v>12</v>
      </c>
      <c r="C2961" s="21" t="s">
        <v>9</v>
      </c>
      <c r="D2961" s="22">
        <v>40511000</v>
      </c>
      <c r="E2961" s="1">
        <v>2020</v>
      </c>
      <c r="F2961" s="30">
        <v>490487</v>
      </c>
      <c r="G2961" s="29">
        <v>180251</v>
      </c>
      <c r="H2961" s="29"/>
      <c r="I2961" s="11">
        <f t="shared" si="138"/>
        <v>12.107501666214114</v>
      </c>
      <c r="J2961" s="11">
        <f t="shared" si="139"/>
        <v>4.4494334872010066</v>
      </c>
      <c r="K2961" s="11">
        <f t="shared" si="140"/>
        <v>0</v>
      </c>
    </row>
    <row r="2962" spans="1:11">
      <c r="A2962" s="53" t="s">
        <v>169</v>
      </c>
      <c r="B2962" s="21" t="s">
        <v>12</v>
      </c>
      <c r="C2962" s="21" t="s">
        <v>9</v>
      </c>
      <c r="D2962" s="22">
        <v>41300119</v>
      </c>
      <c r="E2962" s="1">
        <v>2021</v>
      </c>
      <c r="F2962" s="30">
        <v>472324</v>
      </c>
      <c r="G2962" s="29">
        <v>9821</v>
      </c>
      <c r="H2962" s="29"/>
      <c r="I2962" s="11">
        <f t="shared" si="138"/>
        <v>11.436383512599566</v>
      </c>
      <c r="J2962" s="11">
        <f t="shared" si="139"/>
        <v>0.23779592499479238</v>
      </c>
      <c r="K2962" s="11">
        <f t="shared" si="140"/>
        <v>0</v>
      </c>
    </row>
    <row r="2963" spans="1:11">
      <c r="A2963" s="53" t="s">
        <v>169</v>
      </c>
      <c r="B2963" s="21" t="s">
        <v>12</v>
      </c>
      <c r="C2963" s="21" t="s">
        <v>9</v>
      </c>
      <c r="D2963" s="22">
        <v>41991393</v>
      </c>
      <c r="E2963" s="1">
        <v>2022</v>
      </c>
      <c r="F2963" s="30">
        <v>434024</v>
      </c>
      <c r="G2963" s="29">
        <v>11035</v>
      </c>
      <c r="H2963" s="29"/>
      <c r="I2963" s="11">
        <f t="shared" si="138"/>
        <v>10.336022908313616</v>
      </c>
      <c r="J2963" s="11">
        <f t="shared" si="139"/>
        <v>0.26279194881674917</v>
      </c>
      <c r="K2963" s="11">
        <f t="shared" si="140"/>
        <v>0</v>
      </c>
    </row>
    <row r="2964" spans="1:11">
      <c r="A2964" s="53" t="s">
        <v>169</v>
      </c>
      <c r="B2964" s="21" t="s">
        <v>12</v>
      </c>
      <c r="C2964" s="21" t="s">
        <v>9</v>
      </c>
      <c r="D2964" s="22">
        <v>42605152</v>
      </c>
      <c r="E2964" s="1">
        <v>2023</v>
      </c>
      <c r="F2964" s="30">
        <v>412780</v>
      </c>
      <c r="G2964" s="29">
        <v>664770</v>
      </c>
      <c r="H2964" s="29"/>
      <c r="I2964" s="11">
        <f t="shared" si="138"/>
        <v>9.6884996443622597</v>
      </c>
      <c r="J2964" s="11">
        <f t="shared" si="139"/>
        <v>15.603042561613206</v>
      </c>
      <c r="K2964" s="11">
        <f t="shared" si="140"/>
        <v>0</v>
      </c>
    </row>
    <row r="2965" spans="1:11">
      <c r="A2965" s="53" t="s">
        <v>169</v>
      </c>
      <c r="B2965" s="21" t="s">
        <v>12</v>
      </c>
      <c r="C2965" s="21" t="s">
        <v>9</v>
      </c>
      <c r="D2965" s="22">
        <v>43157289</v>
      </c>
      <c r="E2965" s="1">
        <v>2024</v>
      </c>
      <c r="F2965" s="30">
        <v>494475</v>
      </c>
      <c r="G2965" s="29">
        <v>1718889</v>
      </c>
      <c r="H2965" s="29"/>
      <c r="I2965" s="11">
        <f t="shared" si="138"/>
        <v>11.457508371297372</v>
      </c>
      <c r="J2965" s="11">
        <f t="shared" si="139"/>
        <v>39.8284748608746</v>
      </c>
      <c r="K2965" s="11">
        <f t="shared" si="140"/>
        <v>0</v>
      </c>
    </row>
    <row r="2966" spans="1:11">
      <c r="A2966" s="52" t="s">
        <v>170</v>
      </c>
      <c r="B2966" s="21" t="s">
        <v>12</v>
      </c>
      <c r="C2966" s="21" t="s">
        <v>6</v>
      </c>
      <c r="D2966" s="22">
        <v>4200231</v>
      </c>
      <c r="E2966" s="1">
        <v>2006</v>
      </c>
      <c r="F2966" s="30">
        <v>333</v>
      </c>
      <c r="G2966" s="29"/>
      <c r="H2966" s="29"/>
      <c r="I2966" s="11">
        <f t="shared" si="138"/>
        <v>7.9281353811254673E-2</v>
      </c>
      <c r="J2966" s="11">
        <f t="shared" si="139"/>
        <v>0</v>
      </c>
      <c r="K2966" s="11">
        <f t="shared" si="140"/>
        <v>0</v>
      </c>
    </row>
    <row r="2967" spans="1:11">
      <c r="A2967" s="53" t="s">
        <v>170</v>
      </c>
      <c r="B2967" s="21" t="s">
        <v>12</v>
      </c>
      <c r="C2967" s="21" t="s">
        <v>6</v>
      </c>
      <c r="D2967" s="22">
        <v>4461347</v>
      </c>
      <c r="E2967" s="1">
        <v>2007</v>
      </c>
      <c r="F2967" s="30">
        <v>1176</v>
      </c>
      <c r="G2967" s="29"/>
      <c r="H2967" s="29"/>
      <c r="I2967" s="11">
        <f t="shared" si="138"/>
        <v>0.26359751886593891</v>
      </c>
      <c r="J2967" s="11">
        <f t="shared" si="139"/>
        <v>0</v>
      </c>
      <c r="K2967" s="11">
        <f t="shared" si="140"/>
        <v>0</v>
      </c>
    </row>
    <row r="2968" spans="1:11">
      <c r="A2968" s="53" t="s">
        <v>170</v>
      </c>
      <c r="B2968" s="21" t="s">
        <v>12</v>
      </c>
      <c r="C2968" s="21" t="s">
        <v>6</v>
      </c>
      <c r="D2968" s="22">
        <v>4733180</v>
      </c>
      <c r="E2968" s="1">
        <v>2008</v>
      </c>
      <c r="F2968" s="30">
        <v>3221</v>
      </c>
      <c r="G2968" s="29"/>
      <c r="H2968" s="29"/>
      <c r="I2968" s="11">
        <f t="shared" si="138"/>
        <v>0.6805150025986757</v>
      </c>
      <c r="J2968" s="11">
        <f t="shared" si="139"/>
        <v>0</v>
      </c>
      <c r="K2968" s="11">
        <f t="shared" si="140"/>
        <v>0</v>
      </c>
    </row>
    <row r="2969" spans="1:11">
      <c r="A2969" s="53" t="s">
        <v>170</v>
      </c>
      <c r="B2969" s="21" t="s">
        <v>12</v>
      </c>
      <c r="C2969" s="21" t="s">
        <v>6</v>
      </c>
      <c r="D2969" s="22">
        <v>4999063</v>
      </c>
      <c r="E2969" s="1">
        <v>2009</v>
      </c>
      <c r="F2969" s="30">
        <v>2505</v>
      </c>
      <c r="G2969" s="29"/>
      <c r="H2969" s="29"/>
      <c r="I2969" s="11">
        <f t="shared" si="138"/>
        <v>0.5010939049977966</v>
      </c>
      <c r="J2969" s="11">
        <f t="shared" si="139"/>
        <v>0</v>
      </c>
      <c r="K2969" s="11">
        <f t="shared" si="140"/>
        <v>0</v>
      </c>
    </row>
    <row r="2970" spans="1:11">
      <c r="A2970" s="53" t="s">
        <v>170</v>
      </c>
      <c r="B2970" s="21" t="s">
        <v>12</v>
      </c>
      <c r="C2970" s="21" t="s">
        <v>6</v>
      </c>
      <c r="D2970" s="22">
        <v>5329185</v>
      </c>
      <c r="E2970" s="1">
        <v>2010</v>
      </c>
      <c r="F2970" s="30">
        <v>937</v>
      </c>
      <c r="G2970" s="29"/>
      <c r="H2970" s="29"/>
      <c r="I2970" s="11">
        <f t="shared" si="138"/>
        <v>0.17582425830591356</v>
      </c>
      <c r="J2970" s="11">
        <f t="shared" si="139"/>
        <v>0</v>
      </c>
      <c r="K2970" s="11">
        <f t="shared" si="140"/>
        <v>0</v>
      </c>
    </row>
    <row r="2971" spans="1:11">
      <c r="A2971" s="53" t="s">
        <v>170</v>
      </c>
      <c r="B2971" s="21" t="s">
        <v>12</v>
      </c>
      <c r="C2971" s="21" t="s">
        <v>6</v>
      </c>
      <c r="D2971" s="22">
        <v>5687481</v>
      </c>
      <c r="E2971" s="1">
        <v>2011</v>
      </c>
      <c r="F2971" s="30">
        <v>4459</v>
      </c>
      <c r="G2971" s="29"/>
      <c r="H2971" s="29"/>
      <c r="I2971" s="11">
        <f t="shared" si="138"/>
        <v>0.78400261908567259</v>
      </c>
      <c r="J2971" s="11">
        <f t="shared" si="139"/>
        <v>0</v>
      </c>
      <c r="K2971" s="11">
        <f t="shared" si="140"/>
        <v>0</v>
      </c>
    </row>
    <row r="2972" spans="1:11">
      <c r="A2972" s="53" t="s">
        <v>170</v>
      </c>
      <c r="B2972" s="21" t="s">
        <v>12</v>
      </c>
      <c r="C2972" s="21" t="s">
        <v>6</v>
      </c>
      <c r="D2972" s="22">
        <v>5972542</v>
      </c>
      <c r="E2972" s="1">
        <v>2012</v>
      </c>
      <c r="F2972" s="30">
        <v>4430</v>
      </c>
      <c r="G2972" s="29"/>
      <c r="H2972" s="29"/>
      <c r="I2972" s="11">
        <f t="shared" si="138"/>
        <v>0.7417277266530734</v>
      </c>
      <c r="J2972" s="11">
        <f t="shared" si="139"/>
        <v>0</v>
      </c>
      <c r="K2972" s="11">
        <f t="shared" si="140"/>
        <v>0</v>
      </c>
    </row>
    <row r="2973" spans="1:11">
      <c r="A2973" s="53" t="s">
        <v>170</v>
      </c>
      <c r="B2973" s="21" t="s">
        <v>12</v>
      </c>
      <c r="C2973" s="21" t="s">
        <v>6</v>
      </c>
      <c r="D2973" s="22">
        <v>6205383</v>
      </c>
      <c r="E2973" s="1">
        <v>2013</v>
      </c>
      <c r="F2973" s="30">
        <v>3627</v>
      </c>
      <c r="G2973" s="29"/>
      <c r="H2973" s="29"/>
      <c r="I2973" s="11">
        <f t="shared" si="138"/>
        <v>0.58449252850307543</v>
      </c>
      <c r="J2973" s="11">
        <f t="shared" si="139"/>
        <v>0</v>
      </c>
      <c r="K2973" s="11">
        <f t="shared" si="140"/>
        <v>0</v>
      </c>
    </row>
    <row r="2974" spans="1:11">
      <c r="A2974" s="53" t="s">
        <v>170</v>
      </c>
      <c r="B2974" s="21" t="s">
        <v>12</v>
      </c>
      <c r="C2974" s="21" t="s">
        <v>6</v>
      </c>
      <c r="D2974" s="22">
        <v>6176738</v>
      </c>
      <c r="E2974" s="1">
        <v>2014</v>
      </c>
      <c r="F2974" s="30">
        <v>1961</v>
      </c>
      <c r="G2974" s="29"/>
      <c r="H2974" s="29"/>
      <c r="I2974" s="11">
        <f t="shared" si="138"/>
        <v>0.31748149265842263</v>
      </c>
      <c r="J2974" s="11">
        <f t="shared" si="139"/>
        <v>0</v>
      </c>
      <c r="K2974" s="11">
        <f t="shared" si="140"/>
        <v>0</v>
      </c>
    </row>
    <row r="2975" spans="1:11">
      <c r="A2975" s="53" t="s">
        <v>170</v>
      </c>
      <c r="B2975" s="21" t="s">
        <v>12</v>
      </c>
      <c r="C2975" s="21" t="s">
        <v>6</v>
      </c>
      <c r="D2975" s="22">
        <v>6040616</v>
      </c>
      <c r="E2975" s="1">
        <v>2015</v>
      </c>
      <c r="F2975" s="30">
        <v>759</v>
      </c>
      <c r="G2975" s="29"/>
      <c r="H2975" s="29"/>
      <c r="I2975" s="11">
        <f t="shared" si="138"/>
        <v>0.12564943707727821</v>
      </c>
      <c r="J2975" s="11">
        <f t="shared" si="139"/>
        <v>0</v>
      </c>
      <c r="K2975" s="11">
        <f t="shared" si="140"/>
        <v>0</v>
      </c>
    </row>
    <row r="2976" spans="1:11">
      <c r="A2976" s="53" t="s">
        <v>170</v>
      </c>
      <c r="B2976" s="21" t="s">
        <v>12</v>
      </c>
      <c r="C2976" s="21" t="s">
        <v>6</v>
      </c>
      <c r="D2976" s="22">
        <v>5819652</v>
      </c>
      <c r="E2976" s="1">
        <v>2016</v>
      </c>
      <c r="F2976" s="30">
        <v>1765</v>
      </c>
      <c r="G2976" s="29"/>
      <c r="H2976" s="29"/>
      <c r="I2976" s="11">
        <f t="shared" si="138"/>
        <v>0.30328273924282756</v>
      </c>
      <c r="J2976" s="11">
        <f t="shared" si="139"/>
        <v>0</v>
      </c>
      <c r="K2976" s="11">
        <f t="shared" si="140"/>
        <v>0</v>
      </c>
    </row>
    <row r="2977" spans="1:11">
      <c r="A2977" s="53" t="s">
        <v>170</v>
      </c>
      <c r="B2977" s="21" t="s">
        <v>12</v>
      </c>
      <c r="C2977" s="21" t="s">
        <v>6</v>
      </c>
      <c r="D2977" s="22">
        <v>5378850</v>
      </c>
      <c r="E2977" s="1">
        <v>2017</v>
      </c>
      <c r="F2977" s="30"/>
      <c r="G2977" s="29"/>
      <c r="H2977" s="29"/>
      <c r="I2977" s="11">
        <f t="shared" si="138"/>
        <v>0</v>
      </c>
      <c r="J2977" s="11">
        <f t="shared" si="139"/>
        <v>0</v>
      </c>
      <c r="K2977" s="11">
        <f t="shared" si="140"/>
        <v>0</v>
      </c>
    </row>
    <row r="2978" spans="1:11">
      <c r="A2978" s="53" t="s">
        <v>170</v>
      </c>
      <c r="B2978" s="21" t="s">
        <v>12</v>
      </c>
      <c r="C2978" s="21" t="s">
        <v>6</v>
      </c>
      <c r="D2978" s="22">
        <v>5317490</v>
      </c>
      <c r="E2978" s="1">
        <v>2018</v>
      </c>
      <c r="F2978" s="30"/>
      <c r="G2978" s="29"/>
      <c r="H2978" s="29"/>
      <c r="I2978" s="11">
        <f t="shared" si="138"/>
        <v>0</v>
      </c>
      <c r="J2978" s="11">
        <f t="shared" si="139"/>
        <v>0</v>
      </c>
      <c r="K2978" s="11">
        <f t="shared" si="140"/>
        <v>0</v>
      </c>
    </row>
    <row r="2979" spans="1:11">
      <c r="A2979" s="53" t="s">
        <v>170</v>
      </c>
      <c r="B2979" s="21" t="s">
        <v>12</v>
      </c>
      <c r="C2979" s="21" t="s">
        <v>6</v>
      </c>
      <c r="D2979" s="22">
        <v>5609101</v>
      </c>
      <c r="E2979" s="1">
        <v>2019</v>
      </c>
      <c r="F2979" s="30"/>
      <c r="G2979" s="29"/>
      <c r="H2979" s="29"/>
      <c r="I2979" s="11">
        <f t="shared" si="138"/>
        <v>0</v>
      </c>
      <c r="J2979" s="11">
        <f t="shared" si="139"/>
        <v>0</v>
      </c>
      <c r="K2979" s="11">
        <f t="shared" si="140"/>
        <v>0</v>
      </c>
    </row>
    <row r="2980" spans="1:11">
      <c r="A2980" s="53" t="s">
        <v>170</v>
      </c>
      <c r="B2980" s="21" t="s">
        <v>12</v>
      </c>
      <c r="C2980" s="21" t="s">
        <v>6</v>
      </c>
      <c r="D2980" s="22">
        <v>5871358</v>
      </c>
      <c r="E2980" s="1">
        <v>2020</v>
      </c>
      <c r="F2980" s="30"/>
      <c r="G2980" s="29"/>
      <c r="H2980" s="29"/>
      <c r="I2980" s="11">
        <f t="shared" si="138"/>
        <v>0</v>
      </c>
      <c r="J2980" s="11">
        <f t="shared" si="139"/>
        <v>0</v>
      </c>
      <c r="K2980" s="11">
        <f t="shared" si="140"/>
        <v>0</v>
      </c>
    </row>
    <row r="2981" spans="1:11">
      <c r="A2981" s="53" t="s">
        <v>170</v>
      </c>
      <c r="B2981" s="21" t="s">
        <v>12</v>
      </c>
      <c r="C2981" s="21" t="s">
        <v>6</v>
      </c>
      <c r="D2981" s="22">
        <v>6041791</v>
      </c>
      <c r="E2981" s="1">
        <v>2021</v>
      </c>
      <c r="F2981" s="30"/>
      <c r="G2981" s="29"/>
      <c r="H2981" s="29"/>
      <c r="I2981" s="11">
        <f t="shared" si="138"/>
        <v>0</v>
      </c>
      <c r="J2981" s="11">
        <f t="shared" si="139"/>
        <v>0</v>
      </c>
      <c r="K2981" s="11">
        <f t="shared" si="140"/>
        <v>0</v>
      </c>
    </row>
    <row r="2982" spans="1:11">
      <c r="A2982" s="53" t="s">
        <v>170</v>
      </c>
      <c r="B2982" s="21" t="s">
        <v>12</v>
      </c>
      <c r="C2982" s="21" t="s">
        <v>6</v>
      </c>
      <c r="D2982" s="22">
        <v>6206036</v>
      </c>
      <c r="E2982" s="1">
        <v>2022</v>
      </c>
      <c r="F2982" s="30"/>
      <c r="G2982" s="29"/>
      <c r="H2982" s="29"/>
      <c r="I2982" s="11">
        <f t="shared" si="138"/>
        <v>0</v>
      </c>
      <c r="J2982" s="11">
        <f t="shared" si="139"/>
        <v>0</v>
      </c>
      <c r="K2982" s="11">
        <f t="shared" si="140"/>
        <v>0</v>
      </c>
    </row>
    <row r="2983" spans="1:11">
      <c r="A2983" s="53" t="s">
        <v>170</v>
      </c>
      <c r="B2983" s="21" t="s">
        <v>12</v>
      </c>
      <c r="C2983" s="21" t="s">
        <v>6</v>
      </c>
      <c r="D2983" s="22">
        <v>6572632</v>
      </c>
      <c r="E2983" s="1">
        <v>2023</v>
      </c>
      <c r="F2983" s="30"/>
      <c r="G2983" s="29"/>
      <c r="H2983" s="29"/>
      <c r="I2983" s="11">
        <f t="shared" si="138"/>
        <v>0</v>
      </c>
      <c r="J2983" s="11">
        <f t="shared" si="139"/>
        <v>0</v>
      </c>
      <c r="K2983" s="11">
        <f t="shared" si="140"/>
        <v>0</v>
      </c>
    </row>
    <row r="2984" spans="1:11">
      <c r="A2984" s="53" t="s">
        <v>170</v>
      </c>
      <c r="B2984" s="21" t="s">
        <v>12</v>
      </c>
      <c r="C2984" s="21" t="s">
        <v>6</v>
      </c>
      <c r="D2984" s="22">
        <v>6938028</v>
      </c>
      <c r="E2984" s="1">
        <v>2024</v>
      </c>
      <c r="F2984" s="30"/>
      <c r="G2984" s="29"/>
      <c r="H2984" s="29"/>
      <c r="I2984" s="11">
        <f t="shared" si="138"/>
        <v>0</v>
      </c>
      <c r="J2984" s="11">
        <f t="shared" si="139"/>
        <v>0</v>
      </c>
      <c r="K2984" s="11">
        <f t="shared" si="140"/>
        <v>0</v>
      </c>
    </row>
    <row r="2985" spans="1:11">
      <c r="A2985" s="52" t="s">
        <v>171</v>
      </c>
      <c r="B2985" s="14" t="s">
        <v>8</v>
      </c>
      <c r="C2985" s="21" t="s">
        <v>16</v>
      </c>
      <c r="D2985" s="22">
        <v>30599050</v>
      </c>
      <c r="E2985" s="1">
        <v>2006</v>
      </c>
      <c r="F2985" s="30">
        <v>148666</v>
      </c>
      <c r="G2985" s="29">
        <v>14190</v>
      </c>
      <c r="H2985" s="29">
        <v>2167831</v>
      </c>
      <c r="I2985" s="11">
        <f t="shared" si="138"/>
        <v>4.8585168493793107</v>
      </c>
      <c r="J2985" s="11">
        <f t="shared" si="139"/>
        <v>0.46373988734944388</v>
      </c>
      <c r="K2985" s="11">
        <f t="shared" si="140"/>
        <v>70.846349804977606</v>
      </c>
    </row>
    <row r="2986" spans="1:11">
      <c r="A2986" s="53" t="s">
        <v>171</v>
      </c>
      <c r="B2986" s="14" t="s">
        <v>8</v>
      </c>
      <c r="C2986" s="21" t="s">
        <v>16</v>
      </c>
      <c r="D2986" s="22">
        <v>31194202</v>
      </c>
      <c r="E2986" s="1">
        <v>2007</v>
      </c>
      <c r="F2986" s="30">
        <v>142607</v>
      </c>
      <c r="G2986" s="29">
        <v>22683</v>
      </c>
      <c r="H2986" s="29">
        <v>2287755</v>
      </c>
      <c r="I2986" s="11">
        <f t="shared" si="138"/>
        <v>4.5715867326883375</v>
      </c>
      <c r="J2986" s="11">
        <f t="shared" si="139"/>
        <v>0.72715436028785096</v>
      </c>
      <c r="K2986" s="11">
        <f t="shared" si="140"/>
        <v>73.339109620435224</v>
      </c>
    </row>
    <row r="2987" spans="1:11">
      <c r="A2987" s="53" t="s">
        <v>171</v>
      </c>
      <c r="B2987" s="14" t="s">
        <v>8</v>
      </c>
      <c r="C2987" s="21" t="s">
        <v>16</v>
      </c>
      <c r="D2987" s="22">
        <v>31649091</v>
      </c>
      <c r="E2987" s="1">
        <v>2008</v>
      </c>
      <c r="F2987" s="30">
        <v>103775</v>
      </c>
      <c r="G2987" s="29">
        <v>21957</v>
      </c>
      <c r="H2987" s="29">
        <v>2369573</v>
      </c>
      <c r="I2987" s="11">
        <f t="shared" si="138"/>
        <v>3.2789251356381768</v>
      </c>
      <c r="J2987" s="11">
        <f t="shared" si="139"/>
        <v>0.69376400099453084</v>
      </c>
      <c r="K2987" s="11">
        <f t="shared" si="140"/>
        <v>74.870175576290634</v>
      </c>
    </row>
    <row r="2988" spans="1:11">
      <c r="A2988" s="53" t="s">
        <v>171</v>
      </c>
      <c r="B2988" s="14" t="s">
        <v>8</v>
      </c>
      <c r="C2988" s="21" t="s">
        <v>16</v>
      </c>
      <c r="D2988" s="22">
        <v>31788139</v>
      </c>
      <c r="E2988" s="1">
        <v>2009</v>
      </c>
      <c r="F2988" s="30">
        <v>78263</v>
      </c>
      <c r="G2988" s="29">
        <v>20774</v>
      </c>
      <c r="H2988" s="29">
        <v>2427062</v>
      </c>
      <c r="I2988" s="11">
        <f t="shared" si="138"/>
        <v>2.4620189310232976</v>
      </c>
      <c r="J2988" s="11">
        <f t="shared" si="139"/>
        <v>0.65351419282519185</v>
      </c>
      <c r="K2988" s="11">
        <f t="shared" si="140"/>
        <v>76.351182433171061</v>
      </c>
    </row>
    <row r="2989" spans="1:11">
      <c r="A2989" s="53" t="s">
        <v>171</v>
      </c>
      <c r="B2989" s="14" t="s">
        <v>8</v>
      </c>
      <c r="C2989" s="21" t="s">
        <v>16</v>
      </c>
      <c r="D2989" s="22">
        <v>31758916</v>
      </c>
      <c r="E2989" s="1">
        <v>2010</v>
      </c>
      <c r="F2989" s="30">
        <v>79818</v>
      </c>
      <c r="G2989" s="29">
        <v>20288</v>
      </c>
      <c r="H2989" s="29">
        <v>2486592</v>
      </c>
      <c r="I2989" s="11">
        <f t="shared" si="138"/>
        <v>2.513246988656666</v>
      </c>
      <c r="J2989" s="11">
        <f t="shared" si="139"/>
        <v>0.63881273529612914</v>
      </c>
      <c r="K2989" s="11">
        <f t="shared" si="140"/>
        <v>78.29587130744639</v>
      </c>
    </row>
    <row r="2990" spans="1:11">
      <c r="A2990" s="53" t="s">
        <v>171</v>
      </c>
      <c r="B2990" s="14" t="s">
        <v>8</v>
      </c>
      <c r="C2990" s="21" t="s">
        <v>16</v>
      </c>
      <c r="D2990" s="22">
        <v>31701991</v>
      </c>
      <c r="E2990" s="1">
        <v>2011</v>
      </c>
      <c r="F2990" s="30">
        <v>84684</v>
      </c>
      <c r="G2990" s="29">
        <v>21479</v>
      </c>
      <c r="H2990" s="29">
        <v>2549797</v>
      </c>
      <c r="I2990" s="11">
        <f t="shared" si="138"/>
        <v>2.671251783523628</v>
      </c>
      <c r="J2990" s="11">
        <f t="shared" si="139"/>
        <v>0.67752842400340085</v>
      </c>
      <c r="K2990" s="11">
        <f t="shared" si="140"/>
        <v>80.430184968508755</v>
      </c>
    </row>
    <row r="2991" spans="1:11">
      <c r="A2991" s="53" t="s">
        <v>171</v>
      </c>
      <c r="B2991" s="14" t="s">
        <v>8</v>
      </c>
      <c r="C2991" s="21" t="s">
        <v>16</v>
      </c>
      <c r="D2991" s="22">
        <v>31564082</v>
      </c>
      <c r="E2991" s="1">
        <v>2012</v>
      </c>
      <c r="F2991" s="30">
        <v>87084</v>
      </c>
      <c r="G2991" s="29">
        <v>23451</v>
      </c>
      <c r="H2991" s="29">
        <v>2613430</v>
      </c>
      <c r="I2991" s="11">
        <f t="shared" si="138"/>
        <v>2.7589587430421707</v>
      </c>
      <c r="J2991" s="11">
        <f t="shared" si="139"/>
        <v>0.74296474074550944</v>
      </c>
      <c r="K2991" s="11">
        <f t="shared" si="140"/>
        <v>82.797592529381973</v>
      </c>
    </row>
    <row r="2992" spans="1:11">
      <c r="A2992" s="53" t="s">
        <v>171</v>
      </c>
      <c r="B2992" s="14" t="s">
        <v>8</v>
      </c>
      <c r="C2992" s="21" t="s">
        <v>16</v>
      </c>
      <c r="D2992" s="22">
        <v>31260715</v>
      </c>
      <c r="E2992" s="1">
        <v>2013</v>
      </c>
      <c r="F2992" s="30">
        <v>93280</v>
      </c>
      <c r="G2992" s="29">
        <v>26295</v>
      </c>
      <c r="H2992" s="29">
        <v>2680415</v>
      </c>
      <c r="I2992" s="11">
        <f t="shared" si="138"/>
        <v>2.9839368677267939</v>
      </c>
      <c r="J2992" s="11">
        <f t="shared" si="139"/>
        <v>0.84115158594421147</v>
      </c>
      <c r="K2992" s="11">
        <f t="shared" si="140"/>
        <v>85.743880138378145</v>
      </c>
    </row>
    <row r="2993" spans="1:11">
      <c r="A2993" s="53" t="s">
        <v>171</v>
      </c>
      <c r="B2993" s="14" t="s">
        <v>8</v>
      </c>
      <c r="C2993" s="21" t="s">
        <v>16</v>
      </c>
      <c r="D2993" s="22">
        <v>30986100</v>
      </c>
      <c r="E2993" s="1">
        <v>2014</v>
      </c>
      <c r="F2993" s="30">
        <v>94138</v>
      </c>
      <c r="G2993" s="29">
        <v>24595</v>
      </c>
      <c r="H2993" s="29">
        <v>2749958</v>
      </c>
      <c r="I2993" s="11">
        <f t="shared" si="138"/>
        <v>3.0380719096627193</v>
      </c>
      <c r="J2993" s="11">
        <f t="shared" si="139"/>
        <v>0.79374300089394922</v>
      </c>
      <c r="K2993" s="11">
        <f t="shared" si="140"/>
        <v>88.748116090763276</v>
      </c>
    </row>
    <row r="2994" spans="1:11">
      <c r="A2994" s="53" t="s">
        <v>171</v>
      </c>
      <c r="B2994" s="14" t="s">
        <v>8</v>
      </c>
      <c r="C2994" s="21" t="s">
        <v>16</v>
      </c>
      <c r="D2994" s="22">
        <v>30852938</v>
      </c>
      <c r="E2994" s="1">
        <v>2015</v>
      </c>
      <c r="F2994" s="30">
        <v>94581</v>
      </c>
      <c r="G2994" s="29">
        <v>25631</v>
      </c>
      <c r="H2994" s="29">
        <v>2818908</v>
      </c>
      <c r="I2994" s="11">
        <f t="shared" si="138"/>
        <v>3.0655427369672217</v>
      </c>
      <c r="J2994" s="11">
        <f t="shared" si="139"/>
        <v>0.83074746398543953</v>
      </c>
      <c r="K2994" s="11">
        <f t="shared" si="140"/>
        <v>91.365950302690791</v>
      </c>
    </row>
    <row r="2995" spans="1:11">
      <c r="A2995" s="53" t="s">
        <v>171</v>
      </c>
      <c r="B2995" s="14" t="s">
        <v>8</v>
      </c>
      <c r="C2995" s="21" t="s">
        <v>16</v>
      </c>
      <c r="D2995" s="22">
        <v>30808422</v>
      </c>
      <c r="E2995" s="1">
        <v>2016</v>
      </c>
      <c r="F2995" s="30">
        <v>100768</v>
      </c>
      <c r="G2995" s="29">
        <v>26963</v>
      </c>
      <c r="H2995" s="29">
        <v>2892713</v>
      </c>
      <c r="I2995" s="11">
        <f t="shared" si="138"/>
        <v>3.2707939406958264</v>
      </c>
      <c r="J2995" s="11">
        <f t="shared" si="139"/>
        <v>0.87518276658246241</v>
      </c>
      <c r="K2995" s="11">
        <f t="shared" si="140"/>
        <v>93.893578840227519</v>
      </c>
    </row>
    <row r="2996" spans="1:11">
      <c r="A2996" s="53" t="s">
        <v>171</v>
      </c>
      <c r="B2996" s="14" t="s">
        <v>8</v>
      </c>
      <c r="C2996" s="21" t="s">
        <v>16</v>
      </c>
      <c r="D2996" s="22">
        <v>30823914</v>
      </c>
      <c r="E2996" s="1">
        <v>2017</v>
      </c>
      <c r="F2996" s="30">
        <v>94213</v>
      </c>
      <c r="G2996" s="29">
        <v>28247</v>
      </c>
      <c r="H2996" s="29">
        <v>2958679</v>
      </c>
      <c r="I2996" s="11">
        <f t="shared" si="138"/>
        <v>3.056490489819041</v>
      </c>
      <c r="J2996" s="11">
        <f t="shared" si="139"/>
        <v>0.91639887134385334</v>
      </c>
      <c r="K2996" s="11">
        <f t="shared" si="140"/>
        <v>95.986479848081586</v>
      </c>
    </row>
    <row r="2997" spans="1:11">
      <c r="A2997" s="53" t="s">
        <v>171</v>
      </c>
      <c r="B2997" s="14" t="s">
        <v>8</v>
      </c>
      <c r="C2997" s="21" t="s">
        <v>16</v>
      </c>
      <c r="D2997" s="22">
        <v>30937867</v>
      </c>
      <c r="E2997" s="1">
        <v>2018</v>
      </c>
      <c r="F2997" s="30">
        <v>95266</v>
      </c>
      <c r="G2997" s="29">
        <v>29332</v>
      </c>
      <c r="H2997" s="29">
        <v>3024613</v>
      </c>
      <c r="I2997" s="11">
        <f t="shared" si="138"/>
        <v>3.0792685222934084</v>
      </c>
      <c r="J2997" s="11">
        <f t="shared" si="139"/>
        <v>0.94809380362259621</v>
      </c>
      <c r="K2997" s="11">
        <f t="shared" si="140"/>
        <v>97.764108947782347</v>
      </c>
    </row>
    <row r="2998" spans="1:11">
      <c r="A2998" s="53" t="s">
        <v>171</v>
      </c>
      <c r="B2998" s="14" t="s">
        <v>8</v>
      </c>
      <c r="C2998" s="21" t="s">
        <v>16</v>
      </c>
      <c r="D2998" s="22">
        <v>31178018</v>
      </c>
      <c r="E2998" s="1">
        <v>2019</v>
      </c>
      <c r="F2998" s="30">
        <v>93941</v>
      </c>
      <c r="G2998" s="29">
        <v>30754</v>
      </c>
      <c r="H2998" s="29">
        <v>3087800</v>
      </c>
      <c r="I2998" s="11">
        <f t="shared" si="138"/>
        <v>3.0130523370664553</v>
      </c>
      <c r="J2998" s="11">
        <f t="shared" si="139"/>
        <v>0.98640009765854908</v>
      </c>
      <c r="K2998" s="11">
        <f t="shared" si="140"/>
        <v>99.037725874685165</v>
      </c>
    </row>
    <row r="2999" spans="1:11">
      <c r="A2999" s="53" t="s">
        <v>171</v>
      </c>
      <c r="B2999" s="14" t="s">
        <v>8</v>
      </c>
      <c r="C2999" s="21" t="s">
        <v>16</v>
      </c>
      <c r="D2999" s="22">
        <v>31371298</v>
      </c>
      <c r="E2999" s="1">
        <v>2020</v>
      </c>
      <c r="F2999" s="30">
        <v>79378</v>
      </c>
      <c r="G2999" s="29">
        <v>27588</v>
      </c>
      <c r="H2999" s="29">
        <v>3139590</v>
      </c>
      <c r="I2999" s="11">
        <f t="shared" si="138"/>
        <v>2.5302746478644269</v>
      </c>
      <c r="J2999" s="11">
        <f t="shared" si="139"/>
        <v>0.87940256727662336</v>
      </c>
      <c r="K2999" s="11">
        <f t="shared" si="140"/>
        <v>100.07842200217536</v>
      </c>
    </row>
    <row r="3000" spans="1:11">
      <c r="A3000" s="53" t="s">
        <v>171</v>
      </c>
      <c r="B3000" s="14" t="s">
        <v>8</v>
      </c>
      <c r="C3000" s="21" t="s">
        <v>16</v>
      </c>
      <c r="D3000" s="22">
        <v>31444959</v>
      </c>
      <c r="E3000" s="1">
        <v>2021</v>
      </c>
      <c r="F3000" s="30">
        <v>101207</v>
      </c>
      <c r="G3000" s="29">
        <v>33342</v>
      </c>
      <c r="H3000" s="29">
        <v>3207455</v>
      </c>
      <c r="I3000" s="11">
        <f t="shared" si="138"/>
        <v>3.2185445050190715</v>
      </c>
      <c r="J3000" s="11">
        <f t="shared" si="139"/>
        <v>1.0603289385748604</v>
      </c>
      <c r="K3000" s="11">
        <f t="shared" si="140"/>
        <v>102.00220009827331</v>
      </c>
    </row>
    <row r="3001" spans="1:11">
      <c r="A3001" s="53" t="s">
        <v>171</v>
      </c>
      <c r="B3001" s="14" t="s">
        <v>8</v>
      </c>
      <c r="C3001" s="21" t="s">
        <v>16</v>
      </c>
      <c r="D3001" s="22">
        <v>31642089</v>
      </c>
      <c r="E3001" s="1">
        <v>2022</v>
      </c>
      <c r="F3001" s="30">
        <v>99136</v>
      </c>
      <c r="G3001" s="29">
        <v>36619</v>
      </c>
      <c r="H3001" s="29">
        <v>3269972</v>
      </c>
      <c r="I3001" s="11">
        <f t="shared" si="138"/>
        <v>3.1330421957918135</v>
      </c>
      <c r="J3001" s="11">
        <f t="shared" si="139"/>
        <v>1.1572876872952351</v>
      </c>
      <c r="K3001" s="11">
        <f t="shared" si="140"/>
        <v>103.3424815915283</v>
      </c>
    </row>
    <row r="3002" spans="1:11">
      <c r="A3002" s="53" t="s">
        <v>171</v>
      </c>
      <c r="B3002" s="14" t="s">
        <v>8</v>
      </c>
      <c r="C3002" s="21" t="s">
        <v>16</v>
      </c>
      <c r="D3002" s="22">
        <v>31951994</v>
      </c>
      <c r="E3002" s="1">
        <v>2023</v>
      </c>
      <c r="F3002" s="30">
        <v>108020</v>
      </c>
      <c r="G3002" s="29">
        <v>32376</v>
      </c>
      <c r="H3002" s="29">
        <v>3345616</v>
      </c>
      <c r="I3002" s="11">
        <f t="shared" si="138"/>
        <v>3.3806966788989761</v>
      </c>
      <c r="J3002" s="11">
        <f t="shared" si="139"/>
        <v>1.0132700951308391</v>
      </c>
      <c r="K3002" s="11">
        <f t="shared" si="140"/>
        <v>104.70758100417771</v>
      </c>
    </row>
    <row r="3003" spans="1:11">
      <c r="A3003" s="53" t="s">
        <v>171</v>
      </c>
      <c r="B3003" s="14" t="s">
        <v>8</v>
      </c>
      <c r="C3003" s="21" t="s">
        <v>16</v>
      </c>
      <c r="D3003" s="22">
        <v>32179918</v>
      </c>
      <c r="E3003" s="1">
        <v>2024</v>
      </c>
      <c r="F3003" s="30">
        <v>118193</v>
      </c>
      <c r="G3003" s="29">
        <v>32136</v>
      </c>
      <c r="H3003" s="29">
        <v>3431673</v>
      </c>
      <c r="I3003" s="11">
        <f t="shared" si="138"/>
        <v>3.6728807077755761</v>
      </c>
      <c r="J3003" s="11">
        <f t="shared" si="139"/>
        <v>0.99863523580140889</v>
      </c>
      <c r="K3003" s="11">
        <f t="shared" si="140"/>
        <v>106.64020337155614</v>
      </c>
    </row>
    <row r="3004" spans="1:11">
      <c r="A3004" s="52" t="s">
        <v>172</v>
      </c>
      <c r="B3004" s="14" t="s">
        <v>25</v>
      </c>
      <c r="C3004" s="21" t="s">
        <v>13</v>
      </c>
      <c r="D3004" s="22">
        <v>13741707</v>
      </c>
      <c r="E3004" s="1">
        <v>2006</v>
      </c>
      <c r="F3004" s="30"/>
      <c r="G3004" s="29"/>
      <c r="H3004" s="29"/>
      <c r="I3004" s="11">
        <f t="shared" si="138"/>
        <v>0</v>
      </c>
      <c r="J3004" s="11">
        <f t="shared" si="139"/>
        <v>0</v>
      </c>
      <c r="K3004" s="11">
        <f t="shared" si="140"/>
        <v>0</v>
      </c>
    </row>
    <row r="3005" spans="1:11">
      <c r="A3005" s="53" t="s">
        <v>172</v>
      </c>
      <c r="B3005" s="14" t="s">
        <v>25</v>
      </c>
      <c r="C3005" s="21" t="s">
        <v>13</v>
      </c>
      <c r="D3005" s="22">
        <v>13825022</v>
      </c>
      <c r="E3005" s="1">
        <v>2007</v>
      </c>
      <c r="F3005" s="30"/>
      <c r="G3005" s="29"/>
      <c r="H3005" s="29"/>
      <c r="I3005" s="11">
        <f t="shared" si="138"/>
        <v>0</v>
      </c>
      <c r="J3005" s="11">
        <f t="shared" si="139"/>
        <v>0</v>
      </c>
      <c r="K3005" s="11">
        <f t="shared" si="140"/>
        <v>0</v>
      </c>
    </row>
    <row r="3006" spans="1:11">
      <c r="A3006" s="53" t="s">
        <v>172</v>
      </c>
      <c r="B3006" s="14" t="s">
        <v>25</v>
      </c>
      <c r="C3006" s="21" t="s">
        <v>13</v>
      </c>
      <c r="D3006" s="22">
        <v>13900287</v>
      </c>
      <c r="E3006" s="1">
        <v>2008</v>
      </c>
      <c r="F3006" s="30">
        <v>4321</v>
      </c>
      <c r="G3006" s="29"/>
      <c r="H3006" s="29"/>
      <c r="I3006" s="11">
        <f t="shared" si="138"/>
        <v>0.31085689094045321</v>
      </c>
      <c r="J3006" s="11">
        <f t="shared" si="139"/>
        <v>0</v>
      </c>
      <c r="K3006" s="11">
        <f t="shared" si="140"/>
        <v>0</v>
      </c>
    </row>
    <row r="3007" spans="1:11">
      <c r="A3007" s="53" t="s">
        <v>172</v>
      </c>
      <c r="B3007" s="14" t="s">
        <v>25</v>
      </c>
      <c r="C3007" s="21" t="s">
        <v>13</v>
      </c>
      <c r="D3007" s="22">
        <v>13964263</v>
      </c>
      <c r="E3007" s="1">
        <v>2009</v>
      </c>
      <c r="F3007" s="30">
        <v>4062</v>
      </c>
      <c r="G3007" s="29"/>
      <c r="H3007" s="29"/>
      <c r="I3007" s="11">
        <f t="shared" si="138"/>
        <v>0.29088538363965216</v>
      </c>
      <c r="J3007" s="11">
        <f t="shared" si="139"/>
        <v>0</v>
      </c>
      <c r="K3007" s="11">
        <f t="shared" si="140"/>
        <v>0</v>
      </c>
    </row>
    <row r="3008" spans="1:11">
      <c r="A3008" s="53" t="s">
        <v>172</v>
      </c>
      <c r="B3008" s="14" t="s">
        <v>25</v>
      </c>
      <c r="C3008" s="21" t="s">
        <v>13</v>
      </c>
      <c r="D3008" s="22">
        <v>14020983</v>
      </c>
      <c r="E3008" s="1">
        <v>2010</v>
      </c>
      <c r="F3008" s="30">
        <v>6110</v>
      </c>
      <c r="G3008" s="29"/>
      <c r="H3008" s="29"/>
      <c r="I3008" s="11">
        <f t="shared" si="138"/>
        <v>0.43577543742831726</v>
      </c>
      <c r="J3008" s="11">
        <f t="shared" si="139"/>
        <v>0</v>
      </c>
      <c r="K3008" s="11">
        <f t="shared" si="140"/>
        <v>0</v>
      </c>
    </row>
    <row r="3009" spans="1:11">
      <c r="A3009" s="53" t="s">
        <v>172</v>
      </c>
      <c r="B3009" s="14" t="s">
        <v>25</v>
      </c>
      <c r="C3009" s="21" t="s">
        <v>13</v>
      </c>
      <c r="D3009" s="22">
        <v>14077405</v>
      </c>
      <c r="E3009" s="1">
        <v>2011</v>
      </c>
      <c r="F3009" s="30">
        <v>7662</v>
      </c>
      <c r="G3009" s="29"/>
      <c r="H3009" s="29"/>
      <c r="I3009" s="11">
        <f t="shared" si="138"/>
        <v>0.54427644867786351</v>
      </c>
      <c r="J3009" s="11">
        <f t="shared" si="139"/>
        <v>0</v>
      </c>
      <c r="K3009" s="11">
        <f t="shared" si="140"/>
        <v>0</v>
      </c>
    </row>
    <row r="3010" spans="1:11">
      <c r="A3010" s="53" t="s">
        <v>172</v>
      </c>
      <c r="B3010" s="14" t="s">
        <v>25</v>
      </c>
      <c r="C3010" s="21" t="s">
        <v>13</v>
      </c>
      <c r="D3010" s="22">
        <v>14152032</v>
      </c>
      <c r="E3010" s="1">
        <v>2012</v>
      </c>
      <c r="F3010" s="30">
        <v>6975</v>
      </c>
      <c r="G3010" s="29"/>
      <c r="H3010" s="29"/>
      <c r="I3010" s="11">
        <f t="shared" ref="I3010:I3073" si="141">(F3010/D3010)*1000</f>
        <v>0.49286208510551699</v>
      </c>
      <c r="J3010" s="11">
        <f t="shared" ref="J3010:J3073" si="142">(G3010/D3010)*1000</f>
        <v>0</v>
      </c>
      <c r="K3010" s="11">
        <f t="shared" ref="K3010:K3073" si="143">(H3010/D3010)*1000</f>
        <v>0</v>
      </c>
    </row>
    <row r="3011" spans="1:11">
      <c r="A3011" s="53" t="s">
        <v>172</v>
      </c>
      <c r="B3011" s="14" t="s">
        <v>25</v>
      </c>
      <c r="C3011" s="21" t="s">
        <v>13</v>
      </c>
      <c r="D3011" s="22">
        <v>13726220</v>
      </c>
      <c r="E3011" s="1">
        <v>2013</v>
      </c>
      <c r="F3011" s="30">
        <v>5788</v>
      </c>
      <c r="G3011" s="29"/>
      <c r="H3011" s="29"/>
      <c r="I3011" s="11">
        <f t="shared" si="141"/>
        <v>0.42167472180979176</v>
      </c>
      <c r="J3011" s="11">
        <f t="shared" si="142"/>
        <v>0</v>
      </c>
      <c r="K3011" s="11">
        <f t="shared" si="143"/>
        <v>0</v>
      </c>
    </row>
    <row r="3012" spans="1:11">
      <c r="A3012" s="53" t="s">
        <v>172</v>
      </c>
      <c r="B3012" s="14" t="s">
        <v>25</v>
      </c>
      <c r="C3012" s="21" t="s">
        <v>13</v>
      </c>
      <c r="D3012" s="22">
        <v>13815727</v>
      </c>
      <c r="E3012" s="1">
        <v>2014</v>
      </c>
      <c r="F3012" s="30">
        <v>6674</v>
      </c>
      <c r="G3012" s="29"/>
      <c r="H3012" s="29"/>
      <c r="I3012" s="11">
        <f t="shared" si="141"/>
        <v>0.48307266059904053</v>
      </c>
      <c r="J3012" s="11">
        <f t="shared" si="142"/>
        <v>0</v>
      </c>
      <c r="K3012" s="11">
        <f t="shared" si="143"/>
        <v>0</v>
      </c>
    </row>
    <row r="3013" spans="1:11">
      <c r="A3013" s="53" t="s">
        <v>172</v>
      </c>
      <c r="B3013" s="14" t="s">
        <v>25</v>
      </c>
      <c r="C3013" s="21" t="s">
        <v>13</v>
      </c>
      <c r="D3013" s="22">
        <v>13906585</v>
      </c>
      <c r="E3013" s="1">
        <v>2015</v>
      </c>
      <c r="F3013" s="30">
        <v>7583</v>
      </c>
      <c r="G3013" s="29"/>
      <c r="H3013" s="29"/>
      <c r="I3013" s="11">
        <f t="shared" si="141"/>
        <v>0.54528124625851704</v>
      </c>
      <c r="J3013" s="11">
        <f t="shared" si="142"/>
        <v>0</v>
      </c>
      <c r="K3013" s="11">
        <f t="shared" si="143"/>
        <v>0</v>
      </c>
    </row>
    <row r="3014" spans="1:11">
      <c r="A3014" s="53" t="s">
        <v>172</v>
      </c>
      <c r="B3014" s="14" t="s">
        <v>25</v>
      </c>
      <c r="C3014" s="21" t="s">
        <v>13</v>
      </c>
      <c r="D3014" s="22">
        <v>14035299</v>
      </c>
      <c r="E3014" s="1">
        <v>2016</v>
      </c>
      <c r="F3014" s="30">
        <v>8060</v>
      </c>
      <c r="G3014" s="29"/>
      <c r="H3014" s="29"/>
      <c r="I3014" s="11">
        <f t="shared" si="141"/>
        <v>0.57426635513785629</v>
      </c>
      <c r="J3014" s="11">
        <f t="shared" si="142"/>
        <v>0</v>
      </c>
      <c r="K3014" s="11">
        <f t="shared" si="143"/>
        <v>0</v>
      </c>
    </row>
    <row r="3015" spans="1:11">
      <c r="A3015" s="53" t="s">
        <v>172</v>
      </c>
      <c r="B3015" s="14" t="s">
        <v>25</v>
      </c>
      <c r="C3015" s="21" t="s">
        <v>13</v>
      </c>
      <c r="D3015" s="22">
        <v>14175548</v>
      </c>
      <c r="E3015" s="1">
        <v>2017</v>
      </c>
      <c r="F3015" s="30">
        <v>9474</v>
      </c>
      <c r="G3015" s="29"/>
      <c r="H3015" s="29"/>
      <c r="I3015" s="11">
        <f t="shared" si="141"/>
        <v>0.66833395082856761</v>
      </c>
      <c r="J3015" s="11">
        <f t="shared" si="142"/>
        <v>0</v>
      </c>
      <c r="K3015" s="11">
        <f t="shared" si="143"/>
        <v>0</v>
      </c>
    </row>
    <row r="3016" spans="1:11">
      <c r="A3016" s="53" t="s">
        <v>172</v>
      </c>
      <c r="B3016" s="14" t="s">
        <v>25</v>
      </c>
      <c r="C3016" s="21" t="s">
        <v>13</v>
      </c>
      <c r="D3016" s="22">
        <v>14304583</v>
      </c>
      <c r="E3016" s="1">
        <v>2018</v>
      </c>
      <c r="F3016" s="30">
        <v>10510</v>
      </c>
      <c r="G3016" s="29"/>
      <c r="H3016" s="29"/>
      <c r="I3016" s="11">
        <f t="shared" si="141"/>
        <v>0.73472956184741633</v>
      </c>
      <c r="J3016" s="11">
        <f t="shared" si="142"/>
        <v>0</v>
      </c>
      <c r="K3016" s="11">
        <f t="shared" si="143"/>
        <v>0</v>
      </c>
    </row>
    <row r="3017" spans="1:11">
      <c r="A3017" s="53" t="s">
        <v>172</v>
      </c>
      <c r="B3017" s="14" t="s">
        <v>25</v>
      </c>
      <c r="C3017" s="21" t="s">
        <v>13</v>
      </c>
      <c r="D3017" s="22">
        <v>14383450</v>
      </c>
      <c r="E3017" s="1">
        <v>2019</v>
      </c>
      <c r="F3017" s="30"/>
      <c r="G3017" s="29"/>
      <c r="H3017" s="29"/>
      <c r="I3017" s="11">
        <f t="shared" si="141"/>
        <v>0</v>
      </c>
      <c r="J3017" s="11">
        <f t="shared" si="142"/>
        <v>0</v>
      </c>
      <c r="K3017" s="11">
        <f t="shared" si="143"/>
        <v>0</v>
      </c>
    </row>
    <row r="3018" spans="1:11">
      <c r="A3018" s="53" t="s">
        <v>172</v>
      </c>
      <c r="B3018" s="14" t="s">
        <v>25</v>
      </c>
      <c r="C3018" s="21" t="s">
        <v>13</v>
      </c>
      <c r="D3018" s="22">
        <v>14454887</v>
      </c>
      <c r="E3018" s="1">
        <v>2020</v>
      </c>
      <c r="F3018" s="30"/>
      <c r="G3018" s="29"/>
      <c r="H3018" s="29"/>
      <c r="I3018" s="11">
        <f t="shared" si="141"/>
        <v>0</v>
      </c>
      <c r="J3018" s="11">
        <f t="shared" si="142"/>
        <v>0</v>
      </c>
      <c r="K3018" s="11">
        <f t="shared" si="143"/>
        <v>0</v>
      </c>
    </row>
    <row r="3019" spans="1:11">
      <c r="A3019" s="53" t="s">
        <v>172</v>
      </c>
      <c r="B3019" s="14" t="s">
        <v>25</v>
      </c>
      <c r="C3019" s="21" t="s">
        <v>13</v>
      </c>
      <c r="D3019" s="22">
        <v>14609304</v>
      </c>
      <c r="E3019" s="1">
        <v>2021</v>
      </c>
      <c r="F3019" s="30">
        <v>18066</v>
      </c>
      <c r="G3019" s="29">
        <v>241</v>
      </c>
      <c r="H3019" s="29">
        <v>151360</v>
      </c>
      <c r="I3019" s="11">
        <f t="shared" si="141"/>
        <v>1.2366092183446933</v>
      </c>
      <c r="J3019" s="11">
        <f t="shared" si="142"/>
        <v>1.6496336854924777E-2</v>
      </c>
      <c r="K3019" s="11">
        <f t="shared" si="143"/>
        <v>10.360520939258981</v>
      </c>
    </row>
    <row r="3020" spans="1:11">
      <c r="A3020" s="53" t="s">
        <v>172</v>
      </c>
      <c r="B3020" s="14" t="s">
        <v>25</v>
      </c>
      <c r="C3020" s="21" t="s">
        <v>13</v>
      </c>
      <c r="D3020" s="22">
        <v>14623326</v>
      </c>
      <c r="E3020" s="1">
        <v>2022</v>
      </c>
      <c r="F3020" s="30">
        <v>17447</v>
      </c>
      <c r="G3020" s="29">
        <v>244</v>
      </c>
      <c r="H3020" s="29">
        <v>166110</v>
      </c>
      <c r="I3020" s="11">
        <f t="shared" si="141"/>
        <v>1.1930938283123826</v>
      </c>
      <c r="J3020" s="11">
        <f t="shared" si="142"/>
        <v>1.6685670551282245E-2</v>
      </c>
      <c r="K3020" s="11">
        <f t="shared" si="143"/>
        <v>11.359248915055304</v>
      </c>
    </row>
    <row r="3021" spans="1:11">
      <c r="A3021" s="53" t="s">
        <v>172</v>
      </c>
      <c r="B3021" s="14" t="s">
        <v>25</v>
      </c>
      <c r="C3021" s="21" t="s">
        <v>13</v>
      </c>
      <c r="D3021" s="22">
        <v>14522387</v>
      </c>
      <c r="E3021" s="1">
        <v>2023</v>
      </c>
      <c r="F3021" s="30"/>
      <c r="G3021" s="29"/>
      <c r="H3021" s="29"/>
      <c r="I3021" s="11">
        <f t="shared" si="141"/>
        <v>0</v>
      </c>
      <c r="J3021" s="11">
        <f t="shared" si="142"/>
        <v>0</v>
      </c>
      <c r="K3021" s="11">
        <f t="shared" si="143"/>
        <v>0</v>
      </c>
    </row>
    <row r="3022" spans="1:11">
      <c r="A3022" s="53" t="s">
        <v>172</v>
      </c>
      <c r="B3022" s="14" t="s">
        <v>25</v>
      </c>
      <c r="C3022" s="21" t="s">
        <v>13</v>
      </c>
      <c r="D3022" s="22">
        <v>14435143</v>
      </c>
      <c r="E3022" s="1">
        <v>2024</v>
      </c>
      <c r="F3022" s="40"/>
      <c r="G3022" s="29"/>
      <c r="H3022" s="29"/>
      <c r="I3022" s="11">
        <f t="shared" si="141"/>
        <v>0</v>
      </c>
      <c r="J3022" s="11">
        <f t="shared" si="142"/>
        <v>0</v>
      </c>
      <c r="K3022" s="11">
        <f t="shared" si="143"/>
        <v>0</v>
      </c>
    </row>
    <row r="3023" spans="1:11">
      <c r="A3023" s="52" t="s">
        <v>173</v>
      </c>
      <c r="B3023" s="21" t="s">
        <v>15</v>
      </c>
      <c r="C3023" s="21" t="s">
        <v>16</v>
      </c>
      <c r="D3023" s="22">
        <v>31380</v>
      </c>
      <c r="E3023" s="1">
        <v>2006</v>
      </c>
      <c r="F3023" s="40"/>
      <c r="G3023" s="29"/>
      <c r="H3023" s="29"/>
      <c r="I3023" s="11">
        <f t="shared" si="141"/>
        <v>0</v>
      </c>
      <c r="J3023" s="11">
        <f t="shared" si="142"/>
        <v>0</v>
      </c>
      <c r="K3023" s="11">
        <f t="shared" si="143"/>
        <v>0</v>
      </c>
    </row>
    <row r="3024" spans="1:11">
      <c r="A3024" s="53" t="s">
        <v>173</v>
      </c>
      <c r="B3024" s="21" t="s">
        <v>15</v>
      </c>
      <c r="C3024" s="21" t="s">
        <v>16</v>
      </c>
      <c r="D3024" s="22">
        <v>31704</v>
      </c>
      <c r="E3024" s="1">
        <v>2007</v>
      </c>
      <c r="F3024" s="40"/>
      <c r="G3024" s="29"/>
      <c r="H3024" s="29"/>
      <c r="I3024" s="11">
        <f t="shared" si="141"/>
        <v>0</v>
      </c>
      <c r="J3024" s="11">
        <f t="shared" si="142"/>
        <v>0</v>
      </c>
      <c r="K3024" s="11">
        <f t="shared" si="143"/>
        <v>0</v>
      </c>
    </row>
    <row r="3025" spans="1:11">
      <c r="A3025" s="53" t="s">
        <v>173</v>
      </c>
      <c r="B3025" s="21" t="s">
        <v>15</v>
      </c>
      <c r="C3025" s="21" t="s">
        <v>16</v>
      </c>
      <c r="D3025" s="22">
        <v>31976</v>
      </c>
      <c r="E3025" s="1">
        <v>2008</v>
      </c>
      <c r="F3025" s="40"/>
      <c r="G3025" s="29"/>
      <c r="H3025" s="29"/>
      <c r="I3025" s="11">
        <f t="shared" si="141"/>
        <v>0</v>
      </c>
      <c r="J3025" s="11">
        <f t="shared" si="142"/>
        <v>0</v>
      </c>
      <c r="K3025" s="11">
        <f t="shared" si="143"/>
        <v>0</v>
      </c>
    </row>
    <row r="3026" spans="1:11">
      <c r="A3026" s="53" t="s">
        <v>173</v>
      </c>
      <c r="B3026" s="21" t="s">
        <v>15</v>
      </c>
      <c r="C3026" s="21" t="s">
        <v>16</v>
      </c>
      <c r="D3026" s="22">
        <v>32222</v>
      </c>
      <c r="E3026" s="1">
        <v>2009</v>
      </c>
      <c r="F3026" s="40"/>
      <c r="G3026" s="29"/>
      <c r="H3026" s="29"/>
      <c r="I3026" s="11">
        <f t="shared" si="141"/>
        <v>0</v>
      </c>
      <c r="J3026" s="11">
        <f t="shared" si="142"/>
        <v>0</v>
      </c>
      <c r="K3026" s="11">
        <f t="shared" si="143"/>
        <v>0</v>
      </c>
    </row>
    <row r="3027" spans="1:11">
      <c r="A3027" s="53" t="s">
        <v>173</v>
      </c>
      <c r="B3027" s="21" t="s">
        <v>15</v>
      </c>
      <c r="C3027" s="21" t="s">
        <v>16</v>
      </c>
      <c r="D3027" s="22">
        <v>32451</v>
      </c>
      <c r="E3027" s="1">
        <v>2010</v>
      </c>
      <c r="F3027" s="40"/>
      <c r="G3027" s="29"/>
      <c r="H3027" s="29"/>
      <c r="I3027" s="11">
        <f t="shared" si="141"/>
        <v>0</v>
      </c>
      <c r="J3027" s="11">
        <f t="shared" si="142"/>
        <v>0</v>
      </c>
      <c r="K3027" s="11">
        <f t="shared" si="143"/>
        <v>0</v>
      </c>
    </row>
    <row r="3028" spans="1:11">
      <c r="A3028" s="53" t="s">
        <v>173</v>
      </c>
      <c r="B3028" s="21" t="s">
        <v>15</v>
      </c>
      <c r="C3028" s="21" t="s">
        <v>16</v>
      </c>
      <c r="D3028" s="22">
        <v>32770</v>
      </c>
      <c r="E3028" s="1">
        <v>2011</v>
      </c>
      <c r="F3028" s="40"/>
      <c r="G3028" s="29"/>
      <c r="H3028" s="29"/>
      <c r="I3028" s="11">
        <f t="shared" si="141"/>
        <v>0</v>
      </c>
      <c r="J3028" s="11">
        <f t="shared" si="142"/>
        <v>0</v>
      </c>
      <c r="K3028" s="11">
        <f t="shared" si="143"/>
        <v>0</v>
      </c>
    </row>
    <row r="3029" spans="1:11">
      <c r="A3029" s="53" t="s">
        <v>173</v>
      </c>
      <c r="B3029" s="21" t="s">
        <v>15</v>
      </c>
      <c r="C3029" s="21" t="s">
        <v>16</v>
      </c>
      <c r="D3029" s="22">
        <v>33109</v>
      </c>
      <c r="E3029" s="1">
        <v>2012</v>
      </c>
      <c r="F3029" s="40"/>
      <c r="G3029" s="29"/>
      <c r="H3029" s="29"/>
      <c r="I3029" s="11">
        <f t="shared" si="141"/>
        <v>0</v>
      </c>
      <c r="J3029" s="11">
        <f t="shared" si="142"/>
        <v>0</v>
      </c>
      <c r="K3029" s="11">
        <f t="shared" si="143"/>
        <v>0</v>
      </c>
    </row>
    <row r="3030" spans="1:11">
      <c r="A3030" s="53" t="s">
        <v>173</v>
      </c>
      <c r="B3030" s="21" t="s">
        <v>15</v>
      </c>
      <c r="C3030" s="21" t="s">
        <v>16</v>
      </c>
      <c r="D3030" s="22">
        <v>33366</v>
      </c>
      <c r="E3030" s="1">
        <v>2013</v>
      </c>
      <c r="F3030" s="40"/>
      <c r="G3030" s="29"/>
      <c r="H3030" s="29"/>
      <c r="I3030" s="11">
        <f t="shared" si="141"/>
        <v>0</v>
      </c>
      <c r="J3030" s="11">
        <f t="shared" si="142"/>
        <v>0</v>
      </c>
      <c r="K3030" s="11">
        <f t="shared" si="143"/>
        <v>0</v>
      </c>
    </row>
    <row r="3031" spans="1:11">
      <c r="A3031" s="53" t="s">
        <v>173</v>
      </c>
      <c r="B3031" s="21" t="s">
        <v>15</v>
      </c>
      <c r="C3031" s="21" t="s">
        <v>16</v>
      </c>
      <c r="D3031" s="22">
        <v>33607</v>
      </c>
      <c r="E3031" s="1">
        <v>2014</v>
      </c>
      <c r="F3031" s="40"/>
      <c r="G3031" s="29"/>
      <c r="H3031" s="29"/>
      <c r="I3031" s="11">
        <f t="shared" si="141"/>
        <v>0</v>
      </c>
      <c r="J3031" s="11">
        <f t="shared" si="142"/>
        <v>0</v>
      </c>
      <c r="K3031" s="11">
        <f t="shared" si="143"/>
        <v>0</v>
      </c>
    </row>
    <row r="3032" spans="1:11">
      <c r="A3032" s="53" t="s">
        <v>173</v>
      </c>
      <c r="B3032" s="21" t="s">
        <v>15</v>
      </c>
      <c r="C3032" s="21" t="s">
        <v>16</v>
      </c>
      <c r="D3032" s="22">
        <v>33785</v>
      </c>
      <c r="E3032" s="1">
        <v>2015</v>
      </c>
      <c r="F3032" s="40"/>
      <c r="G3032" s="29"/>
      <c r="H3032" s="29"/>
      <c r="I3032" s="11">
        <f t="shared" si="141"/>
        <v>0</v>
      </c>
      <c r="J3032" s="11">
        <f t="shared" si="142"/>
        <v>0</v>
      </c>
      <c r="K3032" s="11">
        <f t="shared" si="143"/>
        <v>0</v>
      </c>
    </row>
    <row r="3033" spans="1:11">
      <c r="A3033" s="53" t="s">
        <v>173</v>
      </c>
      <c r="B3033" s="21" t="s">
        <v>15</v>
      </c>
      <c r="C3033" s="21" t="s">
        <v>16</v>
      </c>
      <c r="D3033" s="22">
        <v>33869</v>
      </c>
      <c r="E3033" s="1">
        <v>2016</v>
      </c>
      <c r="F3033" s="30">
        <v>764</v>
      </c>
      <c r="G3033" s="29"/>
      <c r="H3033" s="29"/>
      <c r="I3033" s="11">
        <f t="shared" si="141"/>
        <v>22.557500959579556</v>
      </c>
      <c r="J3033" s="11">
        <f t="shared" si="142"/>
        <v>0</v>
      </c>
      <c r="K3033" s="11">
        <f t="shared" si="143"/>
        <v>0</v>
      </c>
    </row>
    <row r="3034" spans="1:11">
      <c r="A3034" s="53" t="s">
        <v>173</v>
      </c>
      <c r="B3034" s="21" t="s">
        <v>15</v>
      </c>
      <c r="C3034" s="21" t="s">
        <v>16</v>
      </c>
      <c r="D3034" s="22">
        <v>33868</v>
      </c>
      <c r="E3034" s="1">
        <v>2017</v>
      </c>
      <c r="F3034" s="30">
        <v>650</v>
      </c>
      <c r="G3034" s="29"/>
      <c r="H3034" s="29"/>
      <c r="I3034" s="11">
        <f t="shared" si="141"/>
        <v>19.192157789063423</v>
      </c>
      <c r="J3034" s="11">
        <f t="shared" si="142"/>
        <v>0</v>
      </c>
      <c r="K3034" s="11">
        <f t="shared" si="143"/>
        <v>0</v>
      </c>
    </row>
    <row r="3035" spans="1:11">
      <c r="A3035" s="53" t="s">
        <v>173</v>
      </c>
      <c r="B3035" s="21" t="s">
        <v>15</v>
      </c>
      <c r="C3035" s="21" t="s">
        <v>16</v>
      </c>
      <c r="D3035" s="22">
        <v>33799</v>
      </c>
      <c r="E3035" s="1">
        <v>2018</v>
      </c>
      <c r="F3035" s="30">
        <v>644</v>
      </c>
      <c r="G3035" s="29"/>
      <c r="H3035" s="29"/>
      <c r="I3035" s="11">
        <f t="shared" si="141"/>
        <v>19.053818160300601</v>
      </c>
      <c r="J3035" s="11">
        <f t="shared" si="142"/>
        <v>0</v>
      </c>
      <c r="K3035" s="11">
        <f t="shared" si="143"/>
        <v>0</v>
      </c>
    </row>
    <row r="3036" spans="1:11">
      <c r="A3036" s="53" t="s">
        <v>173</v>
      </c>
      <c r="B3036" s="21" t="s">
        <v>15</v>
      </c>
      <c r="C3036" s="21" t="s">
        <v>16</v>
      </c>
      <c r="D3036" s="22">
        <v>33677</v>
      </c>
      <c r="E3036" s="1">
        <v>2019</v>
      </c>
      <c r="F3036" s="30">
        <v>453</v>
      </c>
      <c r="G3036" s="29"/>
      <c r="H3036" s="29"/>
      <c r="I3036" s="11">
        <f t="shared" si="141"/>
        <v>13.451316922528729</v>
      </c>
      <c r="J3036" s="11">
        <f t="shared" si="142"/>
        <v>0</v>
      </c>
      <c r="K3036" s="11">
        <f t="shared" si="143"/>
        <v>0</v>
      </c>
    </row>
    <row r="3037" spans="1:11">
      <c r="A3037" s="53" t="s">
        <v>173</v>
      </c>
      <c r="B3037" s="21" t="s">
        <v>15</v>
      </c>
      <c r="C3037" s="21" t="s">
        <v>16</v>
      </c>
      <c r="D3037" s="22">
        <v>33511</v>
      </c>
      <c r="E3037" s="1">
        <v>2020</v>
      </c>
      <c r="F3037" s="30">
        <v>497</v>
      </c>
      <c r="G3037" s="29"/>
      <c r="H3037" s="29"/>
      <c r="I3037" s="11">
        <f t="shared" si="141"/>
        <v>14.830951031004744</v>
      </c>
      <c r="J3037" s="11">
        <f t="shared" si="142"/>
        <v>0</v>
      </c>
      <c r="K3037" s="11">
        <f t="shared" si="143"/>
        <v>0</v>
      </c>
    </row>
    <row r="3038" spans="1:11">
      <c r="A3038" s="53" t="s">
        <v>173</v>
      </c>
      <c r="B3038" s="21" t="s">
        <v>15</v>
      </c>
      <c r="C3038" s="21" t="s">
        <v>16</v>
      </c>
      <c r="D3038" s="22">
        <v>33350</v>
      </c>
      <c r="E3038" s="1">
        <v>2021</v>
      </c>
      <c r="F3038" s="30">
        <v>712</v>
      </c>
      <c r="G3038" s="29"/>
      <c r="H3038" s="29"/>
      <c r="I3038" s="11">
        <f t="shared" si="141"/>
        <v>21.349325337331337</v>
      </c>
      <c r="J3038" s="11">
        <f t="shared" si="142"/>
        <v>0</v>
      </c>
      <c r="K3038" s="11">
        <f t="shared" si="143"/>
        <v>0</v>
      </c>
    </row>
    <row r="3039" spans="1:11">
      <c r="A3039" s="53" t="s">
        <v>173</v>
      </c>
      <c r="B3039" s="21" t="s">
        <v>15</v>
      </c>
      <c r="C3039" s="21" t="s">
        <v>16</v>
      </c>
      <c r="D3039" s="22">
        <v>33250</v>
      </c>
      <c r="E3039" s="1">
        <v>2022</v>
      </c>
      <c r="F3039" s="30">
        <v>729</v>
      </c>
      <c r="G3039" s="29"/>
      <c r="H3039" s="29"/>
      <c r="I3039" s="11">
        <f t="shared" si="141"/>
        <v>21.924812030075188</v>
      </c>
      <c r="J3039" s="11">
        <f t="shared" si="142"/>
        <v>0</v>
      </c>
      <c r="K3039" s="11">
        <f t="shared" si="143"/>
        <v>0</v>
      </c>
    </row>
    <row r="3040" spans="1:11">
      <c r="A3040" s="53" t="s">
        <v>173</v>
      </c>
      <c r="B3040" s="21" t="s">
        <v>15</v>
      </c>
      <c r="C3040" s="21" t="s">
        <v>16</v>
      </c>
      <c r="D3040" s="22">
        <v>33184</v>
      </c>
      <c r="E3040" s="1">
        <v>2023</v>
      </c>
      <c r="F3040" s="30">
        <v>950</v>
      </c>
      <c r="G3040" s="29"/>
      <c r="H3040" s="29"/>
      <c r="I3040" s="11">
        <f t="shared" si="141"/>
        <v>28.628254580520736</v>
      </c>
      <c r="J3040" s="11">
        <f t="shared" si="142"/>
        <v>0</v>
      </c>
      <c r="K3040" s="11">
        <f t="shared" si="143"/>
        <v>0</v>
      </c>
    </row>
    <row r="3041" spans="1:11">
      <c r="A3041" s="53" t="s">
        <v>173</v>
      </c>
      <c r="B3041" s="21" t="s">
        <v>15</v>
      </c>
      <c r="C3041" s="21" t="s">
        <v>16</v>
      </c>
      <c r="D3041" s="22">
        <v>33064</v>
      </c>
      <c r="E3041" s="1">
        <v>2024</v>
      </c>
      <c r="F3041" s="30">
        <v>619</v>
      </c>
      <c r="G3041" s="29"/>
      <c r="H3041" s="29"/>
      <c r="I3041" s="11">
        <f t="shared" si="141"/>
        <v>18.721267844180982</v>
      </c>
      <c r="J3041" s="11">
        <f t="shared" si="142"/>
        <v>0</v>
      </c>
      <c r="K3041" s="11">
        <f t="shared" si="143"/>
        <v>0</v>
      </c>
    </row>
    <row r="3042" spans="1:11">
      <c r="A3042" s="52" t="s">
        <v>174</v>
      </c>
      <c r="B3042" s="21" t="s">
        <v>15</v>
      </c>
      <c r="C3042" s="21" t="s">
        <v>9</v>
      </c>
      <c r="D3042" s="22">
        <v>109549</v>
      </c>
      <c r="E3042" s="1">
        <v>2006</v>
      </c>
      <c r="F3042" s="30">
        <v>487</v>
      </c>
      <c r="G3042" s="29"/>
      <c r="H3042" s="29"/>
      <c r="I3042" s="11">
        <f t="shared" si="141"/>
        <v>4.4454992742973465</v>
      </c>
      <c r="J3042" s="11">
        <f t="shared" si="142"/>
        <v>0</v>
      </c>
      <c r="K3042" s="11">
        <f t="shared" si="143"/>
        <v>0</v>
      </c>
    </row>
    <row r="3043" spans="1:11">
      <c r="A3043" s="53" t="s">
        <v>174</v>
      </c>
      <c r="B3043" s="21" t="s">
        <v>15</v>
      </c>
      <c r="C3043" s="21" t="s">
        <v>9</v>
      </c>
      <c r="D3043" s="22">
        <v>111574</v>
      </c>
      <c r="E3043" s="1">
        <v>2007</v>
      </c>
      <c r="F3043" s="30">
        <v>585</v>
      </c>
      <c r="G3043" s="29"/>
      <c r="H3043" s="29"/>
      <c r="I3043" s="11">
        <f t="shared" si="141"/>
        <v>5.2431570079050669</v>
      </c>
      <c r="J3043" s="11">
        <f t="shared" si="142"/>
        <v>0</v>
      </c>
      <c r="K3043" s="11">
        <f t="shared" si="143"/>
        <v>0</v>
      </c>
    </row>
    <row r="3044" spans="1:11">
      <c r="A3044" s="53" t="s">
        <v>174</v>
      </c>
      <c r="B3044" s="21" t="s">
        <v>15</v>
      </c>
      <c r="C3044" s="21" t="s">
        <v>9</v>
      </c>
      <c r="D3044" s="22">
        <v>113438</v>
      </c>
      <c r="E3044" s="1">
        <v>2008</v>
      </c>
      <c r="F3044" s="30">
        <v>586</v>
      </c>
      <c r="G3044" s="29"/>
      <c r="H3044" s="29"/>
      <c r="I3044" s="11">
        <f t="shared" si="141"/>
        <v>5.1658174509423649</v>
      </c>
      <c r="J3044" s="11">
        <f t="shared" si="142"/>
        <v>0</v>
      </c>
      <c r="K3044" s="11">
        <f t="shared" si="143"/>
        <v>0</v>
      </c>
    </row>
    <row r="3045" spans="1:11">
      <c r="A3045" s="53" t="s">
        <v>174</v>
      </c>
      <c r="B3045" s="21" t="s">
        <v>15</v>
      </c>
      <c r="C3045" s="21" t="s">
        <v>9</v>
      </c>
      <c r="D3045" s="22">
        <v>115111</v>
      </c>
      <c r="E3045" s="1">
        <v>2009</v>
      </c>
      <c r="F3045" s="30">
        <v>595</v>
      </c>
      <c r="G3045" s="29"/>
      <c r="H3045" s="29"/>
      <c r="I3045" s="11">
        <f t="shared" si="141"/>
        <v>5.1689239082277103</v>
      </c>
      <c r="J3045" s="11">
        <f t="shared" si="142"/>
        <v>0</v>
      </c>
      <c r="K3045" s="11">
        <f t="shared" si="143"/>
        <v>0</v>
      </c>
    </row>
    <row r="3046" spans="1:11">
      <c r="A3046" s="53" t="s">
        <v>174</v>
      </c>
      <c r="B3046" s="21" t="s">
        <v>15</v>
      </c>
      <c r="C3046" s="21" t="s">
        <v>9</v>
      </c>
      <c r="D3046" s="22">
        <v>116802</v>
      </c>
      <c r="E3046" s="1">
        <v>2010</v>
      </c>
      <c r="F3046" s="30">
        <v>402</v>
      </c>
      <c r="G3046" s="29"/>
      <c r="H3046" s="29"/>
      <c r="I3046" s="11">
        <f t="shared" si="141"/>
        <v>3.4417218883238299</v>
      </c>
      <c r="J3046" s="11">
        <f t="shared" si="142"/>
        <v>0</v>
      </c>
      <c r="K3046" s="11">
        <f t="shared" si="143"/>
        <v>0</v>
      </c>
    </row>
    <row r="3047" spans="1:11">
      <c r="A3047" s="53" t="s">
        <v>174</v>
      </c>
      <c r="B3047" s="21" t="s">
        <v>15</v>
      </c>
      <c r="C3047" s="21" t="s">
        <v>9</v>
      </c>
      <c r="D3047" s="22">
        <v>118546</v>
      </c>
      <c r="E3047" s="1">
        <v>2011</v>
      </c>
      <c r="F3047" s="30">
        <v>379</v>
      </c>
      <c r="G3047" s="29"/>
      <c r="H3047" s="29"/>
      <c r="I3047" s="11">
        <f t="shared" si="141"/>
        <v>3.1970711791203414</v>
      </c>
      <c r="J3047" s="11">
        <f t="shared" si="142"/>
        <v>0</v>
      </c>
      <c r="K3047" s="11">
        <f t="shared" si="143"/>
        <v>0</v>
      </c>
    </row>
    <row r="3048" spans="1:11">
      <c r="A3048" s="53" t="s">
        <v>174</v>
      </c>
      <c r="B3048" s="21" t="s">
        <v>15</v>
      </c>
      <c r="C3048" s="21" t="s">
        <v>9</v>
      </c>
      <c r="D3048" s="22">
        <v>120155</v>
      </c>
      <c r="E3048" s="1">
        <v>2012</v>
      </c>
      <c r="F3048" s="30">
        <v>408</v>
      </c>
      <c r="G3048" s="29"/>
      <c r="H3048" s="29"/>
      <c r="I3048" s="11">
        <f t="shared" si="141"/>
        <v>3.3956139985851608</v>
      </c>
      <c r="J3048" s="11">
        <f t="shared" si="142"/>
        <v>0</v>
      </c>
      <c r="K3048" s="11">
        <f t="shared" si="143"/>
        <v>0</v>
      </c>
    </row>
    <row r="3049" spans="1:11">
      <c r="A3049" s="53" t="s">
        <v>174</v>
      </c>
      <c r="B3049" s="21" t="s">
        <v>15</v>
      </c>
      <c r="C3049" s="21" t="s">
        <v>9</v>
      </c>
      <c r="D3049" s="22">
        <v>121626</v>
      </c>
      <c r="E3049" s="1">
        <v>2013</v>
      </c>
      <c r="F3049" s="30">
        <v>245</v>
      </c>
      <c r="G3049" s="29"/>
      <c r="H3049" s="29"/>
      <c r="I3049" s="11">
        <f t="shared" si="141"/>
        <v>2.0143719270550702</v>
      </c>
      <c r="J3049" s="11">
        <f t="shared" si="142"/>
        <v>0</v>
      </c>
      <c r="K3049" s="11">
        <f t="shared" si="143"/>
        <v>0</v>
      </c>
    </row>
    <row r="3050" spans="1:11">
      <c r="A3050" s="53" t="s">
        <v>174</v>
      </c>
      <c r="B3050" s="21" t="s">
        <v>15</v>
      </c>
      <c r="C3050" s="21" t="s">
        <v>9</v>
      </c>
      <c r="D3050" s="22">
        <v>123028</v>
      </c>
      <c r="E3050" s="1">
        <v>2014</v>
      </c>
      <c r="F3050" s="30">
        <v>319</v>
      </c>
      <c r="G3050" s="29"/>
      <c r="H3050" s="29"/>
      <c r="I3050" s="11">
        <f t="shared" si="141"/>
        <v>2.592905680007803</v>
      </c>
      <c r="J3050" s="11">
        <f t="shared" si="142"/>
        <v>0</v>
      </c>
      <c r="K3050" s="11">
        <f t="shared" si="143"/>
        <v>0</v>
      </c>
    </row>
    <row r="3051" spans="1:11">
      <c r="A3051" s="53" t="s">
        <v>174</v>
      </c>
      <c r="B3051" s="21" t="s">
        <v>15</v>
      </c>
      <c r="C3051" s="21" t="s">
        <v>9</v>
      </c>
      <c r="D3051" s="22">
        <v>124416</v>
      </c>
      <c r="E3051" s="1">
        <v>2015</v>
      </c>
      <c r="F3051" s="30">
        <v>336</v>
      </c>
      <c r="G3051" s="29"/>
      <c r="H3051" s="29"/>
      <c r="I3051" s="11">
        <f t="shared" si="141"/>
        <v>2.7006172839506171</v>
      </c>
      <c r="J3051" s="11">
        <f t="shared" si="142"/>
        <v>0</v>
      </c>
      <c r="K3051" s="11">
        <f t="shared" si="143"/>
        <v>0</v>
      </c>
    </row>
    <row r="3052" spans="1:11">
      <c r="A3052" s="53" t="s">
        <v>174</v>
      </c>
      <c r="B3052" s="21" t="s">
        <v>15</v>
      </c>
      <c r="C3052" s="21" t="s">
        <v>9</v>
      </c>
      <c r="D3052" s="22">
        <v>125708</v>
      </c>
      <c r="E3052" s="1">
        <v>2016</v>
      </c>
      <c r="F3052" s="30">
        <v>320</v>
      </c>
      <c r="G3052" s="29"/>
      <c r="H3052" s="29"/>
      <c r="I3052" s="11">
        <f t="shared" si="141"/>
        <v>2.5455818245457729</v>
      </c>
      <c r="J3052" s="11">
        <f t="shared" si="142"/>
        <v>0</v>
      </c>
      <c r="K3052" s="11">
        <f t="shared" si="143"/>
        <v>0</v>
      </c>
    </row>
    <row r="3053" spans="1:11">
      <c r="A3053" s="53" t="s">
        <v>174</v>
      </c>
      <c r="B3053" s="21" t="s">
        <v>15</v>
      </c>
      <c r="C3053" s="21" t="s">
        <v>9</v>
      </c>
      <c r="D3053" s="22">
        <v>126816</v>
      </c>
      <c r="E3053" s="1">
        <v>2017</v>
      </c>
      <c r="F3053" s="30">
        <v>322</v>
      </c>
      <c r="G3053" s="29"/>
      <c r="H3053" s="29"/>
      <c r="I3053" s="11">
        <f t="shared" si="141"/>
        <v>2.539111784002019</v>
      </c>
      <c r="J3053" s="11">
        <f t="shared" si="142"/>
        <v>0</v>
      </c>
      <c r="K3053" s="11">
        <f t="shared" si="143"/>
        <v>0</v>
      </c>
    </row>
    <row r="3054" spans="1:11">
      <c r="A3054" s="53" t="s">
        <v>174</v>
      </c>
      <c r="B3054" s="21" t="s">
        <v>15</v>
      </c>
      <c r="C3054" s="21" t="s">
        <v>9</v>
      </c>
      <c r="D3054" s="22">
        <v>127772</v>
      </c>
      <c r="E3054" s="1">
        <v>2018</v>
      </c>
      <c r="F3054" s="30">
        <v>574</v>
      </c>
      <c r="G3054" s="29"/>
      <c r="H3054" s="29"/>
      <c r="I3054" s="11">
        <f t="shared" si="141"/>
        <v>4.4923770466142816</v>
      </c>
      <c r="J3054" s="11">
        <f t="shared" si="142"/>
        <v>0</v>
      </c>
      <c r="K3054" s="11">
        <f t="shared" si="143"/>
        <v>0</v>
      </c>
    </row>
    <row r="3055" spans="1:11">
      <c r="A3055" s="53" t="s">
        <v>174</v>
      </c>
      <c r="B3055" s="21" t="s">
        <v>15</v>
      </c>
      <c r="C3055" s="21" t="s">
        <v>9</v>
      </c>
      <c r="D3055" s="22">
        <v>128618</v>
      </c>
      <c r="E3055" s="1">
        <v>2019</v>
      </c>
      <c r="F3055" s="30">
        <v>326</v>
      </c>
      <c r="G3055" s="29"/>
      <c r="H3055" s="29"/>
      <c r="I3055" s="11">
        <f t="shared" si="141"/>
        <v>2.534637453544605</v>
      </c>
      <c r="J3055" s="11">
        <f t="shared" si="142"/>
        <v>0</v>
      </c>
      <c r="K3055" s="11">
        <f t="shared" si="143"/>
        <v>0</v>
      </c>
    </row>
    <row r="3056" spans="1:11">
      <c r="A3056" s="53" t="s">
        <v>174</v>
      </c>
      <c r="B3056" s="21" t="s">
        <v>15</v>
      </c>
      <c r="C3056" s="21" t="s">
        <v>9</v>
      </c>
      <c r="D3056" s="22">
        <v>129333</v>
      </c>
      <c r="E3056" s="1">
        <v>2020</v>
      </c>
      <c r="F3056" s="30">
        <v>255</v>
      </c>
      <c r="G3056" s="29"/>
      <c r="H3056" s="29"/>
      <c r="I3056" s="11">
        <f t="shared" si="141"/>
        <v>1.9716545661200156</v>
      </c>
      <c r="J3056" s="11">
        <f t="shared" si="142"/>
        <v>0</v>
      </c>
      <c r="K3056" s="11">
        <f t="shared" si="143"/>
        <v>0</v>
      </c>
    </row>
    <row r="3057" spans="1:11">
      <c r="A3057" s="53" t="s">
        <v>174</v>
      </c>
      <c r="B3057" s="21" t="s">
        <v>15</v>
      </c>
      <c r="C3057" s="21" t="s">
        <v>9</v>
      </c>
      <c r="D3057" s="22">
        <v>129810</v>
      </c>
      <c r="E3057" s="1">
        <v>2021</v>
      </c>
      <c r="F3057" s="30">
        <v>300</v>
      </c>
      <c r="G3057" s="29"/>
      <c r="H3057" s="29"/>
      <c r="I3057" s="11">
        <f t="shared" si="141"/>
        <v>2.3110700254217704</v>
      </c>
      <c r="J3057" s="11">
        <f t="shared" si="142"/>
        <v>0</v>
      </c>
      <c r="K3057" s="11">
        <f t="shared" si="143"/>
        <v>0</v>
      </c>
    </row>
    <row r="3058" spans="1:11">
      <c r="A3058" s="53" t="s">
        <v>174</v>
      </c>
      <c r="B3058" s="21" t="s">
        <v>15</v>
      </c>
      <c r="C3058" s="21" t="s">
        <v>9</v>
      </c>
      <c r="D3058" s="22">
        <v>130180</v>
      </c>
      <c r="E3058" s="1">
        <v>2022</v>
      </c>
      <c r="F3058" s="30">
        <v>328</v>
      </c>
      <c r="G3058" s="29"/>
      <c r="H3058" s="29"/>
      <c r="I3058" s="11">
        <f t="shared" si="141"/>
        <v>2.5195882624058998</v>
      </c>
      <c r="J3058" s="11">
        <f t="shared" si="142"/>
        <v>0</v>
      </c>
      <c r="K3058" s="11">
        <f t="shared" si="143"/>
        <v>0</v>
      </c>
    </row>
    <row r="3059" spans="1:11">
      <c r="A3059" s="53" t="s">
        <v>174</v>
      </c>
      <c r="B3059" s="21" t="s">
        <v>15</v>
      </c>
      <c r="C3059" s="21" t="s">
        <v>9</v>
      </c>
      <c r="D3059" s="22">
        <v>130576</v>
      </c>
      <c r="E3059" s="1">
        <v>2023</v>
      </c>
      <c r="F3059" s="30">
        <v>371</v>
      </c>
      <c r="G3059" s="29"/>
      <c r="H3059" s="29"/>
      <c r="I3059" s="11">
        <f t="shared" si="141"/>
        <v>2.8412571988726874</v>
      </c>
      <c r="J3059" s="11">
        <f t="shared" si="142"/>
        <v>0</v>
      </c>
      <c r="K3059" s="11">
        <f t="shared" si="143"/>
        <v>0</v>
      </c>
    </row>
    <row r="3060" spans="1:11">
      <c r="A3060" s="53" t="s">
        <v>174</v>
      </c>
      <c r="B3060" s="21" t="s">
        <v>15</v>
      </c>
      <c r="C3060" s="21" t="s">
        <v>9</v>
      </c>
      <c r="D3060" s="22">
        <v>130937</v>
      </c>
      <c r="E3060" s="1">
        <v>2024</v>
      </c>
      <c r="F3060" s="30">
        <v>139</v>
      </c>
      <c r="G3060" s="29"/>
      <c r="H3060" s="29"/>
      <c r="I3060" s="11">
        <f t="shared" si="141"/>
        <v>1.0615792327607934</v>
      </c>
      <c r="J3060" s="11">
        <f t="shared" si="142"/>
        <v>0</v>
      </c>
      <c r="K3060" s="11">
        <f t="shared" si="143"/>
        <v>0</v>
      </c>
    </row>
    <row r="3061" spans="1:11">
      <c r="A3061" s="52" t="s">
        <v>175</v>
      </c>
      <c r="B3061" s="21" t="s">
        <v>15</v>
      </c>
      <c r="C3061" s="21" t="s">
        <v>9</v>
      </c>
      <c r="D3061" s="63">
        <v>72151</v>
      </c>
      <c r="E3061" s="1">
        <v>2006</v>
      </c>
      <c r="F3061" s="30">
        <v>159</v>
      </c>
      <c r="G3061" s="29"/>
      <c r="H3061" s="29"/>
      <c r="I3061" s="11">
        <f t="shared" si="141"/>
        <v>2.2037116602680493</v>
      </c>
      <c r="J3061" s="11">
        <f t="shared" si="142"/>
        <v>0</v>
      </c>
      <c r="K3061" s="11">
        <f t="shared" si="143"/>
        <v>0</v>
      </c>
    </row>
    <row r="3062" spans="1:11">
      <c r="A3062" s="53" t="s">
        <v>175</v>
      </c>
      <c r="B3062" s="21" t="s">
        <v>15</v>
      </c>
      <c r="C3062" s="21" t="s">
        <v>9</v>
      </c>
      <c r="D3062" s="22">
        <v>72325</v>
      </c>
      <c r="E3062" s="1">
        <v>2007</v>
      </c>
      <c r="F3062" s="30">
        <v>210</v>
      </c>
      <c r="G3062" s="29"/>
      <c r="H3062" s="29"/>
      <c r="I3062" s="11">
        <f t="shared" si="141"/>
        <v>2.9035603180089873</v>
      </c>
      <c r="J3062" s="11">
        <f t="shared" si="142"/>
        <v>0</v>
      </c>
      <c r="K3062" s="11">
        <f t="shared" si="143"/>
        <v>0</v>
      </c>
    </row>
    <row r="3063" spans="1:11">
      <c r="A3063" s="53" t="s">
        <v>175</v>
      </c>
      <c r="B3063" s="21" t="s">
        <v>15</v>
      </c>
      <c r="C3063" s="21" t="s">
        <v>9</v>
      </c>
      <c r="D3063" s="22">
        <v>72461</v>
      </c>
      <c r="E3063" s="1">
        <v>2008</v>
      </c>
      <c r="F3063" s="30">
        <v>167</v>
      </c>
      <c r="G3063" s="29"/>
      <c r="H3063" s="29"/>
      <c r="I3063" s="11">
        <f t="shared" si="141"/>
        <v>2.3046880390830933</v>
      </c>
      <c r="J3063" s="11">
        <f t="shared" si="142"/>
        <v>0</v>
      </c>
      <c r="K3063" s="11">
        <f t="shared" si="143"/>
        <v>0</v>
      </c>
    </row>
    <row r="3064" spans="1:11">
      <c r="A3064" s="53" t="s">
        <v>175</v>
      </c>
      <c r="B3064" s="21" t="s">
        <v>15</v>
      </c>
      <c r="C3064" s="21" t="s">
        <v>9</v>
      </c>
      <c r="D3064" s="22">
        <v>72515</v>
      </c>
      <c r="E3064" s="1">
        <v>2009</v>
      </c>
      <c r="F3064" s="30">
        <v>131</v>
      </c>
      <c r="G3064" s="29"/>
      <c r="H3064" s="29"/>
      <c r="I3064" s="11">
        <f t="shared" si="141"/>
        <v>1.8065227883886092</v>
      </c>
      <c r="J3064" s="11">
        <f t="shared" si="142"/>
        <v>0</v>
      </c>
      <c r="K3064" s="11">
        <f t="shared" si="143"/>
        <v>0</v>
      </c>
    </row>
    <row r="3065" spans="1:11">
      <c r="A3065" s="53" t="s">
        <v>175</v>
      </c>
      <c r="B3065" s="21" t="s">
        <v>15</v>
      </c>
      <c r="C3065" s="21" t="s">
        <v>9</v>
      </c>
      <c r="D3065" s="22">
        <v>72438</v>
      </c>
      <c r="E3065" s="1">
        <v>2010</v>
      </c>
      <c r="F3065" s="30">
        <v>139</v>
      </c>
      <c r="G3065" s="29"/>
      <c r="H3065" s="29"/>
      <c r="I3065" s="11">
        <f t="shared" si="141"/>
        <v>1.9188823545652833</v>
      </c>
      <c r="J3065" s="11">
        <f t="shared" si="142"/>
        <v>0</v>
      </c>
      <c r="K3065" s="11">
        <f t="shared" si="143"/>
        <v>0</v>
      </c>
    </row>
    <row r="3066" spans="1:11">
      <c r="A3066" s="53" t="s">
        <v>175</v>
      </c>
      <c r="B3066" s="21" t="s">
        <v>15</v>
      </c>
      <c r="C3066" s="21" t="s">
        <v>9</v>
      </c>
      <c r="D3066" s="22">
        <v>72216</v>
      </c>
      <c r="E3066" s="1">
        <v>2011</v>
      </c>
      <c r="F3066" s="30">
        <v>134</v>
      </c>
      <c r="G3066" s="29"/>
      <c r="H3066" s="29"/>
      <c r="I3066" s="11">
        <f t="shared" si="141"/>
        <v>1.855544477678077</v>
      </c>
      <c r="J3066" s="11">
        <f t="shared" si="142"/>
        <v>0</v>
      </c>
      <c r="K3066" s="11">
        <f t="shared" si="143"/>
        <v>0</v>
      </c>
    </row>
    <row r="3067" spans="1:11">
      <c r="A3067" s="53" t="s">
        <v>175</v>
      </c>
      <c r="B3067" s="21" t="s">
        <v>15</v>
      </c>
      <c r="C3067" s="21" t="s">
        <v>9</v>
      </c>
      <c r="D3067" s="22">
        <v>72010</v>
      </c>
      <c r="E3067" s="1">
        <v>2012</v>
      </c>
      <c r="F3067" s="30">
        <v>127</v>
      </c>
      <c r="G3067" s="29"/>
      <c r="H3067" s="29"/>
      <c r="I3067" s="11">
        <f t="shared" si="141"/>
        <v>1.7636439383418969</v>
      </c>
      <c r="J3067" s="11">
        <f t="shared" si="142"/>
        <v>0</v>
      </c>
      <c r="K3067" s="11">
        <f t="shared" si="143"/>
        <v>0</v>
      </c>
    </row>
    <row r="3068" spans="1:11">
      <c r="A3068" s="53" t="s">
        <v>175</v>
      </c>
      <c r="B3068" s="21" t="s">
        <v>15</v>
      </c>
      <c r="C3068" s="21" t="s">
        <v>9</v>
      </c>
      <c r="D3068" s="22">
        <v>71854</v>
      </c>
      <c r="E3068" s="1">
        <v>2013</v>
      </c>
      <c r="F3068" s="30">
        <v>133</v>
      </c>
      <c r="G3068" s="29"/>
      <c r="H3068" s="29"/>
      <c r="I3068" s="11">
        <f t="shared" si="141"/>
        <v>1.8509755893895956</v>
      </c>
      <c r="J3068" s="11">
        <f t="shared" si="142"/>
        <v>0</v>
      </c>
      <c r="K3068" s="11">
        <f t="shared" si="143"/>
        <v>0</v>
      </c>
    </row>
    <row r="3069" spans="1:11">
      <c r="A3069" s="53" t="s">
        <v>175</v>
      </c>
      <c r="B3069" s="21" t="s">
        <v>15</v>
      </c>
      <c r="C3069" s="21" t="s">
        <v>9</v>
      </c>
      <c r="D3069" s="22">
        <v>71651</v>
      </c>
      <c r="E3069" s="1">
        <v>2014</v>
      </c>
      <c r="F3069" s="30">
        <v>125</v>
      </c>
      <c r="G3069" s="29"/>
      <c r="H3069" s="29"/>
      <c r="I3069" s="11">
        <f t="shared" si="141"/>
        <v>1.744567417063265</v>
      </c>
      <c r="J3069" s="11">
        <f t="shared" si="142"/>
        <v>0</v>
      </c>
      <c r="K3069" s="11">
        <f t="shared" si="143"/>
        <v>0</v>
      </c>
    </row>
    <row r="3070" spans="1:11">
      <c r="A3070" s="53" t="s">
        <v>175</v>
      </c>
      <c r="B3070" s="21" t="s">
        <v>15</v>
      </c>
      <c r="C3070" s="21" t="s">
        <v>9</v>
      </c>
      <c r="D3070" s="22">
        <v>71422</v>
      </c>
      <c r="E3070" s="1">
        <v>2015</v>
      </c>
      <c r="F3070" s="30">
        <v>119</v>
      </c>
      <c r="G3070" s="29"/>
      <c r="H3070" s="29"/>
      <c r="I3070" s="11">
        <f t="shared" si="141"/>
        <v>1.6661532861023214</v>
      </c>
      <c r="J3070" s="11">
        <f t="shared" si="142"/>
        <v>0</v>
      </c>
      <c r="K3070" s="11">
        <f t="shared" si="143"/>
        <v>0</v>
      </c>
    </row>
    <row r="3071" spans="1:11">
      <c r="A3071" s="53" t="s">
        <v>175</v>
      </c>
      <c r="B3071" s="21" t="s">
        <v>15</v>
      </c>
      <c r="C3071" s="21" t="s">
        <v>9</v>
      </c>
      <c r="D3071" s="22">
        <v>71142</v>
      </c>
      <c r="E3071" s="1">
        <v>2016</v>
      </c>
      <c r="F3071" s="30">
        <v>118</v>
      </c>
      <c r="G3071" s="29"/>
      <c r="H3071" s="29"/>
      <c r="I3071" s="11">
        <f t="shared" si="141"/>
        <v>1.6586545219420314</v>
      </c>
      <c r="J3071" s="11">
        <f t="shared" si="142"/>
        <v>0</v>
      </c>
      <c r="K3071" s="11">
        <f t="shared" si="143"/>
        <v>0</v>
      </c>
    </row>
    <row r="3072" spans="1:11">
      <c r="A3072" s="53" t="s">
        <v>175</v>
      </c>
      <c r="B3072" s="21" t="s">
        <v>15</v>
      </c>
      <c r="C3072" s="21" t="s">
        <v>9</v>
      </c>
      <c r="D3072" s="22">
        <v>70785</v>
      </c>
      <c r="E3072" s="1">
        <v>2017</v>
      </c>
      <c r="F3072" s="30">
        <v>175</v>
      </c>
      <c r="G3072" s="29"/>
      <c r="H3072" s="29"/>
      <c r="I3072" s="11">
        <f t="shared" si="141"/>
        <v>2.4722751995479268</v>
      </c>
      <c r="J3072" s="11">
        <f t="shared" si="142"/>
        <v>0</v>
      </c>
      <c r="K3072" s="11">
        <f t="shared" si="143"/>
        <v>0</v>
      </c>
    </row>
    <row r="3073" spans="1:11">
      <c r="A3073" s="53" t="s">
        <v>175</v>
      </c>
      <c r="B3073" s="21" t="s">
        <v>15</v>
      </c>
      <c r="C3073" s="21" t="s">
        <v>9</v>
      </c>
      <c r="D3073" s="22">
        <v>70335</v>
      </c>
      <c r="E3073" s="1">
        <v>2018</v>
      </c>
      <c r="F3073" s="30">
        <v>414</v>
      </c>
      <c r="G3073" s="29"/>
      <c r="H3073" s="29"/>
      <c r="I3073" s="11">
        <f t="shared" si="141"/>
        <v>5.8861164427383237</v>
      </c>
      <c r="J3073" s="11">
        <f t="shared" si="142"/>
        <v>0</v>
      </c>
      <c r="K3073" s="11">
        <f t="shared" si="143"/>
        <v>0</v>
      </c>
    </row>
    <row r="3074" spans="1:11">
      <c r="A3074" s="53" t="s">
        <v>175</v>
      </c>
      <c r="B3074" s="21" t="s">
        <v>15</v>
      </c>
      <c r="C3074" s="21" t="s">
        <v>9</v>
      </c>
      <c r="D3074" s="22">
        <v>69787</v>
      </c>
      <c r="E3074" s="1">
        <v>2019</v>
      </c>
      <c r="F3074" s="30">
        <v>284</v>
      </c>
      <c r="G3074" s="29"/>
      <c r="H3074" s="29"/>
      <c r="I3074" s="11">
        <f t="shared" ref="I3074:I3137" si="144">(F3074/D3074)*1000</f>
        <v>4.069525842922034</v>
      </c>
      <c r="J3074" s="11">
        <f t="shared" ref="J3074:J3137" si="145">(G3074/D3074)*1000</f>
        <v>0</v>
      </c>
      <c r="K3074" s="11">
        <f t="shared" ref="K3074:K3137" si="146">(H3074/D3074)*1000</f>
        <v>0</v>
      </c>
    </row>
    <row r="3075" spans="1:11">
      <c r="A3075" s="53" t="s">
        <v>175</v>
      </c>
      <c r="B3075" s="21" t="s">
        <v>15</v>
      </c>
      <c r="C3075" s="21" t="s">
        <v>9</v>
      </c>
      <c r="D3075" s="22">
        <v>69346</v>
      </c>
      <c r="E3075" s="1">
        <v>2020</v>
      </c>
      <c r="F3075" s="30">
        <v>323</v>
      </c>
      <c r="G3075" s="29"/>
      <c r="H3075" s="29"/>
      <c r="I3075" s="11">
        <f t="shared" si="144"/>
        <v>4.6578029013930147</v>
      </c>
      <c r="J3075" s="11">
        <f t="shared" si="145"/>
        <v>0</v>
      </c>
      <c r="K3075" s="11">
        <f t="shared" si="146"/>
        <v>0</v>
      </c>
    </row>
    <row r="3076" spans="1:11">
      <c r="A3076" s="53" t="s">
        <v>175</v>
      </c>
      <c r="B3076" s="21" t="s">
        <v>15</v>
      </c>
      <c r="C3076" s="21" t="s">
        <v>9</v>
      </c>
      <c r="D3076" s="22">
        <v>68859</v>
      </c>
      <c r="E3076" s="1">
        <v>2021</v>
      </c>
      <c r="F3076" s="30"/>
      <c r="G3076" s="29"/>
      <c r="H3076" s="29"/>
      <c r="I3076" s="11">
        <f t="shared" si="144"/>
        <v>0</v>
      </c>
      <c r="J3076" s="11">
        <f t="shared" si="145"/>
        <v>0</v>
      </c>
      <c r="K3076" s="11">
        <f t="shared" si="146"/>
        <v>0</v>
      </c>
    </row>
    <row r="3077" spans="1:11">
      <c r="A3077" s="53" t="s">
        <v>175</v>
      </c>
      <c r="B3077" s="21" t="s">
        <v>15</v>
      </c>
      <c r="C3077" s="21" t="s">
        <v>9</v>
      </c>
      <c r="D3077" s="22">
        <v>68220</v>
      </c>
      <c r="E3077" s="1">
        <v>2022</v>
      </c>
      <c r="F3077" s="30"/>
      <c r="G3077" s="29"/>
      <c r="H3077" s="29"/>
      <c r="I3077" s="11">
        <f t="shared" si="144"/>
        <v>0</v>
      </c>
      <c r="J3077" s="11">
        <f t="shared" si="145"/>
        <v>0</v>
      </c>
      <c r="K3077" s="11">
        <f t="shared" si="146"/>
        <v>0</v>
      </c>
    </row>
    <row r="3078" spans="1:11">
      <c r="A3078" s="53" t="s">
        <v>175</v>
      </c>
      <c r="B3078" s="21" t="s">
        <v>15</v>
      </c>
      <c r="C3078" s="21" t="s">
        <v>9</v>
      </c>
      <c r="D3078" s="22">
        <v>67674</v>
      </c>
      <c r="E3078" s="1">
        <v>2023</v>
      </c>
      <c r="F3078" s="30"/>
      <c r="G3078" s="29"/>
      <c r="H3078" s="29"/>
      <c r="I3078" s="11">
        <f t="shared" si="144"/>
        <v>0</v>
      </c>
      <c r="J3078" s="11">
        <f t="shared" si="145"/>
        <v>0</v>
      </c>
      <c r="K3078" s="11">
        <f t="shared" si="146"/>
        <v>0</v>
      </c>
    </row>
    <row r="3079" spans="1:11">
      <c r="A3079" s="53" t="s">
        <v>175</v>
      </c>
      <c r="B3079" s="21" t="s">
        <v>15</v>
      </c>
      <c r="C3079" s="21" t="s">
        <v>9</v>
      </c>
      <c r="D3079" s="22">
        <v>67229</v>
      </c>
      <c r="E3079" s="1">
        <v>2024</v>
      </c>
      <c r="F3079" s="30"/>
      <c r="G3079" s="29"/>
      <c r="H3079" s="29"/>
      <c r="I3079" s="11">
        <f t="shared" si="144"/>
        <v>0</v>
      </c>
      <c r="J3079" s="11">
        <f t="shared" si="145"/>
        <v>0</v>
      </c>
      <c r="K3079" s="11">
        <f t="shared" si="146"/>
        <v>0</v>
      </c>
    </row>
    <row r="3080" spans="1:11">
      <c r="A3080" s="52" t="s">
        <v>176</v>
      </c>
      <c r="B3080" s="21" t="s">
        <v>15</v>
      </c>
      <c r="C3080" s="21" t="s">
        <v>9</v>
      </c>
      <c r="D3080" s="22">
        <v>333497</v>
      </c>
      <c r="E3080" s="1">
        <v>2006</v>
      </c>
      <c r="F3080" s="30">
        <v>114</v>
      </c>
      <c r="G3080" s="29"/>
      <c r="H3080" s="29">
        <v>3453</v>
      </c>
      <c r="I3080" s="11">
        <f t="shared" si="144"/>
        <v>0.34183216040923908</v>
      </c>
      <c r="J3080" s="11">
        <f t="shared" si="145"/>
        <v>0</v>
      </c>
      <c r="K3080" s="11">
        <f t="shared" si="146"/>
        <v>10.353916227132478</v>
      </c>
    </row>
    <row r="3081" spans="1:11">
      <c r="A3081" s="53" t="s">
        <v>176</v>
      </c>
      <c r="B3081" s="21" t="s">
        <v>15</v>
      </c>
      <c r="C3081" s="21" t="s">
        <v>9</v>
      </c>
      <c r="D3081" s="22">
        <v>337521</v>
      </c>
      <c r="E3081" s="1">
        <v>2007</v>
      </c>
      <c r="F3081" s="30">
        <v>109</v>
      </c>
      <c r="G3081" s="29"/>
      <c r="H3081" s="29">
        <v>3561</v>
      </c>
      <c r="I3081" s="11">
        <f t="shared" si="144"/>
        <v>0.32294286874001915</v>
      </c>
      <c r="J3081" s="11">
        <f t="shared" si="145"/>
        <v>0</v>
      </c>
      <c r="K3081" s="11">
        <f t="shared" si="146"/>
        <v>10.550454638378056</v>
      </c>
    </row>
    <row r="3082" spans="1:11">
      <c r="A3082" s="53" t="s">
        <v>176</v>
      </c>
      <c r="B3082" s="21" t="s">
        <v>15</v>
      </c>
      <c r="C3082" s="21" t="s">
        <v>9</v>
      </c>
      <c r="D3082" s="22">
        <v>341792</v>
      </c>
      <c r="E3082" s="1">
        <v>2008</v>
      </c>
      <c r="F3082" s="30">
        <v>169</v>
      </c>
      <c r="G3082" s="29"/>
      <c r="H3082" s="29">
        <v>3730</v>
      </c>
      <c r="I3082" s="11">
        <f t="shared" si="144"/>
        <v>0.49445276659488807</v>
      </c>
      <c r="J3082" s="11">
        <f t="shared" si="145"/>
        <v>0</v>
      </c>
      <c r="K3082" s="11">
        <f t="shared" si="146"/>
        <v>10.913069937271791</v>
      </c>
    </row>
    <row r="3083" spans="1:11">
      <c r="A3083" s="53" t="s">
        <v>176</v>
      </c>
      <c r="B3083" s="21" t="s">
        <v>15</v>
      </c>
      <c r="C3083" s="21" t="s">
        <v>9</v>
      </c>
      <c r="D3083" s="22">
        <v>346323</v>
      </c>
      <c r="E3083" s="1">
        <v>2009</v>
      </c>
      <c r="F3083" s="30">
        <v>142</v>
      </c>
      <c r="G3083" s="29"/>
      <c r="H3083" s="29">
        <v>3883</v>
      </c>
      <c r="I3083" s="11">
        <f t="shared" si="144"/>
        <v>0.41002185820751152</v>
      </c>
      <c r="J3083" s="11">
        <f t="shared" si="145"/>
        <v>0</v>
      </c>
      <c r="K3083" s="11">
        <f t="shared" si="146"/>
        <v>11.212076587463148</v>
      </c>
    </row>
    <row r="3084" spans="1:11">
      <c r="A3084" s="53" t="s">
        <v>176</v>
      </c>
      <c r="B3084" s="21" t="s">
        <v>15</v>
      </c>
      <c r="C3084" s="21" t="s">
        <v>9</v>
      </c>
      <c r="D3084" s="22">
        <v>351144</v>
      </c>
      <c r="E3084" s="1">
        <v>2010</v>
      </c>
      <c r="F3084" s="30">
        <v>214</v>
      </c>
      <c r="G3084" s="29"/>
      <c r="H3084" s="29">
        <v>4095</v>
      </c>
      <c r="I3084" s="11">
        <f t="shared" si="144"/>
        <v>0.60943658442120607</v>
      </c>
      <c r="J3084" s="11">
        <f t="shared" si="145"/>
        <v>0</v>
      </c>
      <c r="K3084" s="11">
        <f t="shared" si="146"/>
        <v>11.66188230469551</v>
      </c>
    </row>
    <row r="3085" spans="1:11">
      <c r="A3085" s="53" t="s">
        <v>176</v>
      </c>
      <c r="B3085" s="21" t="s">
        <v>15</v>
      </c>
      <c r="C3085" s="21" t="s">
        <v>9</v>
      </c>
      <c r="D3085" s="22">
        <v>356297</v>
      </c>
      <c r="E3085" s="1">
        <v>2011</v>
      </c>
      <c r="F3085" s="30">
        <v>400</v>
      </c>
      <c r="G3085" s="29"/>
      <c r="H3085" s="29">
        <v>4495</v>
      </c>
      <c r="I3085" s="11">
        <f t="shared" si="144"/>
        <v>1.1226589053514344</v>
      </c>
      <c r="J3085" s="11">
        <f t="shared" si="145"/>
        <v>0</v>
      </c>
      <c r="K3085" s="11">
        <f t="shared" si="146"/>
        <v>12.615879448886744</v>
      </c>
    </row>
    <row r="3086" spans="1:11">
      <c r="A3086" s="53" t="s">
        <v>176</v>
      </c>
      <c r="B3086" s="21" t="s">
        <v>15</v>
      </c>
      <c r="C3086" s="21" t="s">
        <v>9</v>
      </c>
      <c r="D3086" s="22">
        <v>361761</v>
      </c>
      <c r="E3086" s="1">
        <v>2012</v>
      </c>
      <c r="F3086" s="30">
        <v>583</v>
      </c>
      <c r="G3086" s="29"/>
      <c r="H3086" s="29">
        <v>6232</v>
      </c>
      <c r="I3086" s="11">
        <f t="shared" si="144"/>
        <v>1.6115612241231088</v>
      </c>
      <c r="J3086" s="11">
        <f t="shared" si="145"/>
        <v>0</v>
      </c>
      <c r="K3086" s="11">
        <f t="shared" si="146"/>
        <v>17.226843136767094</v>
      </c>
    </row>
    <row r="3087" spans="1:11">
      <c r="A3087" s="53" t="s">
        <v>176</v>
      </c>
      <c r="B3087" s="21" t="s">
        <v>15</v>
      </c>
      <c r="C3087" s="21" t="s">
        <v>9</v>
      </c>
      <c r="D3087" s="22">
        <v>367490</v>
      </c>
      <c r="E3087" s="1">
        <v>2013</v>
      </c>
      <c r="F3087" s="30">
        <v>592</v>
      </c>
      <c r="G3087" s="29"/>
      <c r="H3087" s="29">
        <v>6824</v>
      </c>
      <c r="I3087" s="11">
        <f t="shared" si="144"/>
        <v>1.6109281885221367</v>
      </c>
      <c r="J3087" s="11">
        <f t="shared" si="145"/>
        <v>0</v>
      </c>
      <c r="K3087" s="11">
        <f t="shared" si="146"/>
        <v>18.569212767694356</v>
      </c>
    </row>
    <row r="3088" spans="1:11">
      <c r="A3088" s="53" t="s">
        <v>176</v>
      </c>
      <c r="B3088" s="21" t="s">
        <v>15</v>
      </c>
      <c r="C3088" s="21" t="s">
        <v>9</v>
      </c>
      <c r="D3088" s="22">
        <v>373343</v>
      </c>
      <c r="E3088" s="1">
        <v>2014</v>
      </c>
      <c r="F3088" s="30">
        <v>495</v>
      </c>
      <c r="G3088" s="29"/>
      <c r="H3088" s="29">
        <v>7319</v>
      </c>
      <c r="I3088" s="11">
        <f t="shared" si="144"/>
        <v>1.3258585268774292</v>
      </c>
      <c r="J3088" s="11">
        <f t="shared" si="145"/>
        <v>0</v>
      </c>
      <c r="K3088" s="11">
        <f t="shared" si="146"/>
        <v>19.60395668326445</v>
      </c>
    </row>
    <row r="3089" spans="1:11">
      <c r="A3089" s="53" t="s">
        <v>176</v>
      </c>
      <c r="B3089" s="21" t="s">
        <v>15</v>
      </c>
      <c r="C3089" s="21" t="s">
        <v>9</v>
      </c>
      <c r="D3089" s="22">
        <v>379150</v>
      </c>
      <c r="E3089" s="1">
        <v>2015</v>
      </c>
      <c r="F3089" s="30">
        <v>412</v>
      </c>
      <c r="G3089" s="29"/>
      <c r="H3089" s="29">
        <v>7731</v>
      </c>
      <c r="I3089" s="11">
        <f t="shared" si="144"/>
        <v>1.0866411710404853</v>
      </c>
      <c r="J3089" s="11">
        <f t="shared" si="145"/>
        <v>0</v>
      </c>
      <c r="K3089" s="11">
        <f t="shared" si="146"/>
        <v>20.390346828432019</v>
      </c>
    </row>
    <row r="3090" spans="1:11">
      <c r="A3090" s="53" t="s">
        <v>176</v>
      </c>
      <c r="B3090" s="21" t="s">
        <v>15</v>
      </c>
      <c r="C3090" s="21" t="s">
        <v>9</v>
      </c>
      <c r="D3090" s="22">
        <v>384797</v>
      </c>
      <c r="E3090" s="1">
        <v>2016</v>
      </c>
      <c r="F3090" s="30">
        <v>523</v>
      </c>
      <c r="G3090" s="29"/>
      <c r="H3090" s="29">
        <v>8254</v>
      </c>
      <c r="I3090" s="11">
        <f t="shared" si="144"/>
        <v>1.3591582054953653</v>
      </c>
      <c r="J3090" s="11">
        <f t="shared" si="145"/>
        <v>0</v>
      </c>
      <c r="K3090" s="11">
        <f t="shared" si="146"/>
        <v>21.450271181947883</v>
      </c>
    </row>
    <row r="3091" spans="1:11">
      <c r="A3091" s="53" t="s">
        <v>176</v>
      </c>
      <c r="B3091" s="21" t="s">
        <v>15</v>
      </c>
      <c r="C3091" s="21" t="s">
        <v>9</v>
      </c>
      <c r="D3091" s="22">
        <v>390125</v>
      </c>
      <c r="E3091" s="1">
        <v>2017</v>
      </c>
      <c r="F3091" s="30">
        <v>860</v>
      </c>
      <c r="G3091" s="29"/>
      <c r="H3091" s="29">
        <v>9114</v>
      </c>
      <c r="I3091" s="11">
        <f t="shared" si="144"/>
        <v>2.204421659724447</v>
      </c>
      <c r="J3091" s="11">
        <f t="shared" si="145"/>
        <v>0</v>
      </c>
      <c r="K3091" s="11">
        <f t="shared" si="146"/>
        <v>23.361743031079783</v>
      </c>
    </row>
    <row r="3092" spans="1:11">
      <c r="A3092" s="53" t="s">
        <v>176</v>
      </c>
      <c r="B3092" s="21" t="s">
        <v>15</v>
      </c>
      <c r="C3092" s="21" t="s">
        <v>9</v>
      </c>
      <c r="D3092" s="22">
        <v>395086</v>
      </c>
      <c r="E3092" s="1">
        <v>2018</v>
      </c>
      <c r="F3092" s="30">
        <v>890</v>
      </c>
      <c r="G3092" s="29"/>
      <c r="H3092" s="29">
        <v>7824</v>
      </c>
      <c r="I3092" s="11">
        <f t="shared" si="144"/>
        <v>2.2526741013348994</v>
      </c>
      <c r="J3092" s="11">
        <f t="shared" si="145"/>
        <v>0</v>
      </c>
      <c r="K3092" s="11">
        <f t="shared" si="146"/>
        <v>19.803283335780058</v>
      </c>
    </row>
    <row r="3093" spans="1:11">
      <c r="A3093" s="53" t="s">
        <v>176</v>
      </c>
      <c r="B3093" s="21" t="s">
        <v>15</v>
      </c>
      <c r="C3093" s="21" t="s">
        <v>9</v>
      </c>
      <c r="D3093" s="22">
        <v>400196</v>
      </c>
      <c r="E3093" s="1">
        <v>2019</v>
      </c>
      <c r="F3093" s="30">
        <v>946</v>
      </c>
      <c r="G3093" s="29"/>
      <c r="H3093" s="29">
        <v>8770</v>
      </c>
      <c r="I3093" s="11">
        <f t="shared" si="144"/>
        <v>2.3638417175583966</v>
      </c>
      <c r="J3093" s="11">
        <f t="shared" si="145"/>
        <v>0</v>
      </c>
      <c r="K3093" s="11">
        <f t="shared" si="146"/>
        <v>21.914262011614312</v>
      </c>
    </row>
    <row r="3094" spans="1:11">
      <c r="A3094" s="53" t="s">
        <v>176</v>
      </c>
      <c r="B3094" s="21" t="s">
        <v>15</v>
      </c>
      <c r="C3094" s="21" t="s">
        <v>9</v>
      </c>
      <c r="D3094" s="22">
        <v>405252</v>
      </c>
      <c r="E3094" s="1">
        <v>2020</v>
      </c>
      <c r="F3094" s="30">
        <v>892</v>
      </c>
      <c r="G3094" s="29"/>
      <c r="H3094" s="29">
        <v>9661</v>
      </c>
      <c r="I3094" s="11">
        <f t="shared" si="144"/>
        <v>2.201099562741208</v>
      </c>
      <c r="J3094" s="11">
        <f t="shared" si="145"/>
        <v>0</v>
      </c>
      <c r="K3094" s="11">
        <f t="shared" si="146"/>
        <v>23.839487528747544</v>
      </c>
    </row>
    <row r="3095" spans="1:11">
      <c r="A3095" s="53" t="s">
        <v>176</v>
      </c>
      <c r="B3095" s="21" t="s">
        <v>15</v>
      </c>
      <c r="C3095" s="21" t="s">
        <v>9</v>
      </c>
      <c r="D3095" s="22">
        <v>409622</v>
      </c>
      <c r="E3095" s="1">
        <v>2021</v>
      </c>
      <c r="F3095" s="30"/>
      <c r="G3095" s="29"/>
      <c r="H3095" s="29"/>
      <c r="I3095" s="11">
        <f t="shared" si="144"/>
        <v>0</v>
      </c>
      <c r="J3095" s="11">
        <f t="shared" si="145"/>
        <v>0</v>
      </c>
      <c r="K3095" s="11">
        <f t="shared" si="146"/>
        <v>0</v>
      </c>
    </row>
    <row r="3096" spans="1:11">
      <c r="A3096" s="53" t="s">
        <v>176</v>
      </c>
      <c r="B3096" s="21" t="s">
        <v>15</v>
      </c>
      <c r="C3096" s="21" t="s">
        <v>9</v>
      </c>
      <c r="D3096" s="22">
        <v>413714</v>
      </c>
      <c r="E3096" s="1">
        <v>2022</v>
      </c>
      <c r="F3096" s="30">
        <v>1147</v>
      </c>
      <c r="G3096" s="29"/>
      <c r="H3096" s="29">
        <v>11911</v>
      </c>
      <c r="I3096" s="11">
        <f t="shared" si="144"/>
        <v>2.7724466660543277</v>
      </c>
      <c r="J3096" s="11">
        <f t="shared" si="145"/>
        <v>0</v>
      </c>
      <c r="K3096" s="11">
        <f t="shared" si="146"/>
        <v>28.790420435373228</v>
      </c>
    </row>
    <row r="3097" spans="1:11">
      <c r="A3097" s="53" t="s">
        <v>176</v>
      </c>
      <c r="B3097" s="21" t="s">
        <v>15</v>
      </c>
      <c r="C3097" s="21" t="s">
        <v>9</v>
      </c>
      <c r="D3097" s="22">
        <v>417783</v>
      </c>
      <c r="E3097" s="1">
        <v>2023</v>
      </c>
      <c r="F3097" s="30"/>
      <c r="G3097" s="29"/>
      <c r="H3097" s="29"/>
      <c r="I3097" s="11">
        <f t="shared" si="144"/>
        <v>0</v>
      </c>
      <c r="J3097" s="11">
        <f t="shared" si="145"/>
        <v>0</v>
      </c>
      <c r="K3097" s="11">
        <f t="shared" si="146"/>
        <v>0</v>
      </c>
    </row>
    <row r="3098" spans="1:11">
      <c r="A3098" s="53" t="s">
        <v>176</v>
      </c>
      <c r="B3098" s="21" t="s">
        <v>15</v>
      </c>
      <c r="C3098" s="21" t="s">
        <v>9</v>
      </c>
      <c r="D3098" s="22">
        <v>421653</v>
      </c>
      <c r="E3098" s="1">
        <v>2024</v>
      </c>
      <c r="F3098" s="30"/>
      <c r="G3098" s="29"/>
      <c r="H3098" s="29"/>
      <c r="I3098" s="11">
        <f t="shared" si="144"/>
        <v>0</v>
      </c>
      <c r="J3098" s="11">
        <f t="shared" si="145"/>
        <v>0</v>
      </c>
      <c r="K3098" s="11">
        <f t="shared" si="146"/>
        <v>0</v>
      </c>
    </row>
    <row r="3099" spans="1:11">
      <c r="A3099" s="52" t="s">
        <v>177</v>
      </c>
      <c r="B3099" s="14" t="s">
        <v>8</v>
      </c>
      <c r="C3099" s="21" t="s">
        <v>16</v>
      </c>
      <c r="D3099" s="22">
        <v>5951852</v>
      </c>
      <c r="E3099" s="1">
        <v>2006</v>
      </c>
      <c r="F3099" s="30">
        <v>23894</v>
      </c>
      <c r="G3099" s="29">
        <v>14307</v>
      </c>
      <c r="H3099" s="29">
        <v>309758</v>
      </c>
      <c r="I3099" s="11">
        <f t="shared" si="144"/>
        <v>4.0145487488600189</v>
      </c>
      <c r="J3099" s="11">
        <f t="shared" si="145"/>
        <v>2.4037896103599348</v>
      </c>
      <c r="K3099" s="11">
        <f t="shared" si="146"/>
        <v>52.043968835246574</v>
      </c>
    </row>
    <row r="3100" spans="1:11">
      <c r="A3100" s="53" t="s">
        <v>177</v>
      </c>
      <c r="B3100" s="14" t="s">
        <v>8</v>
      </c>
      <c r="C3100" s="21" t="s">
        <v>16</v>
      </c>
      <c r="D3100" s="22">
        <v>6007406</v>
      </c>
      <c r="E3100" s="1">
        <v>2007</v>
      </c>
      <c r="F3100" s="30">
        <v>27994</v>
      </c>
      <c r="G3100" s="29">
        <v>12970</v>
      </c>
      <c r="H3100" s="29">
        <v>324782</v>
      </c>
      <c r="I3100" s="11">
        <f t="shared" si="144"/>
        <v>4.6599147785250405</v>
      </c>
      <c r="J3100" s="11">
        <f t="shared" si="145"/>
        <v>2.1590017388536751</v>
      </c>
      <c r="K3100" s="11">
        <f t="shared" si="146"/>
        <v>54.063600828710427</v>
      </c>
    </row>
    <row r="3101" spans="1:11">
      <c r="A3101" s="53" t="s">
        <v>177</v>
      </c>
      <c r="B3101" s="14" t="s">
        <v>8</v>
      </c>
      <c r="C3101" s="21" t="s">
        <v>16</v>
      </c>
      <c r="D3101" s="22">
        <v>6050672</v>
      </c>
      <c r="E3101" s="1">
        <v>2008</v>
      </c>
      <c r="F3101" s="30">
        <v>27554</v>
      </c>
      <c r="G3101" s="29">
        <v>13248</v>
      </c>
      <c r="H3101" s="29">
        <v>339088</v>
      </c>
      <c r="I3101" s="11">
        <f t="shared" si="144"/>
        <v>4.5538743465188656</v>
      </c>
      <c r="J3101" s="11">
        <f t="shared" si="145"/>
        <v>2.189508867775348</v>
      </c>
      <c r="K3101" s="11">
        <f t="shared" si="146"/>
        <v>56.041378544399691</v>
      </c>
    </row>
    <row r="3102" spans="1:11">
      <c r="A3102" s="53" t="s">
        <v>177</v>
      </c>
      <c r="B3102" s="14" t="s">
        <v>8</v>
      </c>
      <c r="C3102" s="21" t="s">
        <v>16</v>
      </c>
      <c r="D3102" s="22">
        <v>6084539</v>
      </c>
      <c r="E3102" s="1">
        <v>2009</v>
      </c>
      <c r="F3102" s="30">
        <v>24350</v>
      </c>
      <c r="G3102" s="29">
        <v>13541</v>
      </c>
      <c r="H3102" s="29">
        <v>349897</v>
      </c>
      <c r="I3102" s="11">
        <f t="shared" si="144"/>
        <v>4.0019465731093185</v>
      </c>
      <c r="J3102" s="11">
        <f t="shared" si="145"/>
        <v>2.2254767370214901</v>
      </c>
      <c r="K3102" s="11">
        <f t="shared" si="146"/>
        <v>57.505917868223044</v>
      </c>
    </row>
    <row r="3103" spans="1:11">
      <c r="A3103" s="53" t="s">
        <v>177</v>
      </c>
      <c r="B3103" s="14" t="s">
        <v>8</v>
      </c>
      <c r="C3103" s="21" t="s">
        <v>16</v>
      </c>
      <c r="D3103" s="22">
        <v>6106870</v>
      </c>
      <c r="E3103" s="1">
        <v>2010</v>
      </c>
      <c r="F3103" s="30">
        <v>34709</v>
      </c>
      <c r="G3103" s="29">
        <v>13501</v>
      </c>
      <c r="H3103" s="29">
        <v>371105</v>
      </c>
      <c r="I3103" s="11">
        <f t="shared" si="144"/>
        <v>5.683598963134961</v>
      </c>
      <c r="J3103" s="11">
        <f t="shared" si="145"/>
        <v>2.2107888329045813</v>
      </c>
      <c r="K3103" s="11">
        <f t="shared" si="146"/>
        <v>60.768446028816726</v>
      </c>
    </row>
    <row r="3104" spans="1:11">
      <c r="A3104" s="53" t="s">
        <v>177</v>
      </c>
      <c r="B3104" s="14" t="s">
        <v>8</v>
      </c>
      <c r="C3104" s="21" t="s">
        <v>16</v>
      </c>
      <c r="D3104" s="22">
        <v>6113633</v>
      </c>
      <c r="E3104" s="1">
        <v>2011</v>
      </c>
      <c r="F3104" s="30">
        <v>43964</v>
      </c>
      <c r="G3104" s="29">
        <v>14096</v>
      </c>
      <c r="H3104" s="29">
        <v>400972</v>
      </c>
      <c r="I3104" s="11">
        <f t="shared" si="144"/>
        <v>7.1911415029328714</v>
      </c>
      <c r="J3104" s="11">
        <f t="shared" si="145"/>
        <v>2.3056666960545393</v>
      </c>
      <c r="K3104" s="11">
        <f t="shared" si="146"/>
        <v>65.58653422604857</v>
      </c>
    </row>
    <row r="3105" spans="1:11">
      <c r="A3105" s="53" t="s">
        <v>177</v>
      </c>
      <c r="B3105" s="14" t="s">
        <v>8</v>
      </c>
      <c r="C3105" s="21" t="s">
        <v>16</v>
      </c>
      <c r="D3105" s="22">
        <v>6114778</v>
      </c>
      <c r="E3105" s="1">
        <v>2012</v>
      </c>
      <c r="F3105" s="30">
        <v>39262</v>
      </c>
      <c r="G3105" s="29">
        <v>14284</v>
      </c>
      <c r="H3105" s="29">
        <v>425950</v>
      </c>
      <c r="I3105" s="11">
        <f t="shared" si="144"/>
        <v>6.420838172702263</v>
      </c>
      <c r="J3105" s="11">
        <f t="shared" si="145"/>
        <v>2.3359801451499957</v>
      </c>
      <c r="K3105" s="11">
        <f t="shared" si="146"/>
        <v>69.659111091195783</v>
      </c>
    </row>
    <row r="3106" spans="1:11">
      <c r="A3106" s="53" t="s">
        <v>177</v>
      </c>
      <c r="B3106" s="14" t="s">
        <v>8</v>
      </c>
      <c r="C3106" s="21" t="s">
        <v>16</v>
      </c>
      <c r="D3106" s="22">
        <v>6121018</v>
      </c>
      <c r="E3106" s="1">
        <v>2013</v>
      </c>
      <c r="F3106" s="30">
        <v>39137</v>
      </c>
      <c r="G3106" s="29">
        <v>15545</v>
      </c>
      <c r="H3106" s="29">
        <v>449542</v>
      </c>
      <c r="I3106" s="11">
        <f t="shared" si="144"/>
        <v>6.3938710848424236</v>
      </c>
      <c r="J3106" s="11">
        <f t="shared" si="145"/>
        <v>2.5396102413029991</v>
      </c>
      <c r="K3106" s="11">
        <f t="shared" si="146"/>
        <v>73.442358771041029</v>
      </c>
    </row>
    <row r="3107" spans="1:11">
      <c r="A3107" s="53" t="s">
        <v>177</v>
      </c>
      <c r="B3107" s="14" t="s">
        <v>8</v>
      </c>
      <c r="C3107" s="21" t="s">
        <v>16</v>
      </c>
      <c r="D3107" s="22">
        <v>6139307</v>
      </c>
      <c r="E3107" s="1">
        <v>2014</v>
      </c>
      <c r="F3107" s="30">
        <v>42068</v>
      </c>
      <c r="G3107" s="29">
        <v>16531</v>
      </c>
      <c r="H3107" s="29">
        <v>475077</v>
      </c>
      <c r="I3107" s="11">
        <f t="shared" si="144"/>
        <v>6.8522391859537244</v>
      </c>
      <c r="J3107" s="11">
        <f t="shared" si="145"/>
        <v>2.6926491866264382</v>
      </c>
      <c r="K3107" s="11">
        <f t="shared" si="146"/>
        <v>77.382838160723992</v>
      </c>
    </row>
    <row r="3108" spans="1:11">
      <c r="A3108" s="53" t="s">
        <v>177</v>
      </c>
      <c r="B3108" s="14" t="s">
        <v>8</v>
      </c>
      <c r="C3108" s="21" t="s">
        <v>16</v>
      </c>
      <c r="D3108" s="22">
        <v>6169369</v>
      </c>
      <c r="E3108" s="1">
        <v>2015</v>
      </c>
      <c r="F3108" s="30">
        <v>45568</v>
      </c>
      <c r="G3108" s="29">
        <v>17767</v>
      </c>
      <c r="H3108" s="29">
        <v>502876</v>
      </c>
      <c r="I3108" s="11">
        <f t="shared" si="144"/>
        <v>7.386168666520029</v>
      </c>
      <c r="J3108" s="11">
        <f t="shared" si="145"/>
        <v>2.8798731280297871</v>
      </c>
      <c r="K3108" s="11">
        <f t="shared" si="146"/>
        <v>81.511739693313856</v>
      </c>
    </row>
    <row r="3109" spans="1:11">
      <c r="A3109" s="53" t="s">
        <v>177</v>
      </c>
      <c r="B3109" s="14" t="s">
        <v>8</v>
      </c>
      <c r="C3109" s="21" t="s">
        <v>16</v>
      </c>
      <c r="D3109" s="22">
        <v>6221865</v>
      </c>
      <c r="E3109" s="1">
        <v>2016</v>
      </c>
      <c r="F3109" s="30">
        <v>49751</v>
      </c>
      <c r="G3109" s="29">
        <v>18218</v>
      </c>
      <c r="H3109" s="29">
        <v>534408</v>
      </c>
      <c r="I3109" s="11">
        <f t="shared" si="144"/>
        <v>7.9961554935698551</v>
      </c>
      <c r="J3109" s="11">
        <f t="shared" si="145"/>
        <v>2.9280609592139979</v>
      </c>
      <c r="K3109" s="11">
        <f t="shared" si="146"/>
        <v>85.891931117116812</v>
      </c>
    </row>
    <row r="3110" spans="1:11">
      <c r="A3110" s="53" t="s">
        <v>177</v>
      </c>
      <c r="B3110" s="14" t="s">
        <v>8</v>
      </c>
      <c r="C3110" s="21" t="s">
        <v>16</v>
      </c>
      <c r="D3110" s="22">
        <v>6288271</v>
      </c>
      <c r="E3110" s="1">
        <v>2017</v>
      </c>
      <c r="F3110" s="30">
        <v>48543</v>
      </c>
      <c r="G3110" s="29">
        <v>19001</v>
      </c>
      <c r="H3110" s="29">
        <v>563949</v>
      </c>
      <c r="I3110" s="11">
        <f t="shared" si="144"/>
        <v>7.7196100486127266</v>
      </c>
      <c r="J3110" s="11">
        <f t="shared" si="145"/>
        <v>3.0216573045277468</v>
      </c>
      <c r="K3110" s="11">
        <f t="shared" si="146"/>
        <v>89.682680660550403</v>
      </c>
    </row>
    <row r="3111" spans="1:11">
      <c r="A3111" s="53" t="s">
        <v>177</v>
      </c>
      <c r="B3111" s="14" t="s">
        <v>8</v>
      </c>
      <c r="C3111" s="21" t="s">
        <v>16</v>
      </c>
      <c r="D3111" s="22">
        <v>6346978</v>
      </c>
      <c r="E3111" s="1">
        <v>2018</v>
      </c>
      <c r="F3111" s="30">
        <v>45590</v>
      </c>
      <c r="G3111" s="29">
        <v>20305</v>
      </c>
      <c r="H3111" s="29">
        <v>589233</v>
      </c>
      <c r="I3111" s="11">
        <f t="shared" si="144"/>
        <v>7.1829459626297743</v>
      </c>
      <c r="J3111" s="11">
        <f t="shared" si="145"/>
        <v>3.1991602932923353</v>
      </c>
      <c r="K3111" s="11">
        <f t="shared" si="146"/>
        <v>92.836779960478836</v>
      </c>
    </row>
    <row r="3112" spans="1:11">
      <c r="A3112" s="53" t="s">
        <v>177</v>
      </c>
      <c r="B3112" s="14" t="s">
        <v>8</v>
      </c>
      <c r="C3112" s="21" t="s">
        <v>16</v>
      </c>
      <c r="D3112" s="22">
        <v>6400936</v>
      </c>
      <c r="E3112" s="1">
        <v>2019</v>
      </c>
      <c r="F3112" s="30">
        <v>46377</v>
      </c>
      <c r="G3112" s="29">
        <v>20639</v>
      </c>
      <c r="H3112" s="29">
        <v>614968</v>
      </c>
      <c r="I3112" s="11">
        <f t="shared" si="144"/>
        <v>7.24534661805711</v>
      </c>
      <c r="J3112" s="11">
        <f t="shared" si="145"/>
        <v>3.2243721855678604</v>
      </c>
      <c r="K3112" s="11">
        <f t="shared" si="146"/>
        <v>96.074699075260241</v>
      </c>
    </row>
    <row r="3113" spans="1:11">
      <c r="A3113" s="53" t="s">
        <v>177</v>
      </c>
      <c r="B3113" s="14" t="s">
        <v>8</v>
      </c>
      <c r="C3113" s="21" t="s">
        <v>16</v>
      </c>
      <c r="D3113" s="22">
        <v>6440267</v>
      </c>
      <c r="E3113" s="1">
        <v>2020</v>
      </c>
      <c r="F3113" s="30">
        <v>57682</v>
      </c>
      <c r="G3113" s="29">
        <v>22777</v>
      </c>
      <c r="H3113" s="29">
        <v>649872</v>
      </c>
      <c r="I3113" s="11">
        <f t="shared" si="144"/>
        <v>8.9564609666027817</v>
      </c>
      <c r="J3113" s="11">
        <f t="shared" si="145"/>
        <v>3.5366546138537425</v>
      </c>
      <c r="K3113" s="11">
        <f t="shared" si="146"/>
        <v>100.90761765001358</v>
      </c>
    </row>
    <row r="3114" spans="1:11">
      <c r="A3114" s="53" t="s">
        <v>177</v>
      </c>
      <c r="B3114" s="14" t="s">
        <v>8</v>
      </c>
      <c r="C3114" s="21" t="s">
        <v>16</v>
      </c>
      <c r="D3114" s="22">
        <v>6473749</v>
      </c>
      <c r="E3114" s="1">
        <v>2021</v>
      </c>
      <c r="F3114" s="30">
        <v>62778</v>
      </c>
      <c r="G3114" s="29">
        <v>22189</v>
      </c>
      <c r="H3114" s="29">
        <v>690030</v>
      </c>
      <c r="I3114" s="11">
        <f t="shared" si="144"/>
        <v>9.6973175821305411</v>
      </c>
      <c r="J3114" s="11">
        <f t="shared" si="145"/>
        <v>3.4275348024768957</v>
      </c>
      <c r="K3114" s="11">
        <f t="shared" si="146"/>
        <v>106.58893324409087</v>
      </c>
    </row>
    <row r="3115" spans="1:11">
      <c r="A3115" s="53" t="s">
        <v>177</v>
      </c>
      <c r="B3115" s="14" t="s">
        <v>8</v>
      </c>
      <c r="C3115" s="21" t="s">
        <v>16</v>
      </c>
      <c r="D3115" s="22">
        <v>6519659</v>
      </c>
      <c r="E3115" s="1">
        <v>2022</v>
      </c>
      <c r="F3115" s="30">
        <v>60215</v>
      </c>
      <c r="G3115" s="29">
        <v>22418</v>
      </c>
      <c r="H3115" s="29">
        <v>727827</v>
      </c>
      <c r="I3115" s="11">
        <f t="shared" si="144"/>
        <v>9.2359124917422832</v>
      </c>
      <c r="J3115" s="11">
        <f t="shared" si="145"/>
        <v>3.4385233951652991</v>
      </c>
      <c r="K3115" s="11">
        <f t="shared" si="146"/>
        <v>111.63574659349516</v>
      </c>
    </row>
    <row r="3116" spans="1:11">
      <c r="A3116" s="53" t="s">
        <v>177</v>
      </c>
      <c r="B3116" s="14" t="s">
        <v>8</v>
      </c>
      <c r="C3116" s="21" t="s">
        <v>16</v>
      </c>
      <c r="D3116" s="22">
        <v>6555238</v>
      </c>
      <c r="E3116" s="1">
        <v>2023</v>
      </c>
      <c r="F3116" s="30">
        <v>49445</v>
      </c>
      <c r="G3116" s="29">
        <v>24080</v>
      </c>
      <c r="H3116" s="29">
        <v>753098</v>
      </c>
      <c r="I3116" s="11">
        <f t="shared" si="144"/>
        <v>7.5428230065788613</v>
      </c>
      <c r="J3116" s="11">
        <f t="shared" si="145"/>
        <v>3.6733982808862167</v>
      </c>
      <c r="K3116" s="11">
        <f t="shared" si="146"/>
        <v>114.88492103566644</v>
      </c>
    </row>
    <row r="3117" spans="1:11">
      <c r="A3117" s="53" t="s">
        <v>177</v>
      </c>
      <c r="B3117" s="14" t="s">
        <v>8</v>
      </c>
      <c r="C3117" s="21" t="s">
        <v>16</v>
      </c>
      <c r="D3117" s="22">
        <v>6581488</v>
      </c>
      <c r="E3117" s="1">
        <v>2024</v>
      </c>
      <c r="F3117" s="30">
        <v>46622</v>
      </c>
      <c r="G3117" s="29">
        <v>24964</v>
      </c>
      <c r="H3117" s="29">
        <v>774754</v>
      </c>
      <c r="I3117" s="11">
        <f t="shared" si="144"/>
        <v>7.083808403206084</v>
      </c>
      <c r="J3117" s="11">
        <f t="shared" si="145"/>
        <v>3.7930632100218067</v>
      </c>
      <c r="K3117" s="11">
        <f t="shared" si="146"/>
        <v>117.71714846247535</v>
      </c>
    </row>
    <row r="3118" spans="1:11">
      <c r="A3118" s="52" t="s">
        <v>178</v>
      </c>
      <c r="B3118" s="14" t="s">
        <v>8</v>
      </c>
      <c r="C3118" s="21" t="s">
        <v>16</v>
      </c>
      <c r="D3118" s="22">
        <v>5094920</v>
      </c>
      <c r="E3118" s="1">
        <v>2006</v>
      </c>
      <c r="F3118" s="30">
        <v>19471</v>
      </c>
      <c r="G3118" s="29"/>
      <c r="H3118" s="29">
        <v>279516</v>
      </c>
      <c r="I3118" s="11">
        <f t="shared" si="144"/>
        <v>3.8216498001931334</v>
      </c>
      <c r="J3118" s="11">
        <f t="shared" si="145"/>
        <v>0</v>
      </c>
      <c r="K3118" s="11">
        <f t="shared" si="146"/>
        <v>54.8617053849717</v>
      </c>
    </row>
    <row r="3119" spans="1:11">
      <c r="A3119" s="53" t="s">
        <v>178</v>
      </c>
      <c r="B3119" s="14" t="s">
        <v>8</v>
      </c>
      <c r="C3119" s="21" t="s">
        <v>16</v>
      </c>
      <c r="D3119" s="22">
        <v>5144347</v>
      </c>
      <c r="E3119" s="1">
        <v>2007</v>
      </c>
      <c r="F3119" s="30">
        <v>21391</v>
      </c>
      <c r="G3119" s="29"/>
      <c r="H3119" s="29">
        <v>292516</v>
      </c>
      <c r="I3119" s="11">
        <f t="shared" si="144"/>
        <v>4.1581565162692176</v>
      </c>
      <c r="J3119" s="11">
        <f t="shared" si="145"/>
        <v>0</v>
      </c>
      <c r="K3119" s="11">
        <f t="shared" si="146"/>
        <v>56.861638610303693</v>
      </c>
    </row>
    <row r="3120" spans="1:11">
      <c r="A3120" s="53" t="s">
        <v>178</v>
      </c>
      <c r="B3120" s="14" t="s">
        <v>8</v>
      </c>
      <c r="C3120" s="21" t="s">
        <v>16</v>
      </c>
      <c r="D3120" s="22">
        <v>5212618</v>
      </c>
      <c r="E3120" s="1">
        <v>2008</v>
      </c>
      <c r="F3120" s="30">
        <v>21733</v>
      </c>
      <c r="G3120" s="29"/>
      <c r="H3120" s="29">
        <v>304578</v>
      </c>
      <c r="I3120" s="11">
        <f t="shared" si="144"/>
        <v>4.1693060953248446</v>
      </c>
      <c r="J3120" s="11">
        <f t="shared" si="145"/>
        <v>0</v>
      </c>
      <c r="K3120" s="11">
        <f t="shared" si="146"/>
        <v>58.430907463389794</v>
      </c>
    </row>
    <row r="3121" spans="1:11">
      <c r="A3121" s="53" t="s">
        <v>178</v>
      </c>
      <c r="B3121" s="14" t="s">
        <v>8</v>
      </c>
      <c r="C3121" s="21" t="s">
        <v>16</v>
      </c>
      <c r="D3121" s="22">
        <v>5274942</v>
      </c>
      <c r="E3121" s="1">
        <v>2009</v>
      </c>
      <c r="F3121" s="30">
        <v>20810</v>
      </c>
      <c r="G3121" s="29"/>
      <c r="H3121" s="29">
        <v>315808</v>
      </c>
      <c r="I3121" s="11">
        <f t="shared" si="144"/>
        <v>3.9450670737232749</v>
      </c>
      <c r="J3121" s="11">
        <f t="shared" si="145"/>
        <v>0</v>
      </c>
      <c r="K3121" s="11">
        <f t="shared" si="146"/>
        <v>59.869473446343108</v>
      </c>
    </row>
    <row r="3122" spans="1:11">
      <c r="A3122" s="53" t="s">
        <v>178</v>
      </c>
      <c r="B3122" s="14" t="s">
        <v>8</v>
      </c>
      <c r="C3122" s="21" t="s">
        <v>16</v>
      </c>
      <c r="D3122" s="22">
        <v>5322134</v>
      </c>
      <c r="E3122" s="1">
        <v>2010</v>
      </c>
      <c r="F3122" s="30">
        <v>22139</v>
      </c>
      <c r="G3122" s="29"/>
      <c r="H3122" s="29">
        <v>324764</v>
      </c>
      <c r="I3122" s="11">
        <f t="shared" si="144"/>
        <v>4.1597975548905763</v>
      </c>
      <c r="J3122" s="11">
        <f t="shared" si="145"/>
        <v>0</v>
      </c>
      <c r="K3122" s="11">
        <f t="shared" si="146"/>
        <v>61.02138728562641</v>
      </c>
    </row>
    <row r="3123" spans="1:11">
      <c r="A3123" s="53" t="s">
        <v>178</v>
      </c>
      <c r="B3123" s="14" t="s">
        <v>8</v>
      </c>
      <c r="C3123" s="21" t="s">
        <v>16</v>
      </c>
      <c r="D3123" s="22">
        <v>5370853</v>
      </c>
      <c r="E3123" s="1">
        <v>2011</v>
      </c>
      <c r="F3123" s="30">
        <v>23765</v>
      </c>
      <c r="G3123" s="29"/>
      <c r="H3123" s="29">
        <v>337373</v>
      </c>
      <c r="I3123" s="11">
        <f t="shared" si="144"/>
        <v>4.4248092435223976</v>
      </c>
      <c r="J3123" s="11">
        <f t="shared" si="145"/>
        <v>0</v>
      </c>
      <c r="K3123" s="11">
        <f t="shared" si="146"/>
        <v>62.815534143272956</v>
      </c>
    </row>
    <row r="3124" spans="1:11">
      <c r="A3124" s="53" t="s">
        <v>178</v>
      </c>
      <c r="B3124" s="14" t="s">
        <v>8</v>
      </c>
      <c r="C3124" s="21" t="s">
        <v>16</v>
      </c>
      <c r="D3124" s="22">
        <v>5415898</v>
      </c>
      <c r="E3124" s="1">
        <v>2012</v>
      </c>
      <c r="F3124" s="30">
        <v>23608</v>
      </c>
      <c r="G3124" s="29">
        <v>12133</v>
      </c>
      <c r="H3124" s="29">
        <v>349015</v>
      </c>
      <c r="I3124" s="11">
        <f t="shared" si="144"/>
        <v>4.3590185782671682</v>
      </c>
      <c r="J3124" s="11">
        <f t="shared" si="145"/>
        <v>2.2402563711502688</v>
      </c>
      <c r="K3124" s="11">
        <f t="shared" si="146"/>
        <v>64.442683374022195</v>
      </c>
    </row>
    <row r="3125" spans="1:11">
      <c r="A3125" s="53" t="s">
        <v>178</v>
      </c>
      <c r="B3125" s="14" t="s">
        <v>8</v>
      </c>
      <c r="C3125" s="21" t="s">
        <v>16</v>
      </c>
      <c r="D3125" s="22">
        <v>5465907</v>
      </c>
      <c r="E3125" s="1">
        <v>2013</v>
      </c>
      <c r="F3125" s="30">
        <v>24601</v>
      </c>
      <c r="G3125" s="29">
        <v>12430</v>
      </c>
      <c r="H3125" s="29">
        <v>361386</v>
      </c>
      <c r="I3125" s="11">
        <f t="shared" si="144"/>
        <v>4.5008083745296075</v>
      </c>
      <c r="J3125" s="11">
        <f t="shared" si="145"/>
        <v>2.2740965040202843</v>
      </c>
      <c r="K3125" s="11">
        <f t="shared" si="146"/>
        <v>66.116382880279517</v>
      </c>
    </row>
    <row r="3126" spans="1:11">
      <c r="A3126" s="53" t="s">
        <v>178</v>
      </c>
      <c r="B3126" s="14" t="s">
        <v>8</v>
      </c>
      <c r="C3126" s="21" t="s">
        <v>16</v>
      </c>
      <c r="D3126" s="22">
        <v>5519725</v>
      </c>
      <c r="E3126" s="1">
        <v>2014</v>
      </c>
      <c r="F3126" s="30">
        <v>25085</v>
      </c>
      <c r="G3126" s="29">
        <v>11865</v>
      </c>
      <c r="H3126" s="29">
        <v>374867</v>
      </c>
      <c r="I3126" s="11">
        <f t="shared" si="144"/>
        <v>4.5446104651952766</v>
      </c>
      <c r="J3126" s="11">
        <f t="shared" si="145"/>
        <v>2.1495636105059579</v>
      </c>
      <c r="K3126" s="11">
        <f t="shared" si="146"/>
        <v>67.914071806113526</v>
      </c>
    </row>
    <row r="3127" spans="1:11">
      <c r="A3127" s="53" t="s">
        <v>178</v>
      </c>
      <c r="B3127" s="14" t="s">
        <v>8</v>
      </c>
      <c r="C3127" s="21" t="s">
        <v>16</v>
      </c>
      <c r="D3127" s="22">
        <v>5570098</v>
      </c>
      <c r="E3127" s="1">
        <v>2015</v>
      </c>
      <c r="F3127" s="30">
        <v>24244</v>
      </c>
      <c r="G3127" s="29">
        <v>11826</v>
      </c>
      <c r="H3127" s="29">
        <v>387493</v>
      </c>
      <c r="I3127" s="11">
        <f t="shared" si="144"/>
        <v>4.3525266521343076</v>
      </c>
      <c r="J3127" s="11">
        <f t="shared" si="145"/>
        <v>2.1231224298028506</v>
      </c>
      <c r="K3127" s="11">
        <f t="shared" si="146"/>
        <v>69.56663958156571</v>
      </c>
    </row>
    <row r="3128" spans="1:11">
      <c r="A3128" s="53" t="s">
        <v>178</v>
      </c>
      <c r="B3128" s="14" t="s">
        <v>8</v>
      </c>
      <c r="C3128" s="21" t="s">
        <v>16</v>
      </c>
      <c r="D3128" s="22">
        <v>5617272</v>
      </c>
      <c r="E3128" s="1">
        <v>2016</v>
      </c>
      <c r="F3128" s="30">
        <v>24135</v>
      </c>
      <c r="G3128" s="29">
        <v>12657</v>
      </c>
      <c r="H3128" s="29">
        <v>399375</v>
      </c>
      <c r="I3128" s="11">
        <f t="shared" si="144"/>
        <v>4.2965695803941841</v>
      </c>
      <c r="J3128" s="11">
        <f t="shared" si="145"/>
        <v>2.2532289695069063</v>
      </c>
      <c r="K3128" s="11">
        <f t="shared" si="146"/>
        <v>71.097678730885733</v>
      </c>
    </row>
    <row r="3129" spans="1:11">
      <c r="A3129" s="53" t="s">
        <v>178</v>
      </c>
      <c r="B3129" s="14" t="s">
        <v>8</v>
      </c>
      <c r="C3129" s="21" t="s">
        <v>16</v>
      </c>
      <c r="D3129" s="22">
        <v>5651831</v>
      </c>
      <c r="E3129" s="1">
        <v>2017</v>
      </c>
      <c r="F3129" s="30">
        <v>25790</v>
      </c>
      <c r="G3129" s="29">
        <v>13023</v>
      </c>
      <c r="H3129" s="29">
        <v>412305</v>
      </c>
      <c r="I3129" s="11">
        <f t="shared" si="144"/>
        <v>4.5631229950081664</v>
      </c>
      <c r="J3129" s="11">
        <f t="shared" si="145"/>
        <v>2.3042090253583307</v>
      </c>
      <c r="K3129" s="11">
        <f t="shared" si="146"/>
        <v>72.950695093324626</v>
      </c>
    </row>
    <row r="3130" spans="1:11">
      <c r="A3130" s="53" t="s">
        <v>178</v>
      </c>
      <c r="B3130" s="14" t="s">
        <v>8</v>
      </c>
      <c r="C3130" s="21" t="s">
        <v>16</v>
      </c>
      <c r="D3130" s="22">
        <v>5672674</v>
      </c>
      <c r="E3130" s="1">
        <v>2018</v>
      </c>
      <c r="F3130" s="30">
        <v>25637</v>
      </c>
      <c r="G3130" s="29">
        <v>13635</v>
      </c>
      <c r="H3130" s="29">
        <v>424443</v>
      </c>
      <c r="I3130" s="11">
        <f t="shared" si="144"/>
        <v>4.5193853903820314</v>
      </c>
      <c r="J3130" s="11">
        <f t="shared" si="145"/>
        <v>2.4036283417661584</v>
      </c>
      <c r="K3130" s="11">
        <f t="shared" si="146"/>
        <v>74.82238535124705</v>
      </c>
    </row>
    <row r="3131" spans="1:11">
      <c r="A3131" s="53" t="s">
        <v>178</v>
      </c>
      <c r="B3131" s="14" t="s">
        <v>8</v>
      </c>
      <c r="C3131" s="21" t="s">
        <v>16</v>
      </c>
      <c r="D3131" s="22">
        <v>5692838</v>
      </c>
      <c r="E3131" s="1">
        <v>2019</v>
      </c>
      <c r="F3131" s="30">
        <v>26347</v>
      </c>
      <c r="G3131" s="29">
        <v>14084</v>
      </c>
      <c r="H3131" s="29">
        <v>436945</v>
      </c>
      <c r="I3131" s="11">
        <f t="shared" si="144"/>
        <v>4.628095863609679</v>
      </c>
      <c r="J3131" s="11">
        <f t="shared" si="145"/>
        <v>2.4739857343560452</v>
      </c>
      <c r="K3131" s="11">
        <f t="shared" si="146"/>
        <v>76.753457590045599</v>
      </c>
    </row>
    <row r="3132" spans="1:11">
      <c r="A3132" s="53" t="s">
        <v>178</v>
      </c>
      <c r="B3132" s="14" t="s">
        <v>8</v>
      </c>
      <c r="C3132" s="21" t="s">
        <v>16</v>
      </c>
      <c r="D3132" s="22">
        <v>5718170</v>
      </c>
      <c r="E3132" s="1">
        <v>2020</v>
      </c>
      <c r="F3132" s="30">
        <v>15053</v>
      </c>
      <c r="G3132" s="29"/>
      <c r="H3132" s="29">
        <v>451352</v>
      </c>
      <c r="I3132" s="11">
        <f t="shared" si="144"/>
        <v>2.6324855679351962</v>
      </c>
      <c r="J3132" s="11">
        <f t="shared" si="145"/>
        <v>0</v>
      </c>
      <c r="K3132" s="11">
        <f t="shared" si="146"/>
        <v>78.932945330411641</v>
      </c>
    </row>
    <row r="3133" spans="1:11">
      <c r="A3133" s="53" t="s">
        <v>178</v>
      </c>
      <c r="B3133" s="14" t="s">
        <v>8</v>
      </c>
      <c r="C3133" s="21" t="s">
        <v>16</v>
      </c>
      <c r="D3133" s="22">
        <v>5744388</v>
      </c>
      <c r="E3133" s="1">
        <v>2021</v>
      </c>
      <c r="F3133" s="30">
        <v>16362</v>
      </c>
      <c r="G3133" s="29"/>
      <c r="H3133" s="29">
        <v>469309</v>
      </c>
      <c r="I3133" s="11">
        <f t="shared" si="144"/>
        <v>2.8483452023087579</v>
      </c>
      <c r="J3133" s="11">
        <f t="shared" si="145"/>
        <v>0</v>
      </c>
      <c r="K3133" s="11">
        <f t="shared" si="146"/>
        <v>81.698694447519912</v>
      </c>
    </row>
    <row r="3134" spans="1:11">
      <c r="A3134" s="53" t="s">
        <v>178</v>
      </c>
      <c r="B3134" s="14" t="s">
        <v>8</v>
      </c>
      <c r="C3134" s="21" t="s">
        <v>16</v>
      </c>
      <c r="D3134" s="22">
        <v>5767505</v>
      </c>
      <c r="E3134" s="1">
        <v>2022</v>
      </c>
      <c r="F3134" s="30">
        <v>18034</v>
      </c>
      <c r="G3134" s="29"/>
      <c r="H3134" s="29">
        <v>488275</v>
      </c>
      <c r="I3134" s="11">
        <f t="shared" si="144"/>
        <v>3.1268286720167557</v>
      </c>
      <c r="J3134" s="11">
        <f t="shared" si="145"/>
        <v>0</v>
      </c>
      <c r="K3134" s="11">
        <f t="shared" si="146"/>
        <v>84.659657858987543</v>
      </c>
    </row>
    <row r="3135" spans="1:11">
      <c r="A3135" s="53" t="s">
        <v>178</v>
      </c>
      <c r="B3135" s="14" t="s">
        <v>8</v>
      </c>
      <c r="C3135" s="21" t="s">
        <v>16</v>
      </c>
      <c r="D3135" s="22">
        <v>5810825</v>
      </c>
      <c r="E3135" s="1">
        <v>2023</v>
      </c>
      <c r="F3135" s="30"/>
      <c r="G3135" s="29"/>
      <c r="H3135" s="29"/>
      <c r="I3135" s="11">
        <f t="shared" si="144"/>
        <v>0</v>
      </c>
      <c r="J3135" s="11">
        <f t="shared" si="145"/>
        <v>0</v>
      </c>
      <c r="K3135" s="11">
        <f t="shared" si="146"/>
        <v>0</v>
      </c>
    </row>
    <row r="3136" spans="1:11">
      <c r="A3136" s="53" t="s">
        <v>178</v>
      </c>
      <c r="B3136" s="14" t="s">
        <v>8</v>
      </c>
      <c r="C3136" s="21" t="s">
        <v>16</v>
      </c>
      <c r="D3136" s="22">
        <v>5874889</v>
      </c>
      <c r="E3136" s="1">
        <v>2024</v>
      </c>
      <c r="F3136" s="30"/>
      <c r="G3136" s="29"/>
      <c r="H3136" s="29"/>
      <c r="I3136" s="11">
        <f t="shared" si="144"/>
        <v>0</v>
      </c>
      <c r="J3136" s="11">
        <f t="shared" si="145"/>
        <v>0</v>
      </c>
      <c r="K3136" s="11">
        <f t="shared" si="146"/>
        <v>0</v>
      </c>
    </row>
    <row r="3137" spans="1:11">
      <c r="A3137" s="52" t="s">
        <v>179</v>
      </c>
      <c r="B3137" s="21" t="s">
        <v>20</v>
      </c>
      <c r="C3137" s="21" t="s">
        <v>16</v>
      </c>
      <c r="D3137" s="67">
        <v>22876527</v>
      </c>
      <c r="E3137" s="1">
        <v>2006</v>
      </c>
      <c r="F3137" s="30">
        <v>37620</v>
      </c>
      <c r="G3137" s="29"/>
      <c r="H3137" s="29">
        <v>616740</v>
      </c>
      <c r="I3137" s="11">
        <f t="shared" si="144"/>
        <v>1.6444803881288448</v>
      </c>
      <c r="J3137" s="11">
        <f t="shared" si="145"/>
        <v>0</v>
      </c>
      <c r="K3137" s="11">
        <f t="shared" si="146"/>
        <v>26.959511817506215</v>
      </c>
    </row>
    <row r="3138" spans="1:11">
      <c r="A3138" s="53" t="s">
        <v>179</v>
      </c>
      <c r="B3138" s="21" t="s">
        <v>20</v>
      </c>
      <c r="C3138" s="21" t="s">
        <v>16</v>
      </c>
      <c r="D3138" s="67">
        <v>22958360</v>
      </c>
      <c r="E3138" s="1">
        <v>2007</v>
      </c>
      <c r="F3138" s="30">
        <v>33155</v>
      </c>
      <c r="G3138" s="29">
        <v>53632</v>
      </c>
      <c r="H3138" s="29">
        <v>596263</v>
      </c>
      <c r="I3138" s="11">
        <f t="shared" ref="I3138:I3201" si="147">(F3138/D3138)*1000</f>
        <v>1.4441362536348417</v>
      </c>
      <c r="J3138" s="11">
        <f t="shared" ref="J3138:J3201" si="148">(G3138/D3138)*1000</f>
        <v>2.336055362839506</v>
      </c>
      <c r="K3138" s="11">
        <f t="shared" ref="K3138:K3201" si="149">(H3138/D3138)*1000</f>
        <v>25.971497964140294</v>
      </c>
    </row>
    <row r="3139" spans="1:11">
      <c r="A3139" s="53" t="s">
        <v>179</v>
      </c>
      <c r="B3139" s="21" t="s">
        <v>20</v>
      </c>
      <c r="C3139" s="21" t="s">
        <v>16</v>
      </c>
      <c r="D3139" s="67">
        <v>23037031</v>
      </c>
      <c r="E3139" s="1">
        <v>2008</v>
      </c>
      <c r="F3139" s="30">
        <v>29676</v>
      </c>
      <c r="G3139" s="29">
        <v>51760</v>
      </c>
      <c r="H3139" s="29">
        <v>574179</v>
      </c>
      <c r="I3139" s="11">
        <f t="shared" si="147"/>
        <v>1.2881868327563564</v>
      </c>
      <c r="J3139" s="11">
        <f t="shared" si="148"/>
        <v>2.2468173090534105</v>
      </c>
      <c r="K3139" s="11">
        <f t="shared" si="149"/>
        <v>24.924175341865887</v>
      </c>
    </row>
    <row r="3140" spans="1:11">
      <c r="A3140" s="53" t="s">
        <v>179</v>
      </c>
      <c r="B3140" s="21" t="s">
        <v>20</v>
      </c>
      <c r="C3140" s="21" t="s">
        <v>16</v>
      </c>
      <c r="D3140" s="67">
        <v>23119772</v>
      </c>
      <c r="E3140" s="1">
        <v>2009</v>
      </c>
      <c r="F3140" s="30">
        <v>31239</v>
      </c>
      <c r="G3140" s="29">
        <v>29673</v>
      </c>
      <c r="H3140" s="29">
        <v>575745</v>
      </c>
      <c r="I3140" s="11">
        <f t="shared" si="147"/>
        <v>1.3511811448659616</v>
      </c>
      <c r="J3140" s="11">
        <f t="shared" si="148"/>
        <v>1.283446912884781</v>
      </c>
      <c r="K3140" s="11">
        <f t="shared" si="149"/>
        <v>24.902710978291655</v>
      </c>
    </row>
    <row r="3141" spans="1:11">
      <c r="A3141" s="53" t="s">
        <v>179</v>
      </c>
      <c r="B3141" s="21" t="s">
        <v>20</v>
      </c>
      <c r="C3141" s="21" t="s">
        <v>16</v>
      </c>
      <c r="D3141" s="67">
        <v>23162123</v>
      </c>
      <c r="E3141" s="1">
        <v>2010</v>
      </c>
      <c r="F3141" s="30">
        <v>36262</v>
      </c>
      <c r="G3141" s="29">
        <v>29435</v>
      </c>
      <c r="H3141" s="29">
        <v>582572</v>
      </c>
      <c r="I3141" s="11">
        <f t="shared" si="147"/>
        <v>1.5655732421419228</v>
      </c>
      <c r="J3141" s="11">
        <f t="shared" si="148"/>
        <v>1.2708247857935993</v>
      </c>
      <c r="K3141" s="11">
        <f t="shared" si="149"/>
        <v>25.151925840304017</v>
      </c>
    </row>
    <row r="3142" spans="1:11">
      <c r="A3142" s="53" t="s">
        <v>179</v>
      </c>
      <c r="B3142" s="21" t="s">
        <v>20</v>
      </c>
      <c r="C3142" s="21" t="s">
        <v>16</v>
      </c>
      <c r="D3142" s="67">
        <v>23224912</v>
      </c>
      <c r="E3142" s="1">
        <v>2011</v>
      </c>
      <c r="F3142" s="30">
        <v>36824</v>
      </c>
      <c r="G3142" s="29">
        <v>26492</v>
      </c>
      <c r="H3142" s="29">
        <v>592904</v>
      </c>
      <c r="I3142" s="11">
        <f t="shared" si="147"/>
        <v>1.5855388386401637</v>
      </c>
      <c r="J3142" s="11">
        <f t="shared" si="148"/>
        <v>1.1406717063126008</v>
      </c>
      <c r="K3142" s="11">
        <f t="shared" si="149"/>
        <v>25.528794253343136</v>
      </c>
    </row>
    <row r="3143" spans="1:11">
      <c r="A3143" s="53" t="s">
        <v>179</v>
      </c>
      <c r="B3143" s="21" t="s">
        <v>20</v>
      </c>
      <c r="C3143" s="21" t="s">
        <v>16</v>
      </c>
      <c r="D3143" s="67">
        <v>23315822</v>
      </c>
      <c r="E3143" s="1">
        <v>2012</v>
      </c>
      <c r="F3143" s="30">
        <v>36417</v>
      </c>
      <c r="G3143" s="29">
        <v>27893</v>
      </c>
      <c r="H3143" s="29">
        <v>601428</v>
      </c>
      <c r="I3143" s="11">
        <f t="shared" si="147"/>
        <v>1.5619007556328059</v>
      </c>
      <c r="J3143" s="11">
        <f t="shared" si="148"/>
        <v>1.1963121008558053</v>
      </c>
      <c r="K3143" s="11">
        <f t="shared" si="149"/>
        <v>25.794844376492495</v>
      </c>
    </row>
    <row r="3144" spans="1:11">
      <c r="A3144" s="53" t="s">
        <v>179</v>
      </c>
      <c r="B3144" s="21" t="s">
        <v>20</v>
      </c>
      <c r="C3144" s="21" t="s">
        <v>16</v>
      </c>
      <c r="D3144" s="67">
        <v>23373517</v>
      </c>
      <c r="E3144" s="1">
        <v>2013</v>
      </c>
      <c r="F3144" s="30">
        <v>38856</v>
      </c>
      <c r="G3144" s="29">
        <v>24210</v>
      </c>
      <c r="H3144" s="29">
        <v>616074</v>
      </c>
      <c r="I3144" s="11">
        <f t="shared" si="147"/>
        <v>1.6623942387446442</v>
      </c>
      <c r="J3144" s="11">
        <f t="shared" si="148"/>
        <v>1.0357876394895984</v>
      </c>
      <c r="K3144" s="11">
        <f t="shared" si="149"/>
        <v>26.357779190868023</v>
      </c>
    </row>
    <row r="3145" spans="1:11">
      <c r="A3145" s="53" t="s">
        <v>179</v>
      </c>
      <c r="B3145" s="21" t="s">
        <v>20</v>
      </c>
      <c r="C3145" s="21" t="s">
        <v>16</v>
      </c>
      <c r="D3145" s="67">
        <v>23433753</v>
      </c>
      <c r="E3145" s="1">
        <v>2014</v>
      </c>
      <c r="F3145" s="30">
        <v>41100</v>
      </c>
      <c r="G3145" s="29">
        <v>24367</v>
      </c>
      <c r="H3145" s="29">
        <v>632807</v>
      </c>
      <c r="I3145" s="11">
        <f t="shared" si="147"/>
        <v>1.753880396366728</v>
      </c>
      <c r="J3145" s="11">
        <f t="shared" si="148"/>
        <v>1.0398249055539674</v>
      </c>
      <c r="K3145" s="11">
        <f t="shared" si="149"/>
        <v>27.004082530015573</v>
      </c>
    </row>
    <row r="3146" spans="1:11">
      <c r="A3146" s="53" t="s">
        <v>179</v>
      </c>
      <c r="B3146" s="21" t="s">
        <v>20</v>
      </c>
      <c r="C3146" s="21" t="s">
        <v>16</v>
      </c>
      <c r="D3146" s="67">
        <v>23492074</v>
      </c>
      <c r="E3146" s="1">
        <v>2015</v>
      </c>
      <c r="F3146" s="30">
        <v>42775</v>
      </c>
      <c r="G3146" s="29">
        <v>24407</v>
      </c>
      <c r="H3146" s="29">
        <v>651175</v>
      </c>
      <c r="I3146" s="11">
        <f t="shared" si="147"/>
        <v>1.8208268882517566</v>
      </c>
      <c r="J3146" s="11">
        <f t="shared" si="148"/>
        <v>1.0389461569038134</v>
      </c>
      <c r="K3146" s="11">
        <f t="shared" si="149"/>
        <v>27.718923412211286</v>
      </c>
    </row>
    <row r="3147" spans="1:11">
      <c r="A3147" s="53" t="s">
        <v>179</v>
      </c>
      <c r="B3147" s="21" t="s">
        <v>20</v>
      </c>
      <c r="C3147" s="21" t="s">
        <v>16</v>
      </c>
      <c r="D3147" s="67">
        <v>23539816</v>
      </c>
      <c r="E3147" s="1">
        <v>2016</v>
      </c>
      <c r="F3147" s="30">
        <v>42781</v>
      </c>
      <c r="G3147" s="29">
        <v>24096</v>
      </c>
      <c r="H3147" s="29">
        <v>669860</v>
      </c>
      <c r="I3147" s="11">
        <f t="shared" si="147"/>
        <v>1.8173888869819543</v>
      </c>
      <c r="J3147" s="11">
        <f t="shared" si="148"/>
        <v>1.0236273724484508</v>
      </c>
      <c r="K3147" s="11">
        <f t="shared" si="149"/>
        <v>28.456467119369155</v>
      </c>
    </row>
    <row r="3148" spans="1:11">
      <c r="A3148" s="53" t="s">
        <v>179</v>
      </c>
      <c r="B3148" s="21" t="s">
        <v>20</v>
      </c>
      <c r="C3148" s="21" t="s">
        <v>16</v>
      </c>
      <c r="D3148" s="67">
        <v>23571227</v>
      </c>
      <c r="E3148" s="1">
        <v>2017</v>
      </c>
      <c r="F3148" s="30">
        <v>45085</v>
      </c>
      <c r="G3148" s="29">
        <v>24863</v>
      </c>
      <c r="H3148" s="29">
        <v>690082</v>
      </c>
      <c r="I3148" s="11">
        <f t="shared" si="147"/>
        <v>1.9127133262939602</v>
      </c>
      <c r="J3148" s="11">
        <f t="shared" si="148"/>
        <v>1.05480295955743</v>
      </c>
      <c r="K3148" s="11">
        <f t="shared" si="149"/>
        <v>29.276456418666708</v>
      </c>
    </row>
    <row r="3149" spans="1:11">
      <c r="A3149" s="53" t="s">
        <v>179</v>
      </c>
      <c r="B3149" s="21" t="s">
        <v>20</v>
      </c>
      <c r="C3149" s="21" t="s">
        <v>16</v>
      </c>
      <c r="D3149" s="67">
        <v>23588932</v>
      </c>
      <c r="E3149" s="1">
        <v>2018</v>
      </c>
      <c r="F3149" s="30">
        <v>41912</v>
      </c>
      <c r="G3149" s="29">
        <v>32433</v>
      </c>
      <c r="H3149" s="29">
        <v>699561</v>
      </c>
      <c r="I3149" s="11">
        <f t="shared" si="147"/>
        <v>1.7767654762835385</v>
      </c>
      <c r="J3149" s="11">
        <f t="shared" si="148"/>
        <v>1.3749244772929949</v>
      </c>
      <c r="K3149" s="11">
        <f t="shared" si="149"/>
        <v>29.65632356734082</v>
      </c>
    </row>
    <row r="3150" spans="1:11">
      <c r="A3150" s="53" t="s">
        <v>179</v>
      </c>
      <c r="B3150" s="21" t="s">
        <v>20</v>
      </c>
      <c r="C3150" s="21" t="s">
        <v>16</v>
      </c>
      <c r="D3150" s="67">
        <v>23603121</v>
      </c>
      <c r="E3150" s="1">
        <v>2019</v>
      </c>
      <c r="F3150" s="30">
        <v>41223</v>
      </c>
      <c r="G3150" s="29">
        <v>40872</v>
      </c>
      <c r="H3150" s="29">
        <v>699912</v>
      </c>
      <c r="I3150" s="11">
        <f t="shared" si="147"/>
        <v>1.7465063200752138</v>
      </c>
      <c r="J3150" s="11">
        <f t="shared" si="148"/>
        <v>1.7316354053347436</v>
      </c>
      <c r="K3150" s="11">
        <f t="shared" si="149"/>
        <v>29.653366603509763</v>
      </c>
    </row>
    <row r="3151" spans="1:11">
      <c r="A3151" s="53" t="s">
        <v>179</v>
      </c>
      <c r="B3151" s="21" t="s">
        <v>20</v>
      </c>
      <c r="C3151" s="21" t="s">
        <v>16</v>
      </c>
      <c r="D3151" s="67">
        <v>23561236</v>
      </c>
      <c r="E3151" s="1">
        <v>2020</v>
      </c>
      <c r="F3151" s="30">
        <v>45427</v>
      </c>
      <c r="G3151" s="29">
        <v>30701</v>
      </c>
      <c r="H3151" s="29">
        <v>714638</v>
      </c>
      <c r="I3151" s="11">
        <f t="shared" si="147"/>
        <v>1.9280397683720838</v>
      </c>
      <c r="J3151" s="11">
        <f t="shared" si="148"/>
        <v>1.3030301126816946</v>
      </c>
      <c r="K3151" s="11">
        <f t="shared" si="149"/>
        <v>30.331091289098758</v>
      </c>
    </row>
    <row r="3152" spans="1:11">
      <c r="A3152" s="53" t="s">
        <v>179</v>
      </c>
      <c r="B3152" s="21" t="s">
        <v>20</v>
      </c>
      <c r="C3152" s="21" t="s">
        <v>16</v>
      </c>
      <c r="D3152" s="67">
        <v>23375314</v>
      </c>
      <c r="E3152" s="1">
        <v>2021</v>
      </c>
      <c r="F3152" s="30">
        <v>46856</v>
      </c>
      <c r="G3152" s="29">
        <v>30295</v>
      </c>
      <c r="H3152" s="29">
        <v>731199</v>
      </c>
      <c r="I3152" s="11">
        <f t="shared" si="147"/>
        <v>2.0045078324937156</v>
      </c>
      <c r="J3152" s="11">
        <f t="shared" si="148"/>
        <v>1.2960253710388661</v>
      </c>
      <c r="K3152" s="11">
        <f t="shared" si="149"/>
        <v>31.280820441599204</v>
      </c>
    </row>
    <row r="3153" spans="1:11">
      <c r="A3153" s="53" t="s">
        <v>179</v>
      </c>
      <c r="B3153" s="21" t="s">
        <v>20</v>
      </c>
      <c r="C3153" s="21" t="s">
        <v>16</v>
      </c>
      <c r="D3153" s="67">
        <v>23264640</v>
      </c>
      <c r="E3153" s="1">
        <v>2022</v>
      </c>
      <c r="F3153" s="30">
        <v>45820</v>
      </c>
      <c r="G3153" s="29">
        <v>30779</v>
      </c>
      <c r="H3153" s="29">
        <v>746240</v>
      </c>
      <c r="I3153" s="11">
        <f t="shared" si="147"/>
        <v>1.9695125306043852</v>
      </c>
      <c r="J3153" s="11">
        <f t="shared" si="148"/>
        <v>1.3229948969766994</v>
      </c>
      <c r="K3153" s="11">
        <f t="shared" si="149"/>
        <v>32.07614646089516</v>
      </c>
    </row>
    <row r="3154" spans="1:11">
      <c r="A3154" s="53" t="s">
        <v>179</v>
      </c>
      <c r="B3154" s="21" t="s">
        <v>20</v>
      </c>
      <c r="C3154" s="21" t="s">
        <v>16</v>
      </c>
      <c r="D3154" s="67">
        <v>23420442</v>
      </c>
      <c r="E3154" s="1">
        <v>2023</v>
      </c>
      <c r="F3154" s="30">
        <v>45120</v>
      </c>
      <c r="G3154" s="29">
        <v>25714</v>
      </c>
      <c r="H3154" s="29">
        <v>765646</v>
      </c>
      <c r="I3154" s="11">
        <f t="shared" si="147"/>
        <v>1.9265221382243767</v>
      </c>
      <c r="J3154" s="11">
        <f t="shared" si="148"/>
        <v>1.0979297487212241</v>
      </c>
      <c r="K3154" s="11">
        <f t="shared" si="149"/>
        <v>32.691355696873693</v>
      </c>
    </row>
    <row r="3155" spans="1:11">
      <c r="A3155" s="53" t="s">
        <v>179</v>
      </c>
      <c r="B3155" s="21" t="s">
        <v>20</v>
      </c>
      <c r="C3155" s="21" t="s">
        <v>16</v>
      </c>
      <c r="D3155" s="67">
        <v>23400220</v>
      </c>
      <c r="E3155" s="1">
        <v>2024</v>
      </c>
      <c r="F3155" s="30">
        <v>46547</v>
      </c>
      <c r="G3155" s="29">
        <v>26358</v>
      </c>
      <c r="H3155" s="29">
        <v>785835</v>
      </c>
      <c r="I3155" s="11">
        <f t="shared" si="147"/>
        <v>1.9891693325960182</v>
      </c>
      <c r="J3155" s="11">
        <f t="shared" si="148"/>
        <v>1.1263996663279234</v>
      </c>
      <c r="K3155" s="11">
        <f t="shared" si="149"/>
        <v>33.582376575946725</v>
      </c>
    </row>
    <row r="3156" spans="1:11">
      <c r="A3156" s="52" t="s">
        <v>180</v>
      </c>
      <c r="B3156" s="21" t="s">
        <v>8</v>
      </c>
      <c r="C3156" s="21" t="s">
        <v>13</v>
      </c>
      <c r="D3156" s="22">
        <v>4120960</v>
      </c>
      <c r="E3156" s="1">
        <v>2006</v>
      </c>
      <c r="F3156" s="68">
        <v>878</v>
      </c>
      <c r="G3156" s="2"/>
      <c r="H3156" s="2">
        <v>6101</v>
      </c>
      <c r="I3156" s="11">
        <f t="shared" si="147"/>
        <v>0.21305715173163534</v>
      </c>
      <c r="J3156" s="11">
        <f t="shared" si="148"/>
        <v>0</v>
      </c>
      <c r="K3156" s="11">
        <f t="shared" si="149"/>
        <v>1.480480276440441</v>
      </c>
    </row>
    <row r="3157" spans="1:11">
      <c r="A3157" s="53" t="s">
        <v>180</v>
      </c>
      <c r="B3157" s="21" t="s">
        <v>8</v>
      </c>
      <c r="C3157" s="21" t="s">
        <v>13</v>
      </c>
      <c r="D3157" s="22">
        <v>4238047</v>
      </c>
      <c r="E3157" s="1">
        <v>2007</v>
      </c>
      <c r="F3157" s="68">
        <v>885</v>
      </c>
      <c r="G3157" s="2"/>
      <c r="H3157" s="2">
        <v>6986</v>
      </c>
      <c r="I3157" s="11">
        <f t="shared" si="147"/>
        <v>0.20882260154264454</v>
      </c>
      <c r="J3157" s="11">
        <f t="shared" si="148"/>
        <v>0</v>
      </c>
      <c r="K3157" s="11">
        <f t="shared" si="149"/>
        <v>1.6484007846066833</v>
      </c>
    </row>
    <row r="3158" spans="1:11">
      <c r="A3158" s="53" t="s">
        <v>180</v>
      </c>
      <c r="B3158" s="21" t="s">
        <v>8</v>
      </c>
      <c r="C3158" s="21" t="s">
        <v>13</v>
      </c>
      <c r="D3158" s="22">
        <v>4353011</v>
      </c>
      <c r="E3158" s="1">
        <v>2008</v>
      </c>
      <c r="F3158" s="68">
        <v>1080</v>
      </c>
      <c r="G3158" s="2"/>
      <c r="H3158" s="2">
        <v>8066</v>
      </c>
      <c r="I3158" s="11">
        <f t="shared" si="147"/>
        <v>0.24810412838377852</v>
      </c>
      <c r="J3158" s="11">
        <f t="shared" si="148"/>
        <v>0</v>
      </c>
      <c r="K3158" s="11">
        <f t="shared" si="149"/>
        <v>1.8529702773551455</v>
      </c>
    </row>
    <row r="3159" spans="1:11">
      <c r="A3159" s="53" t="s">
        <v>180</v>
      </c>
      <c r="B3159" s="21" t="s">
        <v>8</v>
      </c>
      <c r="C3159" s="21" t="s">
        <v>13</v>
      </c>
      <c r="D3159" s="22">
        <v>4470253</v>
      </c>
      <c r="E3159" s="1">
        <v>2009</v>
      </c>
      <c r="F3159" s="68">
        <v>1855</v>
      </c>
      <c r="G3159" s="2"/>
      <c r="H3159" s="2">
        <v>9921</v>
      </c>
      <c r="I3159" s="11">
        <f t="shared" si="147"/>
        <v>0.41496532746580561</v>
      </c>
      <c r="J3159" s="11">
        <f t="shared" si="148"/>
        <v>0</v>
      </c>
      <c r="K3159" s="11">
        <f t="shared" si="149"/>
        <v>2.2193374737403007</v>
      </c>
    </row>
    <row r="3160" spans="1:11">
      <c r="A3160" s="53" t="s">
        <v>180</v>
      </c>
      <c r="B3160" s="21" t="s">
        <v>8</v>
      </c>
      <c r="C3160" s="21" t="s">
        <v>13</v>
      </c>
      <c r="D3160" s="22">
        <v>4591141</v>
      </c>
      <c r="E3160" s="1">
        <v>2010</v>
      </c>
      <c r="F3160" s="68">
        <v>2178</v>
      </c>
      <c r="G3160" s="2"/>
      <c r="H3160" s="2">
        <v>12099</v>
      </c>
      <c r="I3160" s="11">
        <f t="shared" si="147"/>
        <v>0.47439187774890818</v>
      </c>
      <c r="J3160" s="11">
        <f t="shared" si="148"/>
        <v>0</v>
      </c>
      <c r="K3160" s="11">
        <f t="shared" si="149"/>
        <v>2.6352926211588796</v>
      </c>
    </row>
    <row r="3161" spans="1:11">
      <c r="A3161" s="53" t="s">
        <v>180</v>
      </c>
      <c r="B3161" s="21" t="s">
        <v>8</v>
      </c>
      <c r="C3161" s="21" t="s">
        <v>13</v>
      </c>
      <c r="D3161" s="22">
        <v>4709593</v>
      </c>
      <c r="E3161" s="1">
        <v>2011</v>
      </c>
      <c r="F3161" s="68">
        <v>1242</v>
      </c>
      <c r="G3161" s="2"/>
      <c r="H3161" s="2">
        <v>13341</v>
      </c>
      <c r="I3161" s="11">
        <f t="shared" si="147"/>
        <v>0.26371705580503452</v>
      </c>
      <c r="J3161" s="11">
        <f t="shared" si="148"/>
        <v>0</v>
      </c>
      <c r="K3161" s="11">
        <f t="shared" si="149"/>
        <v>2.8327288578864458</v>
      </c>
    </row>
    <row r="3162" spans="1:11">
      <c r="A3162" s="53" t="s">
        <v>180</v>
      </c>
      <c r="B3162" s="21" t="s">
        <v>8</v>
      </c>
      <c r="C3162" s="21" t="s">
        <v>13</v>
      </c>
      <c r="D3162" s="22">
        <v>4835297</v>
      </c>
      <c r="E3162" s="1">
        <v>2012</v>
      </c>
      <c r="F3162" s="68">
        <v>1272</v>
      </c>
      <c r="G3162" s="2"/>
      <c r="H3162" s="2">
        <v>14613</v>
      </c>
      <c r="I3162" s="11">
        <f t="shared" si="147"/>
        <v>0.26306553661543436</v>
      </c>
      <c r="J3162" s="11">
        <f t="shared" si="148"/>
        <v>0</v>
      </c>
      <c r="K3162" s="11">
        <f t="shared" si="149"/>
        <v>3.0221514831457092</v>
      </c>
    </row>
    <row r="3163" spans="1:11">
      <c r="A3163" s="53" t="s">
        <v>180</v>
      </c>
      <c r="B3163" s="21" t="s">
        <v>8</v>
      </c>
      <c r="C3163" s="21" t="s">
        <v>13</v>
      </c>
      <c r="D3163" s="22">
        <v>4973348</v>
      </c>
      <c r="E3163" s="1">
        <v>2013</v>
      </c>
      <c r="F3163" s="68">
        <v>5555</v>
      </c>
      <c r="G3163" s="2"/>
      <c r="H3163" s="2">
        <v>20168</v>
      </c>
      <c r="I3163" s="11">
        <f t="shared" si="147"/>
        <v>1.1169538105919796</v>
      </c>
      <c r="J3163" s="11">
        <f t="shared" si="148"/>
        <v>0</v>
      </c>
      <c r="K3163" s="11">
        <f t="shared" si="149"/>
        <v>4.055215922955723</v>
      </c>
    </row>
    <row r="3164" spans="1:11">
      <c r="A3164" s="53" t="s">
        <v>180</v>
      </c>
      <c r="B3164" s="21" t="s">
        <v>8</v>
      </c>
      <c r="C3164" s="21" t="s">
        <v>13</v>
      </c>
      <c r="D3164" s="22">
        <v>5112650</v>
      </c>
      <c r="E3164" s="1">
        <v>2014</v>
      </c>
      <c r="F3164" s="68">
        <v>1514</v>
      </c>
      <c r="G3164" s="2"/>
      <c r="H3164" s="2">
        <v>21682</v>
      </c>
      <c r="I3164" s="11">
        <f t="shared" si="147"/>
        <v>0.29612823095654894</v>
      </c>
      <c r="J3164" s="11">
        <f t="shared" si="148"/>
        <v>0</v>
      </c>
      <c r="K3164" s="11">
        <f t="shared" si="149"/>
        <v>4.2408535690884372</v>
      </c>
    </row>
    <row r="3165" spans="1:11">
      <c r="A3165" s="53" t="s">
        <v>180</v>
      </c>
      <c r="B3165" s="21" t="s">
        <v>8</v>
      </c>
      <c r="C3165" s="21" t="s">
        <v>13</v>
      </c>
      <c r="D3165" s="22">
        <v>5249679</v>
      </c>
      <c r="E3165" s="1">
        <v>2015</v>
      </c>
      <c r="F3165" s="68">
        <v>1218</v>
      </c>
      <c r="G3165" s="2"/>
      <c r="H3165" s="2">
        <v>22900</v>
      </c>
      <c r="I3165" s="11">
        <f t="shared" si="147"/>
        <v>0.23201418601023033</v>
      </c>
      <c r="J3165" s="11">
        <f t="shared" si="148"/>
        <v>0</v>
      </c>
      <c r="K3165" s="11">
        <f t="shared" si="149"/>
        <v>4.3621714775322449</v>
      </c>
    </row>
    <row r="3166" spans="1:11">
      <c r="A3166" s="53" t="s">
        <v>180</v>
      </c>
      <c r="B3166" s="21" t="s">
        <v>8</v>
      </c>
      <c r="C3166" s="21" t="s">
        <v>13</v>
      </c>
      <c r="D3166" s="22">
        <v>5385131</v>
      </c>
      <c r="E3166" s="1">
        <v>2016</v>
      </c>
      <c r="F3166" s="68">
        <v>984</v>
      </c>
      <c r="G3166" s="2"/>
      <c r="H3166" s="2">
        <v>23884</v>
      </c>
      <c r="I3166" s="11">
        <f t="shared" si="147"/>
        <v>0.18272535988446706</v>
      </c>
      <c r="J3166" s="11">
        <f t="shared" si="148"/>
        <v>0</v>
      </c>
      <c r="K3166" s="11">
        <f t="shared" si="149"/>
        <v>4.4351753002851737</v>
      </c>
    </row>
    <row r="3167" spans="1:11">
      <c r="A3167" s="53" t="s">
        <v>180</v>
      </c>
      <c r="B3167" s="21" t="s">
        <v>8</v>
      </c>
      <c r="C3167" s="21" t="s">
        <v>13</v>
      </c>
      <c r="D3167" s="22">
        <v>5518481</v>
      </c>
      <c r="E3167" s="1">
        <v>2017</v>
      </c>
      <c r="F3167" s="68">
        <v>793</v>
      </c>
      <c r="G3167" s="2"/>
      <c r="H3167" s="2">
        <v>24677</v>
      </c>
      <c r="I3167" s="11">
        <f t="shared" si="147"/>
        <v>0.14369896353724876</v>
      </c>
      <c r="J3167" s="11">
        <f t="shared" si="148"/>
        <v>0</v>
      </c>
      <c r="K3167" s="11">
        <f t="shared" si="149"/>
        <v>4.4717015425078026</v>
      </c>
    </row>
    <row r="3168" spans="1:11">
      <c r="A3168" s="53" t="s">
        <v>180</v>
      </c>
      <c r="B3168" s="21" t="s">
        <v>8</v>
      </c>
      <c r="C3168" s="21" t="s">
        <v>13</v>
      </c>
      <c r="D3168" s="22">
        <v>5644999</v>
      </c>
      <c r="E3168" s="1">
        <v>2018</v>
      </c>
      <c r="F3168" s="68">
        <v>831</v>
      </c>
      <c r="G3168" s="2"/>
      <c r="H3168" s="2">
        <v>25508</v>
      </c>
      <c r="I3168" s="11">
        <f t="shared" si="147"/>
        <v>0.14720994636137225</v>
      </c>
      <c r="J3168" s="11">
        <f t="shared" si="148"/>
        <v>0</v>
      </c>
      <c r="K3168" s="11">
        <f t="shared" si="149"/>
        <v>4.5186899058795227</v>
      </c>
    </row>
    <row r="3169" spans="1:11">
      <c r="A3169" s="53" t="s">
        <v>180</v>
      </c>
      <c r="B3169" s="21" t="s">
        <v>8</v>
      </c>
      <c r="C3169" s="21" t="s">
        <v>13</v>
      </c>
      <c r="D3169" s="22">
        <v>5765019</v>
      </c>
      <c r="E3169" s="1">
        <v>2019</v>
      </c>
      <c r="F3169" s="40"/>
      <c r="G3169" s="39"/>
      <c r="H3169" s="39"/>
      <c r="I3169" s="11">
        <f t="shared" si="147"/>
        <v>0</v>
      </c>
      <c r="J3169" s="11">
        <f t="shared" si="148"/>
        <v>0</v>
      </c>
      <c r="K3169" s="11">
        <f t="shared" si="149"/>
        <v>0</v>
      </c>
    </row>
    <row r="3170" spans="1:11">
      <c r="A3170" s="53" t="s">
        <v>180</v>
      </c>
      <c r="B3170" s="21" t="s">
        <v>8</v>
      </c>
      <c r="C3170" s="21" t="s">
        <v>13</v>
      </c>
      <c r="D3170" s="22">
        <v>5878391</v>
      </c>
      <c r="E3170" s="1">
        <v>2020</v>
      </c>
      <c r="F3170" s="40"/>
      <c r="G3170" s="39"/>
      <c r="H3170" s="39"/>
      <c r="I3170" s="11">
        <f t="shared" si="147"/>
        <v>0</v>
      </c>
      <c r="J3170" s="11">
        <f t="shared" si="148"/>
        <v>0</v>
      </c>
      <c r="K3170" s="11">
        <f t="shared" si="149"/>
        <v>0</v>
      </c>
    </row>
    <row r="3171" spans="1:11">
      <c r="A3171" s="53" t="s">
        <v>180</v>
      </c>
      <c r="B3171" s="21" t="s">
        <v>8</v>
      </c>
      <c r="C3171" s="21" t="s">
        <v>13</v>
      </c>
      <c r="D3171" s="22">
        <v>5990523</v>
      </c>
      <c r="E3171" s="1">
        <v>2021</v>
      </c>
      <c r="F3171" s="40"/>
      <c r="G3171" s="39"/>
      <c r="H3171" s="39"/>
      <c r="I3171" s="11">
        <f t="shared" si="147"/>
        <v>0</v>
      </c>
      <c r="J3171" s="11">
        <f t="shared" si="148"/>
        <v>0</v>
      </c>
      <c r="K3171" s="11">
        <f t="shared" si="149"/>
        <v>0</v>
      </c>
    </row>
    <row r="3172" spans="1:11">
      <c r="A3172" s="53" t="s">
        <v>180</v>
      </c>
      <c r="B3172" s="21" t="s">
        <v>8</v>
      </c>
      <c r="C3172" s="21" t="s">
        <v>13</v>
      </c>
      <c r="D3172" s="22">
        <v>6102916</v>
      </c>
      <c r="E3172" s="1">
        <v>2022</v>
      </c>
      <c r="F3172" s="40"/>
      <c r="G3172" s="39"/>
      <c r="H3172" s="39"/>
      <c r="I3172" s="11">
        <f t="shared" si="147"/>
        <v>0</v>
      </c>
      <c r="J3172" s="11">
        <f t="shared" si="148"/>
        <v>0</v>
      </c>
      <c r="K3172" s="11">
        <f t="shared" si="149"/>
        <v>0</v>
      </c>
    </row>
    <row r="3173" spans="1:11">
      <c r="A3173" s="53" t="s">
        <v>180</v>
      </c>
      <c r="B3173" s="21" t="s">
        <v>8</v>
      </c>
      <c r="C3173" s="21" t="s">
        <v>13</v>
      </c>
      <c r="D3173" s="22">
        <v>6217641</v>
      </c>
      <c r="E3173" s="1">
        <v>2023</v>
      </c>
      <c r="F3173" s="40"/>
      <c r="G3173" s="39"/>
      <c r="H3173" s="39"/>
      <c r="I3173" s="11">
        <f t="shared" si="147"/>
        <v>0</v>
      </c>
      <c r="J3173" s="11">
        <f t="shared" si="148"/>
        <v>0</v>
      </c>
      <c r="K3173" s="11">
        <f t="shared" si="149"/>
        <v>0</v>
      </c>
    </row>
    <row r="3174" spans="1:11">
      <c r="A3174" s="53" t="s">
        <v>180</v>
      </c>
      <c r="B3174" s="21" t="s">
        <v>8</v>
      </c>
      <c r="C3174" s="21" t="s">
        <v>13</v>
      </c>
      <c r="D3174" s="22">
        <v>6342581</v>
      </c>
      <c r="E3174" s="1">
        <v>2024</v>
      </c>
      <c r="F3174" s="40"/>
      <c r="G3174" s="39"/>
      <c r="H3174" s="39"/>
      <c r="I3174" s="11">
        <f t="shared" si="147"/>
        <v>0</v>
      </c>
      <c r="J3174" s="11">
        <f t="shared" si="148"/>
        <v>0</v>
      </c>
      <c r="K3174" s="11">
        <f t="shared" si="149"/>
        <v>0</v>
      </c>
    </row>
    <row r="3175" spans="1:11">
      <c r="A3175" s="52" t="s">
        <v>181</v>
      </c>
      <c r="B3175" s="21" t="s">
        <v>12</v>
      </c>
      <c r="C3175" s="21" t="s">
        <v>13</v>
      </c>
      <c r="D3175" s="22">
        <v>21088335</v>
      </c>
      <c r="E3175" s="1">
        <v>2006</v>
      </c>
      <c r="F3175" s="30">
        <v>3745</v>
      </c>
      <c r="G3175" s="29"/>
      <c r="H3175" s="29">
        <v>67404</v>
      </c>
      <c r="I3175" s="11">
        <f t="shared" si="147"/>
        <v>0.17758632912460845</v>
      </c>
      <c r="J3175" s="11">
        <f t="shared" si="148"/>
        <v>0</v>
      </c>
      <c r="K3175" s="11">
        <f t="shared" si="149"/>
        <v>3.1962694067597086</v>
      </c>
    </row>
    <row r="3176" spans="1:11">
      <c r="A3176" s="53" t="s">
        <v>181</v>
      </c>
      <c r="B3176" s="21" t="s">
        <v>12</v>
      </c>
      <c r="C3176" s="21" t="s">
        <v>13</v>
      </c>
      <c r="D3176" s="22">
        <v>21645589</v>
      </c>
      <c r="E3176" s="1">
        <v>2007</v>
      </c>
      <c r="F3176" s="30">
        <v>4234</v>
      </c>
      <c r="G3176" s="29"/>
      <c r="H3176" s="29">
        <v>71638</v>
      </c>
      <c r="I3176" s="11">
        <f t="shared" si="147"/>
        <v>0.19560567282322511</v>
      </c>
      <c r="J3176" s="11">
        <f t="shared" si="148"/>
        <v>0</v>
      </c>
      <c r="K3176" s="11">
        <f t="shared" si="149"/>
        <v>3.3095888497189887</v>
      </c>
    </row>
    <row r="3177" spans="1:11">
      <c r="A3177" s="53" t="s">
        <v>181</v>
      </c>
      <c r="B3177" s="21" t="s">
        <v>12</v>
      </c>
      <c r="C3177" s="21" t="s">
        <v>13</v>
      </c>
      <c r="D3177" s="22">
        <v>22193078</v>
      </c>
      <c r="E3177" s="1">
        <v>2008</v>
      </c>
      <c r="F3177" s="30">
        <v>5099</v>
      </c>
      <c r="G3177" s="29"/>
      <c r="H3177" s="29">
        <v>76995</v>
      </c>
      <c r="I3177" s="11">
        <f t="shared" si="147"/>
        <v>0.22975632312020894</v>
      </c>
      <c r="J3177" s="11">
        <f t="shared" si="148"/>
        <v>0</v>
      </c>
      <c r="K3177" s="11">
        <f t="shared" si="149"/>
        <v>3.4693249850246097</v>
      </c>
    </row>
    <row r="3178" spans="1:11">
      <c r="A3178" s="53" t="s">
        <v>181</v>
      </c>
      <c r="B3178" s="21" t="s">
        <v>12</v>
      </c>
      <c r="C3178" s="21" t="s">
        <v>13</v>
      </c>
      <c r="D3178" s="22">
        <v>22672221</v>
      </c>
      <c r="E3178" s="1">
        <v>2009</v>
      </c>
      <c r="F3178" s="30">
        <v>5020</v>
      </c>
      <c r="G3178" s="29"/>
      <c r="H3178" s="29">
        <v>82273</v>
      </c>
      <c r="I3178" s="11">
        <f t="shared" si="147"/>
        <v>0.22141633146571746</v>
      </c>
      <c r="J3178" s="11">
        <f t="shared" si="148"/>
        <v>0</v>
      </c>
      <c r="K3178" s="11">
        <f t="shared" si="149"/>
        <v>3.6288019598962094</v>
      </c>
    </row>
    <row r="3179" spans="1:11">
      <c r="A3179" s="53" t="s">
        <v>181</v>
      </c>
      <c r="B3179" s="21" t="s">
        <v>12</v>
      </c>
      <c r="C3179" s="21" t="s">
        <v>13</v>
      </c>
      <c r="D3179" s="22">
        <v>23212972</v>
      </c>
      <c r="E3179" s="1">
        <v>2010</v>
      </c>
      <c r="F3179" s="30">
        <v>6800</v>
      </c>
      <c r="G3179" s="29"/>
      <c r="H3179" s="29">
        <v>89331</v>
      </c>
      <c r="I3179" s="11">
        <f t="shared" si="147"/>
        <v>0.2929396546034691</v>
      </c>
      <c r="J3179" s="11">
        <f t="shared" si="148"/>
        <v>0</v>
      </c>
      <c r="K3179" s="11">
        <f t="shared" si="149"/>
        <v>3.8483223949091911</v>
      </c>
    </row>
    <row r="3180" spans="1:11">
      <c r="A3180" s="53" t="s">
        <v>181</v>
      </c>
      <c r="B3180" s="21" t="s">
        <v>12</v>
      </c>
      <c r="C3180" s="21" t="s">
        <v>13</v>
      </c>
      <c r="D3180" s="22">
        <v>23898172</v>
      </c>
      <c r="E3180" s="1">
        <v>2011</v>
      </c>
      <c r="F3180" s="30">
        <v>7606</v>
      </c>
      <c r="G3180" s="29"/>
      <c r="H3180" s="29">
        <v>87195</v>
      </c>
      <c r="I3180" s="11">
        <f t="shared" si="147"/>
        <v>0.31826702059052886</v>
      </c>
      <c r="J3180" s="11">
        <f t="shared" si="148"/>
        <v>0</v>
      </c>
      <c r="K3180" s="11">
        <f t="shared" si="149"/>
        <v>3.6486054247161666</v>
      </c>
    </row>
    <row r="3181" spans="1:11">
      <c r="A3181" s="53" t="s">
        <v>181</v>
      </c>
      <c r="B3181" s="21" t="s">
        <v>12</v>
      </c>
      <c r="C3181" s="21" t="s">
        <v>13</v>
      </c>
      <c r="D3181" s="22">
        <v>24644151</v>
      </c>
      <c r="E3181" s="1">
        <v>2012</v>
      </c>
      <c r="F3181" s="30">
        <v>8126</v>
      </c>
      <c r="G3181" s="29"/>
      <c r="H3181" s="29">
        <v>105579</v>
      </c>
      <c r="I3181" s="11">
        <f t="shared" si="147"/>
        <v>0.32973341219991714</v>
      </c>
      <c r="J3181" s="11">
        <f t="shared" si="148"/>
        <v>0</v>
      </c>
      <c r="K3181" s="11">
        <f t="shared" si="149"/>
        <v>4.2841402813998339</v>
      </c>
    </row>
    <row r="3182" spans="1:11">
      <c r="A3182" s="53" t="s">
        <v>181</v>
      </c>
      <c r="B3182" s="21" t="s">
        <v>12</v>
      </c>
      <c r="C3182" s="21" t="s">
        <v>13</v>
      </c>
      <c r="D3182" s="22">
        <v>25461808</v>
      </c>
      <c r="E3182" s="1">
        <v>2013</v>
      </c>
      <c r="F3182" s="30">
        <v>8662</v>
      </c>
      <c r="G3182" s="29"/>
      <c r="H3182" s="29">
        <v>114499</v>
      </c>
      <c r="I3182" s="11">
        <f t="shared" si="147"/>
        <v>0.34019579442276843</v>
      </c>
      <c r="J3182" s="11">
        <f t="shared" si="148"/>
        <v>0</v>
      </c>
      <c r="K3182" s="11">
        <f t="shared" si="149"/>
        <v>4.496891972478938</v>
      </c>
    </row>
    <row r="3183" spans="1:11">
      <c r="A3183" s="53" t="s">
        <v>181</v>
      </c>
      <c r="B3183" s="21" t="s">
        <v>12</v>
      </c>
      <c r="C3183" s="21" t="s">
        <v>13</v>
      </c>
      <c r="D3183" s="22">
        <v>26330281</v>
      </c>
      <c r="E3183" s="1">
        <v>2014</v>
      </c>
      <c r="F3183" s="30">
        <v>8768</v>
      </c>
      <c r="G3183" s="29"/>
      <c r="H3183" s="29">
        <v>123525</v>
      </c>
      <c r="I3183" s="11">
        <f t="shared" si="147"/>
        <v>0.33300062388244167</v>
      </c>
      <c r="J3183" s="11">
        <f t="shared" si="148"/>
        <v>0</v>
      </c>
      <c r="K3183" s="11">
        <f t="shared" si="149"/>
        <v>4.6913665676412641</v>
      </c>
    </row>
    <row r="3184" spans="1:11">
      <c r="A3184" s="53" t="s">
        <v>181</v>
      </c>
      <c r="B3184" s="21" t="s">
        <v>12</v>
      </c>
      <c r="C3184" s="21" t="s">
        <v>13</v>
      </c>
      <c r="D3184" s="22">
        <v>27324507</v>
      </c>
      <c r="E3184" s="1">
        <v>2015</v>
      </c>
      <c r="F3184" s="30">
        <v>8890</v>
      </c>
      <c r="G3184" s="29"/>
      <c r="H3184" s="29">
        <v>132673</v>
      </c>
      <c r="I3184" s="11">
        <f t="shared" si="147"/>
        <v>0.32534896238018129</v>
      </c>
      <c r="J3184" s="11">
        <f t="shared" si="148"/>
        <v>0</v>
      </c>
      <c r="K3184" s="11">
        <f t="shared" si="149"/>
        <v>4.8554581423921022</v>
      </c>
    </row>
    <row r="3185" spans="1:11">
      <c r="A3185" s="53" t="s">
        <v>181</v>
      </c>
      <c r="B3185" s="21" t="s">
        <v>12</v>
      </c>
      <c r="C3185" s="21" t="s">
        <v>13</v>
      </c>
      <c r="D3185" s="22">
        <v>28432460</v>
      </c>
      <c r="E3185" s="1">
        <v>2016</v>
      </c>
      <c r="F3185" s="30">
        <v>8326</v>
      </c>
      <c r="G3185" s="29"/>
      <c r="H3185" s="29">
        <v>141257</v>
      </c>
      <c r="I3185" s="11">
        <f t="shared" si="147"/>
        <v>0.29283431683364719</v>
      </c>
      <c r="J3185" s="11">
        <f t="shared" si="148"/>
        <v>0</v>
      </c>
      <c r="K3185" s="11">
        <f t="shared" si="149"/>
        <v>4.9681596316322967</v>
      </c>
    </row>
    <row r="3186" spans="1:11">
      <c r="A3186" s="53" t="s">
        <v>181</v>
      </c>
      <c r="B3186" s="21" t="s">
        <v>12</v>
      </c>
      <c r="C3186" s="21" t="s">
        <v>13</v>
      </c>
      <c r="D3186" s="22">
        <v>29537005</v>
      </c>
      <c r="E3186" s="1">
        <v>2017</v>
      </c>
      <c r="F3186" s="30">
        <v>6504</v>
      </c>
      <c r="G3186" s="29"/>
      <c r="H3186" s="29">
        <v>148019</v>
      </c>
      <c r="I3186" s="11">
        <f t="shared" si="147"/>
        <v>0.22019835795809359</v>
      </c>
      <c r="J3186" s="11">
        <f t="shared" si="148"/>
        <v>0</v>
      </c>
      <c r="K3186" s="11">
        <f t="shared" si="149"/>
        <v>5.0113070028596329</v>
      </c>
    </row>
    <row r="3187" spans="1:11">
      <c r="A3187" s="53" t="s">
        <v>181</v>
      </c>
      <c r="B3187" s="21" t="s">
        <v>12</v>
      </c>
      <c r="C3187" s="21" t="s">
        <v>13</v>
      </c>
      <c r="D3187" s="22">
        <v>30587299</v>
      </c>
      <c r="E3187" s="1">
        <v>2018</v>
      </c>
      <c r="F3187" s="30">
        <v>5276</v>
      </c>
      <c r="G3187" s="29"/>
      <c r="H3187" s="29">
        <v>153553</v>
      </c>
      <c r="I3187" s="11">
        <f t="shared" si="147"/>
        <v>0.17248989523396624</v>
      </c>
      <c r="J3187" s="11">
        <f t="shared" si="148"/>
        <v>0</v>
      </c>
      <c r="K3187" s="11">
        <f t="shared" si="149"/>
        <v>5.0201555881086461</v>
      </c>
    </row>
    <row r="3188" spans="1:11">
      <c r="A3188" s="53" t="s">
        <v>181</v>
      </c>
      <c r="B3188" s="21" t="s">
        <v>12</v>
      </c>
      <c r="C3188" s="21" t="s">
        <v>13</v>
      </c>
      <c r="D3188" s="22">
        <v>31603226</v>
      </c>
      <c r="E3188" s="1">
        <v>2019</v>
      </c>
      <c r="F3188" s="30"/>
      <c r="G3188" s="29"/>
      <c r="H3188" s="29"/>
      <c r="I3188" s="11">
        <f t="shared" si="147"/>
        <v>0</v>
      </c>
      <c r="J3188" s="11">
        <f t="shared" si="148"/>
        <v>0</v>
      </c>
      <c r="K3188" s="11">
        <f t="shared" si="149"/>
        <v>0</v>
      </c>
    </row>
    <row r="3189" spans="1:11">
      <c r="A3189" s="53" t="s">
        <v>181</v>
      </c>
      <c r="B3189" s="21" t="s">
        <v>12</v>
      </c>
      <c r="C3189" s="21" t="s">
        <v>13</v>
      </c>
      <c r="D3189" s="22">
        <v>32686532</v>
      </c>
      <c r="E3189" s="1">
        <v>2020</v>
      </c>
      <c r="F3189" s="30"/>
      <c r="G3189" s="29"/>
      <c r="H3189" s="29"/>
      <c r="I3189" s="11">
        <f t="shared" si="147"/>
        <v>0</v>
      </c>
      <c r="J3189" s="11">
        <f t="shared" si="148"/>
        <v>0</v>
      </c>
      <c r="K3189" s="11">
        <f t="shared" si="149"/>
        <v>0</v>
      </c>
    </row>
    <row r="3190" spans="1:11">
      <c r="A3190" s="53" t="s">
        <v>181</v>
      </c>
      <c r="B3190" s="21" t="s">
        <v>12</v>
      </c>
      <c r="C3190" s="21" t="s">
        <v>13</v>
      </c>
      <c r="D3190" s="22">
        <v>33827484</v>
      </c>
      <c r="E3190" s="1">
        <v>2021</v>
      </c>
      <c r="F3190" s="30"/>
      <c r="G3190" s="29"/>
      <c r="H3190" s="29"/>
      <c r="I3190" s="11">
        <f t="shared" si="147"/>
        <v>0</v>
      </c>
      <c r="J3190" s="11">
        <f t="shared" si="148"/>
        <v>0</v>
      </c>
      <c r="K3190" s="11">
        <f t="shared" si="149"/>
        <v>0</v>
      </c>
    </row>
    <row r="3191" spans="1:11">
      <c r="A3191" s="53" t="s">
        <v>181</v>
      </c>
      <c r="B3191" s="21" t="s">
        <v>12</v>
      </c>
      <c r="C3191" s="21" t="s">
        <v>13</v>
      </c>
      <c r="D3191" s="22">
        <v>34975915</v>
      </c>
      <c r="E3191" s="1">
        <v>2022</v>
      </c>
      <c r="F3191" s="30"/>
      <c r="G3191" s="29"/>
      <c r="H3191" s="29"/>
      <c r="I3191" s="11">
        <f t="shared" si="147"/>
        <v>0</v>
      </c>
      <c r="J3191" s="11">
        <f t="shared" si="148"/>
        <v>0</v>
      </c>
      <c r="K3191" s="11">
        <f t="shared" si="149"/>
        <v>0</v>
      </c>
    </row>
    <row r="3192" spans="1:11">
      <c r="A3192" s="53" t="s">
        <v>181</v>
      </c>
      <c r="B3192" s="21" t="s">
        <v>12</v>
      </c>
      <c r="C3192" s="21" t="s">
        <v>13</v>
      </c>
      <c r="D3192" s="22">
        <v>36128663</v>
      </c>
      <c r="E3192" s="1">
        <v>2023</v>
      </c>
      <c r="F3192" s="30"/>
      <c r="G3192" s="29"/>
      <c r="H3192" s="29"/>
      <c r="I3192" s="11">
        <f t="shared" si="147"/>
        <v>0</v>
      </c>
      <c r="J3192" s="11">
        <f t="shared" si="148"/>
        <v>0</v>
      </c>
      <c r="K3192" s="11">
        <f t="shared" si="149"/>
        <v>0</v>
      </c>
    </row>
    <row r="3193" spans="1:11">
      <c r="A3193" s="53" t="s">
        <v>181</v>
      </c>
      <c r="B3193" s="21" t="s">
        <v>12</v>
      </c>
      <c r="C3193" s="21" t="s">
        <v>13</v>
      </c>
      <c r="D3193" s="22">
        <v>37309677</v>
      </c>
      <c r="E3193" s="1">
        <v>2024</v>
      </c>
      <c r="F3193" s="30"/>
      <c r="G3193" s="29"/>
      <c r="H3193" s="29"/>
      <c r="I3193" s="11">
        <f t="shared" si="147"/>
        <v>0</v>
      </c>
      <c r="J3193" s="11">
        <f t="shared" si="148"/>
        <v>0</v>
      </c>
      <c r="K3193" s="11">
        <f t="shared" si="149"/>
        <v>0</v>
      </c>
    </row>
    <row r="3194" spans="1:11">
      <c r="A3194" s="52" t="s">
        <v>182</v>
      </c>
      <c r="B3194" s="21" t="s">
        <v>20</v>
      </c>
      <c r="C3194" s="21" t="s">
        <v>9</v>
      </c>
      <c r="D3194" s="22">
        <v>46953562</v>
      </c>
      <c r="E3194" s="1">
        <v>2006</v>
      </c>
      <c r="F3194" s="30">
        <v>46895</v>
      </c>
      <c r="G3194" s="29">
        <v>1037</v>
      </c>
      <c r="H3194" s="29"/>
      <c r="I3194" s="11">
        <f t="shared" si="147"/>
        <v>0.99875276768139554</v>
      </c>
      <c r="J3194" s="11">
        <f t="shared" si="148"/>
        <v>2.2085651350583369E-2</v>
      </c>
      <c r="K3194" s="11">
        <f t="shared" si="149"/>
        <v>0</v>
      </c>
    </row>
    <row r="3195" spans="1:11">
      <c r="A3195" s="53" t="s">
        <v>182</v>
      </c>
      <c r="B3195" s="21" t="s">
        <v>20</v>
      </c>
      <c r="C3195" s="21" t="s">
        <v>9</v>
      </c>
      <c r="D3195" s="22">
        <v>47460218</v>
      </c>
      <c r="E3195" s="1">
        <v>2007</v>
      </c>
      <c r="F3195" s="30">
        <v>40749</v>
      </c>
      <c r="G3195" s="29">
        <v>682</v>
      </c>
      <c r="H3195" s="29"/>
      <c r="I3195" s="11">
        <f t="shared" si="147"/>
        <v>0.85859276921146888</v>
      </c>
      <c r="J3195" s="11">
        <f t="shared" si="148"/>
        <v>1.4369929779926422E-2</v>
      </c>
      <c r="K3195" s="11">
        <f t="shared" si="149"/>
        <v>0</v>
      </c>
    </row>
    <row r="3196" spans="1:11">
      <c r="A3196" s="53" t="s">
        <v>182</v>
      </c>
      <c r="B3196" s="21" t="s">
        <v>20</v>
      </c>
      <c r="C3196" s="21" t="s">
        <v>9</v>
      </c>
      <c r="D3196" s="22">
        <v>47959958</v>
      </c>
      <c r="E3196" s="1">
        <v>2008</v>
      </c>
      <c r="F3196" s="30">
        <v>42778</v>
      </c>
      <c r="G3196" s="29">
        <v>792</v>
      </c>
      <c r="H3196" s="29"/>
      <c r="I3196" s="11">
        <f t="shared" si="147"/>
        <v>0.89195240746457705</v>
      </c>
      <c r="J3196" s="11">
        <f t="shared" si="148"/>
        <v>1.6513775929495184E-2</v>
      </c>
      <c r="K3196" s="11">
        <f t="shared" si="149"/>
        <v>0</v>
      </c>
    </row>
    <row r="3197" spans="1:11">
      <c r="A3197" s="53" t="s">
        <v>182</v>
      </c>
      <c r="B3197" s="21" t="s">
        <v>20</v>
      </c>
      <c r="C3197" s="21" t="s">
        <v>9</v>
      </c>
      <c r="D3197" s="22">
        <v>48437100</v>
      </c>
      <c r="E3197" s="1">
        <v>2009</v>
      </c>
      <c r="F3197" s="30">
        <v>41242</v>
      </c>
      <c r="G3197" s="29">
        <v>1016</v>
      </c>
      <c r="H3197" s="29"/>
      <c r="I3197" s="11">
        <f t="shared" si="147"/>
        <v>0.85145477330393438</v>
      </c>
      <c r="J3197" s="11">
        <f t="shared" si="148"/>
        <v>2.0975657089297255E-2</v>
      </c>
      <c r="K3197" s="11">
        <f t="shared" si="149"/>
        <v>0</v>
      </c>
    </row>
    <row r="3198" spans="1:11">
      <c r="A3198" s="53" t="s">
        <v>182</v>
      </c>
      <c r="B3198" s="21" t="s">
        <v>20</v>
      </c>
      <c r="C3198" s="21" t="s">
        <v>9</v>
      </c>
      <c r="D3198" s="22">
        <v>48884392</v>
      </c>
      <c r="E3198" s="1">
        <v>2010</v>
      </c>
      <c r="F3198" s="30">
        <v>50776</v>
      </c>
      <c r="G3198" s="29">
        <v>5313</v>
      </c>
      <c r="H3198" s="29"/>
      <c r="I3198" s="11">
        <f t="shared" si="147"/>
        <v>1.0386955411044081</v>
      </c>
      <c r="J3198" s="11">
        <f t="shared" si="148"/>
        <v>0.10868499704363717</v>
      </c>
      <c r="K3198" s="11">
        <f t="shared" si="149"/>
        <v>0</v>
      </c>
    </row>
    <row r="3199" spans="1:11">
      <c r="A3199" s="53" t="s">
        <v>182</v>
      </c>
      <c r="B3199" s="21" t="s">
        <v>20</v>
      </c>
      <c r="C3199" s="21" t="s">
        <v>9</v>
      </c>
      <c r="D3199" s="22">
        <v>49318209</v>
      </c>
      <c r="E3199" s="1">
        <v>2011</v>
      </c>
      <c r="F3199" s="30">
        <v>55403</v>
      </c>
      <c r="G3199" s="29">
        <v>6009</v>
      </c>
      <c r="H3199" s="29"/>
      <c r="I3199" s="11">
        <f t="shared" si="147"/>
        <v>1.1233781826911031</v>
      </c>
      <c r="J3199" s="11">
        <f t="shared" si="148"/>
        <v>0.12184140750123347</v>
      </c>
      <c r="K3199" s="11">
        <f t="shared" si="149"/>
        <v>0</v>
      </c>
    </row>
    <row r="3200" spans="1:11">
      <c r="A3200" s="53" t="s">
        <v>182</v>
      </c>
      <c r="B3200" s="21" t="s">
        <v>20</v>
      </c>
      <c r="C3200" s="21" t="s">
        <v>9</v>
      </c>
      <c r="D3200" s="22">
        <v>49730962</v>
      </c>
      <c r="E3200" s="1">
        <v>2012</v>
      </c>
      <c r="F3200" s="30">
        <v>63845</v>
      </c>
      <c r="G3200" s="29">
        <v>7880</v>
      </c>
      <c r="H3200" s="29"/>
      <c r="I3200" s="11">
        <f t="shared" si="147"/>
        <v>1.2838078619914894</v>
      </c>
      <c r="J3200" s="11">
        <f t="shared" si="148"/>
        <v>0.15845259538715539</v>
      </c>
      <c r="K3200" s="11">
        <f t="shared" si="149"/>
        <v>0</v>
      </c>
    </row>
    <row r="3201" spans="1:11">
      <c r="A3201" s="53" t="s">
        <v>182</v>
      </c>
      <c r="B3201" s="21" t="s">
        <v>20</v>
      </c>
      <c r="C3201" s="21" t="s">
        <v>9</v>
      </c>
      <c r="D3201" s="22">
        <v>50070331</v>
      </c>
      <c r="E3201" s="1">
        <v>2013</v>
      </c>
      <c r="F3201" s="30">
        <v>67301</v>
      </c>
      <c r="G3201" s="29">
        <v>7803</v>
      </c>
      <c r="H3201" s="29"/>
      <c r="I3201" s="11">
        <f t="shared" si="147"/>
        <v>1.3441293208147556</v>
      </c>
      <c r="J3201" s="11">
        <f t="shared" si="148"/>
        <v>0.15584079122624533</v>
      </c>
      <c r="K3201" s="11">
        <f t="shared" si="149"/>
        <v>0</v>
      </c>
    </row>
    <row r="3202" spans="1:11">
      <c r="A3202" s="53" t="s">
        <v>182</v>
      </c>
      <c r="B3202" s="21" t="s">
        <v>20</v>
      </c>
      <c r="C3202" s="21" t="s">
        <v>9</v>
      </c>
      <c r="D3202" s="22">
        <v>50313930</v>
      </c>
      <c r="E3202" s="1">
        <v>2014</v>
      </c>
      <c r="F3202" s="30">
        <v>59468</v>
      </c>
      <c r="G3202" s="29">
        <v>12410</v>
      </c>
      <c r="H3202" s="29"/>
      <c r="I3202" s="11">
        <f t="shared" ref="I3202:I3265" si="150">(F3202/D3202)*1000</f>
        <v>1.1819390773092064</v>
      </c>
      <c r="J3202" s="11">
        <f t="shared" ref="J3202:J3265" si="151">(G3202/D3202)*1000</f>
        <v>0.24665137467894077</v>
      </c>
      <c r="K3202" s="11">
        <f t="shared" ref="K3202:K3265" si="152">(H3202/D3202)*1000</f>
        <v>0</v>
      </c>
    </row>
    <row r="3203" spans="1:11">
      <c r="A3203" s="53" t="s">
        <v>182</v>
      </c>
      <c r="B3203" s="21" t="s">
        <v>20</v>
      </c>
      <c r="C3203" s="21" t="s">
        <v>9</v>
      </c>
      <c r="D3203" s="22">
        <v>50484864</v>
      </c>
      <c r="E3203" s="1">
        <v>2015</v>
      </c>
      <c r="F3203" s="30">
        <v>60147</v>
      </c>
      <c r="G3203" s="29">
        <v>22575</v>
      </c>
      <c r="H3203" s="29">
        <v>617504</v>
      </c>
      <c r="I3203" s="11">
        <f t="shared" si="150"/>
        <v>1.1913867887214671</v>
      </c>
      <c r="J3203" s="11">
        <f t="shared" si="151"/>
        <v>0.44716372812255173</v>
      </c>
      <c r="K3203" s="11">
        <f t="shared" si="152"/>
        <v>12.231468029704905</v>
      </c>
    </row>
    <row r="3204" spans="1:11">
      <c r="A3204" s="53" t="s">
        <v>182</v>
      </c>
      <c r="B3204" s="21" t="s">
        <v>20</v>
      </c>
      <c r="C3204" s="21" t="s">
        <v>9</v>
      </c>
      <c r="D3204" s="22">
        <v>50653451</v>
      </c>
      <c r="E3204" s="1">
        <v>2016</v>
      </c>
      <c r="F3204" s="30">
        <v>64292</v>
      </c>
      <c r="G3204" s="29">
        <v>20938</v>
      </c>
      <c r="H3204" s="29">
        <v>644759</v>
      </c>
      <c r="I3204" s="11">
        <f t="shared" si="150"/>
        <v>1.2692521186759811</v>
      </c>
      <c r="J3204" s="11">
        <f t="shared" si="151"/>
        <v>0.41335781840412017</v>
      </c>
      <c r="K3204" s="11">
        <f t="shared" si="152"/>
        <v>12.728826709161435</v>
      </c>
    </row>
    <row r="3205" spans="1:11">
      <c r="A3205" s="53" t="s">
        <v>182</v>
      </c>
      <c r="B3205" s="21" t="s">
        <v>20</v>
      </c>
      <c r="C3205" s="21" t="s">
        <v>9</v>
      </c>
      <c r="D3205" s="22">
        <v>50806258</v>
      </c>
      <c r="E3205" s="1">
        <v>2017</v>
      </c>
      <c r="F3205" s="30">
        <v>74517</v>
      </c>
      <c r="G3205" s="29">
        <v>21444</v>
      </c>
      <c r="H3205" s="29">
        <v>680269</v>
      </c>
      <c r="I3205" s="11">
        <f t="shared" si="150"/>
        <v>1.466689398774458</v>
      </c>
      <c r="J3205" s="11">
        <f t="shared" si="151"/>
        <v>0.42207398938925988</v>
      </c>
      <c r="K3205" s="11">
        <f t="shared" si="152"/>
        <v>13.389472611818803</v>
      </c>
    </row>
    <row r="3206" spans="1:11">
      <c r="A3206" s="53" t="s">
        <v>182</v>
      </c>
      <c r="B3206" s="21" t="s">
        <v>20</v>
      </c>
      <c r="C3206" s="21" t="s">
        <v>9</v>
      </c>
      <c r="D3206" s="22">
        <v>50873412</v>
      </c>
      <c r="E3206" s="1">
        <v>2018</v>
      </c>
      <c r="F3206" s="30">
        <v>72109</v>
      </c>
      <c r="G3206" s="29">
        <v>21775</v>
      </c>
      <c r="H3206" s="29">
        <v>712939</v>
      </c>
      <c r="I3206" s="11">
        <f t="shared" si="150"/>
        <v>1.4174201643876374</v>
      </c>
      <c r="J3206" s="11">
        <f t="shared" si="151"/>
        <v>0.42802318822256313</v>
      </c>
      <c r="K3206" s="11">
        <f t="shared" si="152"/>
        <v>14.013980426553658</v>
      </c>
    </row>
    <row r="3207" spans="1:11">
      <c r="A3207" s="53" t="s">
        <v>182</v>
      </c>
      <c r="B3207" s="21" t="s">
        <v>20</v>
      </c>
      <c r="C3207" s="21" t="s">
        <v>9</v>
      </c>
      <c r="D3207" s="22">
        <v>50866506</v>
      </c>
      <c r="E3207" s="1">
        <v>2019</v>
      </c>
      <c r="F3207" s="30">
        <v>71485</v>
      </c>
      <c r="G3207" s="29">
        <v>22129</v>
      </c>
      <c r="H3207" s="29">
        <v>746298</v>
      </c>
      <c r="I3207" s="11">
        <f t="shared" si="150"/>
        <v>1.4053451990588857</v>
      </c>
      <c r="J3207" s="11">
        <f t="shared" si="151"/>
        <v>0.43504069259248906</v>
      </c>
      <c r="K3207" s="11">
        <f t="shared" si="152"/>
        <v>14.671697717944298</v>
      </c>
    </row>
    <row r="3208" spans="1:11">
      <c r="A3208" s="53" t="s">
        <v>182</v>
      </c>
      <c r="B3208" s="21" t="s">
        <v>20</v>
      </c>
      <c r="C3208" s="21" t="s">
        <v>9</v>
      </c>
      <c r="D3208" s="22">
        <v>50818801</v>
      </c>
      <c r="E3208" s="1">
        <v>2020</v>
      </c>
      <c r="F3208" s="30">
        <v>63340</v>
      </c>
      <c r="G3208" s="29">
        <v>20920</v>
      </c>
      <c r="H3208" s="29">
        <v>769208</v>
      </c>
      <c r="I3208" s="11">
        <f t="shared" si="150"/>
        <v>1.2463891070550839</v>
      </c>
      <c r="J3208" s="11">
        <f t="shared" si="151"/>
        <v>0.41165866939678486</v>
      </c>
      <c r="K3208" s="11">
        <f t="shared" si="152"/>
        <v>15.136287847483848</v>
      </c>
    </row>
    <row r="3209" spans="1:11">
      <c r="A3209" s="53" t="s">
        <v>182</v>
      </c>
      <c r="B3209" s="21" t="s">
        <v>20</v>
      </c>
      <c r="C3209" s="21" t="s">
        <v>9</v>
      </c>
      <c r="D3209" s="22">
        <v>50723517</v>
      </c>
      <c r="E3209" s="1">
        <v>2021</v>
      </c>
      <c r="F3209" s="30">
        <v>72958</v>
      </c>
      <c r="G3209" s="29">
        <v>19326</v>
      </c>
      <c r="H3209" s="29">
        <v>809110</v>
      </c>
      <c r="I3209" s="11">
        <f t="shared" si="150"/>
        <v>1.4383466351515017</v>
      </c>
      <c r="J3209" s="11">
        <f t="shared" si="151"/>
        <v>0.38100670345867382</v>
      </c>
      <c r="K3209" s="11">
        <f t="shared" si="152"/>
        <v>15.951378134919155</v>
      </c>
    </row>
    <row r="3210" spans="1:11">
      <c r="A3210" s="53" t="s">
        <v>182</v>
      </c>
      <c r="B3210" s="21" t="s">
        <v>20</v>
      </c>
      <c r="C3210" s="21" t="s">
        <v>9</v>
      </c>
      <c r="D3210" s="22">
        <v>50552066</v>
      </c>
      <c r="E3210" s="1">
        <v>2022</v>
      </c>
      <c r="F3210" s="30">
        <v>76488</v>
      </c>
      <c r="G3210" s="29">
        <v>21880</v>
      </c>
      <c r="H3210" s="29">
        <v>850480</v>
      </c>
      <c r="I3210" s="11">
        <f t="shared" si="150"/>
        <v>1.5130538878470368</v>
      </c>
      <c r="J3210" s="11">
        <f t="shared" si="151"/>
        <v>0.432821083909805</v>
      </c>
      <c r="K3210" s="11">
        <f t="shared" si="152"/>
        <v>16.823842570548948</v>
      </c>
    </row>
    <row r="3211" spans="1:11">
      <c r="A3211" s="53" t="s">
        <v>182</v>
      </c>
      <c r="B3211" s="21" t="s">
        <v>20</v>
      </c>
      <c r="C3211" s="21" t="s">
        <v>9</v>
      </c>
      <c r="D3211" s="22">
        <v>50329420</v>
      </c>
      <c r="E3211" s="1">
        <v>2023</v>
      </c>
      <c r="F3211" s="30">
        <v>85300</v>
      </c>
      <c r="G3211" s="29">
        <v>23380</v>
      </c>
      <c r="H3211" s="29"/>
      <c r="I3211" s="11">
        <f t="shared" si="150"/>
        <v>1.6948337572735788</v>
      </c>
      <c r="J3211" s="11">
        <f t="shared" si="151"/>
        <v>0.46453942842973356</v>
      </c>
      <c r="K3211" s="11">
        <f t="shared" si="152"/>
        <v>0</v>
      </c>
    </row>
    <row r="3212" spans="1:11">
      <c r="A3212" s="53" t="s">
        <v>182</v>
      </c>
      <c r="B3212" s="21" t="s">
        <v>20</v>
      </c>
      <c r="C3212" s="21" t="s">
        <v>9</v>
      </c>
      <c r="D3212" s="22">
        <v>50087170</v>
      </c>
      <c r="E3212" s="1">
        <v>2024</v>
      </c>
      <c r="F3212" s="30">
        <v>87596</v>
      </c>
      <c r="G3212" s="29">
        <v>23679</v>
      </c>
      <c r="H3212" s="29"/>
      <c r="I3212" s="11">
        <f t="shared" si="150"/>
        <v>1.7488710182667537</v>
      </c>
      <c r="J3212" s="11">
        <f t="shared" si="151"/>
        <v>0.47275579754256425</v>
      </c>
      <c r="K3212" s="11">
        <f t="shared" si="152"/>
        <v>0</v>
      </c>
    </row>
    <row r="3213" spans="1:11">
      <c r="A3213" s="52" t="s">
        <v>183</v>
      </c>
      <c r="B3213" s="21" t="s">
        <v>20</v>
      </c>
      <c r="C3213" s="21" t="s">
        <v>13</v>
      </c>
      <c r="D3213" s="22">
        <v>535085</v>
      </c>
      <c r="E3213" s="1">
        <v>2006</v>
      </c>
      <c r="F3213" s="30"/>
      <c r="G3213" s="29"/>
      <c r="H3213" s="29"/>
      <c r="I3213" s="11">
        <f t="shared" si="150"/>
        <v>0</v>
      </c>
      <c r="J3213" s="11">
        <f t="shared" si="151"/>
        <v>0</v>
      </c>
      <c r="K3213" s="11">
        <f t="shared" si="152"/>
        <v>0</v>
      </c>
    </row>
    <row r="3214" spans="1:11">
      <c r="A3214" s="53" t="s">
        <v>183</v>
      </c>
      <c r="B3214" s="21" t="s">
        <v>20</v>
      </c>
      <c r="C3214" s="21" t="s">
        <v>13</v>
      </c>
      <c r="D3214" s="22">
        <v>547156</v>
      </c>
      <c r="E3214" s="1">
        <v>2007</v>
      </c>
      <c r="F3214" s="30"/>
      <c r="G3214" s="29"/>
      <c r="H3214" s="29"/>
      <c r="I3214" s="11">
        <f t="shared" si="150"/>
        <v>0</v>
      </c>
      <c r="J3214" s="11">
        <f t="shared" si="151"/>
        <v>0</v>
      </c>
      <c r="K3214" s="11">
        <f t="shared" si="152"/>
        <v>0</v>
      </c>
    </row>
    <row r="3215" spans="1:11">
      <c r="A3215" s="53" t="s">
        <v>183</v>
      </c>
      <c r="B3215" s="21" t="s">
        <v>20</v>
      </c>
      <c r="C3215" s="21" t="s">
        <v>13</v>
      </c>
      <c r="D3215" s="22">
        <v>559848</v>
      </c>
      <c r="E3215" s="1">
        <v>2008</v>
      </c>
      <c r="F3215" s="30"/>
      <c r="G3215" s="29"/>
      <c r="H3215" s="29"/>
      <c r="I3215" s="11">
        <f t="shared" si="150"/>
        <v>0</v>
      </c>
      <c r="J3215" s="11">
        <f t="shared" si="151"/>
        <v>0</v>
      </c>
      <c r="K3215" s="11">
        <f t="shared" si="152"/>
        <v>0</v>
      </c>
    </row>
    <row r="3216" spans="1:11">
      <c r="A3216" s="53" t="s">
        <v>183</v>
      </c>
      <c r="B3216" s="21" t="s">
        <v>20</v>
      </c>
      <c r="C3216" s="21" t="s">
        <v>13</v>
      </c>
      <c r="D3216" s="22">
        <v>572723</v>
      </c>
      <c r="E3216" s="1">
        <v>2009</v>
      </c>
      <c r="F3216" s="30"/>
      <c r="G3216" s="29"/>
      <c r="H3216" s="29"/>
      <c r="I3216" s="11">
        <f t="shared" si="150"/>
        <v>0</v>
      </c>
      <c r="J3216" s="11">
        <f t="shared" si="151"/>
        <v>0</v>
      </c>
      <c r="K3216" s="11">
        <f t="shared" si="152"/>
        <v>0</v>
      </c>
    </row>
    <row r="3217" spans="1:11">
      <c r="A3217" s="53" t="s">
        <v>183</v>
      </c>
      <c r="B3217" s="21" t="s">
        <v>20</v>
      </c>
      <c r="C3217" s="21" t="s">
        <v>13</v>
      </c>
      <c r="D3217" s="22">
        <v>585812</v>
      </c>
      <c r="E3217" s="1">
        <v>2010</v>
      </c>
      <c r="F3217" s="40"/>
      <c r="G3217" s="39"/>
      <c r="H3217" s="29"/>
      <c r="I3217" s="11">
        <f t="shared" si="150"/>
        <v>0</v>
      </c>
      <c r="J3217" s="11">
        <f t="shared" si="151"/>
        <v>0</v>
      </c>
      <c r="K3217" s="11">
        <f t="shared" si="152"/>
        <v>0</v>
      </c>
    </row>
    <row r="3218" spans="1:11">
      <c r="A3218" s="53" t="s">
        <v>183</v>
      </c>
      <c r="B3218" s="21" t="s">
        <v>20</v>
      </c>
      <c r="C3218" s="21" t="s">
        <v>13</v>
      </c>
      <c r="D3218" s="22">
        <v>599919</v>
      </c>
      <c r="E3218" s="1">
        <v>2011</v>
      </c>
      <c r="F3218" s="40"/>
      <c r="G3218" s="39"/>
      <c r="H3218" s="29"/>
      <c r="I3218" s="11">
        <f t="shared" si="150"/>
        <v>0</v>
      </c>
      <c r="J3218" s="11">
        <f t="shared" si="151"/>
        <v>0</v>
      </c>
      <c r="K3218" s="11">
        <f t="shared" si="152"/>
        <v>0</v>
      </c>
    </row>
    <row r="3219" spans="1:11">
      <c r="A3219" s="53" t="s">
        <v>183</v>
      </c>
      <c r="B3219" s="21" t="s">
        <v>20</v>
      </c>
      <c r="C3219" s="21" t="s">
        <v>13</v>
      </c>
      <c r="D3219" s="22">
        <v>615477</v>
      </c>
      <c r="E3219" s="1">
        <v>2012</v>
      </c>
      <c r="F3219" s="40"/>
      <c r="G3219" s="39"/>
      <c r="H3219" s="29"/>
      <c r="I3219" s="11">
        <f t="shared" si="150"/>
        <v>0</v>
      </c>
      <c r="J3219" s="11">
        <f t="shared" si="151"/>
        <v>0</v>
      </c>
      <c r="K3219" s="11">
        <f t="shared" si="152"/>
        <v>0</v>
      </c>
    </row>
    <row r="3220" spans="1:11">
      <c r="A3220" s="53" t="s">
        <v>183</v>
      </c>
      <c r="B3220" s="21" t="s">
        <v>20</v>
      </c>
      <c r="C3220" s="21" t="s">
        <v>13</v>
      </c>
      <c r="D3220" s="22">
        <v>632520</v>
      </c>
      <c r="E3220" s="1">
        <v>2013</v>
      </c>
      <c r="F3220" s="40">
        <v>2571</v>
      </c>
      <c r="G3220" s="39"/>
      <c r="H3220" s="29"/>
      <c r="I3220" s="11">
        <f t="shared" si="150"/>
        <v>4.0646936065262755</v>
      </c>
      <c r="J3220" s="11">
        <f t="shared" si="151"/>
        <v>0</v>
      </c>
      <c r="K3220" s="11">
        <f t="shared" si="152"/>
        <v>0</v>
      </c>
    </row>
    <row r="3221" spans="1:11">
      <c r="A3221" s="53" t="s">
        <v>183</v>
      </c>
      <c r="B3221" s="21" t="s">
        <v>20</v>
      </c>
      <c r="C3221" s="21" t="s">
        <v>13</v>
      </c>
      <c r="D3221" s="22">
        <v>650975</v>
      </c>
      <c r="E3221" s="1">
        <v>2014</v>
      </c>
      <c r="F3221" s="40">
        <v>2911</v>
      </c>
      <c r="G3221" s="39"/>
      <c r="H3221" s="29"/>
      <c r="I3221" s="11">
        <f t="shared" si="150"/>
        <v>4.4717539076001387</v>
      </c>
      <c r="J3221" s="11">
        <f t="shared" si="151"/>
        <v>0</v>
      </c>
      <c r="K3221" s="11">
        <f t="shared" si="152"/>
        <v>0</v>
      </c>
    </row>
    <row r="3222" spans="1:11">
      <c r="A3222" s="53" t="s">
        <v>183</v>
      </c>
      <c r="B3222" s="21" t="s">
        <v>20</v>
      </c>
      <c r="C3222" s="21" t="s">
        <v>13</v>
      </c>
      <c r="D3222" s="22">
        <v>670248</v>
      </c>
      <c r="E3222" s="1">
        <v>2015</v>
      </c>
      <c r="F3222" s="40">
        <v>2058</v>
      </c>
      <c r="G3222" s="39"/>
      <c r="H3222" s="29"/>
      <c r="I3222" s="11">
        <f t="shared" si="150"/>
        <v>3.0705052458194579</v>
      </c>
      <c r="J3222" s="11">
        <f t="shared" si="151"/>
        <v>0</v>
      </c>
      <c r="K3222" s="11">
        <f t="shared" si="152"/>
        <v>0</v>
      </c>
    </row>
    <row r="3223" spans="1:11">
      <c r="A3223" s="53" t="s">
        <v>183</v>
      </c>
      <c r="B3223" s="21" t="s">
        <v>20</v>
      </c>
      <c r="C3223" s="21" t="s">
        <v>13</v>
      </c>
      <c r="D3223" s="22">
        <v>689872</v>
      </c>
      <c r="E3223" s="1">
        <v>2016</v>
      </c>
      <c r="F3223" s="40">
        <v>1932</v>
      </c>
      <c r="G3223" s="39"/>
      <c r="H3223" s="29"/>
      <c r="I3223" s="11">
        <f t="shared" si="150"/>
        <v>2.8005195166639609</v>
      </c>
      <c r="J3223" s="11">
        <f t="shared" si="151"/>
        <v>0</v>
      </c>
      <c r="K3223" s="11">
        <f t="shared" si="152"/>
        <v>0</v>
      </c>
    </row>
    <row r="3224" spans="1:11">
      <c r="A3224" s="53" t="s">
        <v>183</v>
      </c>
      <c r="B3224" s="21" t="s">
        <v>20</v>
      </c>
      <c r="C3224" s="21" t="s">
        <v>13</v>
      </c>
      <c r="D3224" s="22">
        <v>709970</v>
      </c>
      <c r="E3224" s="1">
        <v>2017</v>
      </c>
      <c r="F3224" s="40">
        <v>1978</v>
      </c>
      <c r="G3224" s="39"/>
      <c r="H3224" s="29"/>
      <c r="I3224" s="11">
        <f t="shared" si="150"/>
        <v>2.7860332126709579</v>
      </c>
      <c r="J3224" s="11">
        <f t="shared" si="151"/>
        <v>0</v>
      </c>
      <c r="K3224" s="11">
        <f t="shared" si="152"/>
        <v>0</v>
      </c>
    </row>
    <row r="3225" spans="1:11">
      <c r="A3225" s="53" t="s">
        <v>183</v>
      </c>
      <c r="B3225" s="21" t="s">
        <v>20</v>
      </c>
      <c r="C3225" s="21" t="s">
        <v>13</v>
      </c>
      <c r="D3225" s="22">
        <v>730914</v>
      </c>
      <c r="E3225" s="1">
        <v>2018</v>
      </c>
      <c r="F3225" s="40">
        <v>1574</v>
      </c>
      <c r="G3225" s="39"/>
      <c r="H3225" s="29"/>
      <c r="I3225" s="11">
        <f t="shared" si="150"/>
        <v>2.1534681234728028</v>
      </c>
      <c r="J3225" s="11">
        <f t="shared" si="151"/>
        <v>0</v>
      </c>
      <c r="K3225" s="11">
        <f t="shared" si="152"/>
        <v>0</v>
      </c>
    </row>
    <row r="3226" spans="1:11">
      <c r="A3226" s="53" t="s">
        <v>183</v>
      </c>
      <c r="B3226" s="21" t="s">
        <v>20</v>
      </c>
      <c r="C3226" s="21" t="s">
        <v>13</v>
      </c>
      <c r="D3226" s="22">
        <v>752760</v>
      </c>
      <c r="E3226" s="1">
        <v>2019</v>
      </c>
      <c r="F3226" s="40">
        <v>1623</v>
      </c>
      <c r="G3226" s="39"/>
      <c r="H3226" s="29"/>
      <c r="I3226" s="11">
        <f t="shared" si="150"/>
        <v>2.1560656783038419</v>
      </c>
      <c r="J3226" s="11">
        <f t="shared" si="151"/>
        <v>0</v>
      </c>
      <c r="K3226" s="11">
        <f t="shared" si="152"/>
        <v>0</v>
      </c>
    </row>
    <row r="3227" spans="1:11">
      <c r="A3227" s="53" t="s">
        <v>183</v>
      </c>
      <c r="B3227" s="21" t="s">
        <v>20</v>
      </c>
      <c r="C3227" s="21" t="s">
        <v>13</v>
      </c>
      <c r="D3227" s="22">
        <v>775192</v>
      </c>
      <c r="E3227" s="1">
        <v>2020</v>
      </c>
      <c r="F3227" s="40">
        <v>1190</v>
      </c>
      <c r="G3227" s="39">
        <v>59</v>
      </c>
      <c r="H3227" s="29"/>
      <c r="I3227" s="11">
        <f t="shared" si="150"/>
        <v>1.5351035614402624</v>
      </c>
      <c r="J3227" s="11">
        <f t="shared" si="151"/>
        <v>7.6110176575609659E-2</v>
      </c>
      <c r="K3227" s="11">
        <f t="shared" si="152"/>
        <v>0</v>
      </c>
    </row>
    <row r="3228" spans="1:11">
      <c r="A3228" s="53" t="s">
        <v>183</v>
      </c>
      <c r="B3228" s="21" t="s">
        <v>20</v>
      </c>
      <c r="C3228" s="21" t="s">
        <v>13</v>
      </c>
      <c r="D3228" s="22">
        <v>797676</v>
      </c>
      <c r="E3228" s="1">
        <v>2021</v>
      </c>
      <c r="F3228" s="40">
        <v>1340</v>
      </c>
      <c r="G3228" s="39">
        <v>14</v>
      </c>
      <c r="H3228" s="29"/>
      <c r="I3228" s="11">
        <f t="shared" si="150"/>
        <v>1.6798800515497521</v>
      </c>
      <c r="J3228" s="11">
        <f t="shared" si="151"/>
        <v>1.7550985613206366E-2</v>
      </c>
      <c r="K3228" s="11">
        <f t="shared" si="152"/>
        <v>0</v>
      </c>
    </row>
    <row r="3229" spans="1:11">
      <c r="A3229" s="53" t="s">
        <v>183</v>
      </c>
      <c r="B3229" s="21" t="s">
        <v>20</v>
      </c>
      <c r="C3229" s="21" t="s">
        <v>13</v>
      </c>
      <c r="D3229" s="22">
        <v>818296</v>
      </c>
      <c r="E3229" s="1">
        <v>2022</v>
      </c>
      <c r="F3229" s="40">
        <v>1911</v>
      </c>
      <c r="G3229" s="39">
        <v>34</v>
      </c>
      <c r="H3229" s="29"/>
      <c r="I3229" s="11">
        <f t="shared" si="150"/>
        <v>2.3353407568899276</v>
      </c>
      <c r="J3229" s="11">
        <f t="shared" si="151"/>
        <v>4.1549757056126388E-2</v>
      </c>
      <c r="K3229" s="11">
        <f t="shared" si="152"/>
        <v>0</v>
      </c>
    </row>
    <row r="3230" spans="1:11">
      <c r="A3230" s="53" t="s">
        <v>183</v>
      </c>
      <c r="B3230" s="21" t="s">
        <v>20</v>
      </c>
      <c r="C3230" s="21" t="s">
        <v>13</v>
      </c>
      <c r="D3230" s="22">
        <v>836608</v>
      </c>
      <c r="E3230" s="1">
        <v>2023</v>
      </c>
      <c r="F3230" s="30"/>
      <c r="G3230" s="29"/>
      <c r="H3230" s="29"/>
      <c r="I3230" s="11">
        <f t="shared" si="150"/>
        <v>0</v>
      </c>
      <c r="J3230" s="11">
        <f t="shared" si="151"/>
        <v>0</v>
      </c>
      <c r="K3230" s="11">
        <f t="shared" si="152"/>
        <v>0</v>
      </c>
    </row>
    <row r="3231" spans="1:11">
      <c r="A3231" s="53" t="s">
        <v>183</v>
      </c>
      <c r="B3231" s="21" t="s">
        <v>20</v>
      </c>
      <c r="C3231" s="21" t="s">
        <v>13</v>
      </c>
      <c r="D3231" s="22">
        <v>855284</v>
      </c>
      <c r="E3231" s="1">
        <v>2024</v>
      </c>
      <c r="F3231" s="30"/>
      <c r="G3231" s="29"/>
      <c r="H3231" s="29"/>
      <c r="I3231" s="11">
        <f t="shared" si="150"/>
        <v>0</v>
      </c>
      <c r="J3231" s="11">
        <f t="shared" si="151"/>
        <v>0</v>
      </c>
      <c r="K3231" s="11">
        <f t="shared" si="152"/>
        <v>0</v>
      </c>
    </row>
    <row r="3232" spans="1:11">
      <c r="A3232" s="52" t="s">
        <v>184</v>
      </c>
      <c r="B3232" s="21" t="s">
        <v>12</v>
      </c>
      <c r="C3232" s="21" t="s">
        <v>6</v>
      </c>
      <c r="D3232" s="22">
        <v>3335474</v>
      </c>
      <c r="E3232" s="1">
        <v>2006</v>
      </c>
      <c r="F3232" s="30">
        <v>37</v>
      </c>
      <c r="G3232" s="29"/>
      <c r="H3232" s="29">
        <v>37</v>
      </c>
      <c r="I3232" s="11">
        <f t="shared" si="150"/>
        <v>1.1092876154933302E-2</v>
      </c>
      <c r="J3232" s="11">
        <f t="shared" si="151"/>
        <v>0</v>
      </c>
      <c r="K3232" s="11">
        <f t="shared" si="152"/>
        <v>1.1092876154933302E-2</v>
      </c>
    </row>
    <row r="3233" spans="1:11">
      <c r="A3233" s="53" t="s">
        <v>184</v>
      </c>
      <c r="B3233" s="21" t="s">
        <v>12</v>
      </c>
      <c r="C3233" s="21" t="s">
        <v>6</v>
      </c>
      <c r="D3233" s="22">
        <v>3442177</v>
      </c>
      <c r="E3233" s="1">
        <v>2007</v>
      </c>
      <c r="F3233" s="30">
        <v>72</v>
      </c>
      <c r="G3233" s="29"/>
      <c r="H3233" s="29">
        <v>109</v>
      </c>
      <c r="I3233" s="11">
        <f t="shared" si="150"/>
        <v>2.0916995262010057E-2</v>
      </c>
      <c r="J3233" s="11">
        <f t="shared" si="151"/>
        <v>0</v>
      </c>
      <c r="K3233" s="11">
        <f t="shared" si="152"/>
        <v>3.1666006716098559E-2</v>
      </c>
    </row>
    <row r="3234" spans="1:11">
      <c r="A3234" s="53" t="s">
        <v>184</v>
      </c>
      <c r="B3234" s="21" t="s">
        <v>12</v>
      </c>
      <c r="C3234" s="21" t="s">
        <v>6</v>
      </c>
      <c r="D3234" s="22">
        <v>3547256</v>
      </c>
      <c r="E3234" s="1">
        <v>2008</v>
      </c>
      <c r="F3234" s="30">
        <v>139</v>
      </c>
      <c r="G3234" s="29"/>
      <c r="H3234" s="29">
        <v>248</v>
      </c>
      <c r="I3234" s="11">
        <f t="shared" si="150"/>
        <v>3.918521809533905E-2</v>
      </c>
      <c r="J3234" s="11">
        <f t="shared" si="151"/>
        <v>0</v>
      </c>
      <c r="K3234" s="11">
        <f t="shared" si="152"/>
        <v>6.9913194875137294E-2</v>
      </c>
    </row>
    <row r="3235" spans="1:11">
      <c r="A3235" s="53" t="s">
        <v>184</v>
      </c>
      <c r="B3235" s="21" t="s">
        <v>12</v>
      </c>
      <c r="C3235" s="21" t="s">
        <v>6</v>
      </c>
      <c r="D3235" s="22">
        <v>3650844</v>
      </c>
      <c r="E3235" s="1">
        <v>2009</v>
      </c>
      <c r="F3235" s="30">
        <v>659</v>
      </c>
      <c r="G3235" s="29"/>
      <c r="H3235" s="29">
        <v>660</v>
      </c>
      <c r="I3235" s="11">
        <f t="shared" si="150"/>
        <v>0.18050620623614705</v>
      </c>
      <c r="J3235" s="11">
        <f t="shared" si="151"/>
        <v>0</v>
      </c>
      <c r="K3235" s="11">
        <f t="shared" si="152"/>
        <v>0.18078011550205925</v>
      </c>
    </row>
    <row r="3236" spans="1:11">
      <c r="A3236" s="53" t="s">
        <v>184</v>
      </c>
      <c r="B3236" s="21" t="s">
        <v>12</v>
      </c>
      <c r="C3236" s="21" t="s">
        <v>6</v>
      </c>
      <c r="D3236" s="22">
        <v>3748632</v>
      </c>
      <c r="E3236" s="1">
        <v>2010</v>
      </c>
      <c r="F3236" s="30">
        <v>706</v>
      </c>
      <c r="G3236" s="29"/>
      <c r="H3236" s="29">
        <v>1220</v>
      </c>
      <c r="I3236" s="11">
        <f t="shared" si="150"/>
        <v>0.18833537141015708</v>
      </c>
      <c r="J3236" s="11">
        <f t="shared" si="151"/>
        <v>0</v>
      </c>
      <c r="K3236" s="11">
        <f t="shared" si="152"/>
        <v>0.32545205824418078</v>
      </c>
    </row>
    <row r="3237" spans="1:11">
      <c r="A3237" s="53" t="s">
        <v>184</v>
      </c>
      <c r="B3237" s="21" t="s">
        <v>12</v>
      </c>
      <c r="C3237" s="21" t="s">
        <v>6</v>
      </c>
      <c r="D3237" s="22">
        <v>3847507</v>
      </c>
      <c r="E3237" s="1">
        <v>2011</v>
      </c>
      <c r="F3237" s="30">
        <v>783</v>
      </c>
      <c r="G3237" s="29"/>
      <c r="H3237" s="29">
        <v>1943</v>
      </c>
      <c r="I3237" s="11">
        <f t="shared" si="150"/>
        <v>0.20350840167412301</v>
      </c>
      <c r="J3237" s="11">
        <f t="shared" si="151"/>
        <v>0</v>
      </c>
      <c r="K3237" s="11">
        <f t="shared" si="152"/>
        <v>0.50500233008023121</v>
      </c>
    </row>
    <row r="3238" spans="1:11">
      <c r="A3238" s="53" t="s">
        <v>184</v>
      </c>
      <c r="B3238" s="21" t="s">
        <v>12</v>
      </c>
      <c r="C3238" s="21" t="s">
        <v>6</v>
      </c>
      <c r="D3238" s="22">
        <v>3947874</v>
      </c>
      <c r="E3238" s="1">
        <v>2012</v>
      </c>
      <c r="F3238" s="30">
        <v>866</v>
      </c>
      <c r="G3238" s="29"/>
      <c r="H3238" s="29">
        <v>2666</v>
      </c>
      <c r="I3238" s="11">
        <f t="shared" si="150"/>
        <v>0.21935857122086469</v>
      </c>
      <c r="J3238" s="11">
        <f t="shared" si="151"/>
        <v>0</v>
      </c>
      <c r="K3238" s="11">
        <f t="shared" si="152"/>
        <v>0.67530017422035249</v>
      </c>
    </row>
    <row r="3239" spans="1:11">
      <c r="A3239" s="53" t="s">
        <v>184</v>
      </c>
      <c r="B3239" s="21" t="s">
        <v>12</v>
      </c>
      <c r="C3239" s="21" t="s">
        <v>6</v>
      </c>
      <c r="D3239" s="22">
        <v>4050863</v>
      </c>
      <c r="E3239" s="1">
        <v>2013</v>
      </c>
      <c r="F3239" s="30">
        <v>866</v>
      </c>
      <c r="G3239" s="29"/>
      <c r="H3239" s="29">
        <v>3403</v>
      </c>
      <c r="I3239" s="11">
        <f t="shared" si="150"/>
        <v>0.21378160653668118</v>
      </c>
      <c r="J3239" s="11">
        <f t="shared" si="151"/>
        <v>0</v>
      </c>
      <c r="K3239" s="11">
        <f t="shared" si="152"/>
        <v>0.84006790651769758</v>
      </c>
    </row>
    <row r="3240" spans="1:11">
      <c r="A3240" s="53" t="s">
        <v>184</v>
      </c>
      <c r="B3240" s="21" t="s">
        <v>12</v>
      </c>
      <c r="C3240" s="21" t="s">
        <v>6</v>
      </c>
      <c r="D3240" s="22">
        <v>4157712</v>
      </c>
      <c r="E3240" s="1">
        <v>2014</v>
      </c>
      <c r="F3240" s="30">
        <v>911</v>
      </c>
      <c r="G3240" s="29"/>
      <c r="H3240" s="29">
        <v>4485</v>
      </c>
      <c r="I3240" s="11">
        <f t="shared" si="150"/>
        <v>0.21911089560796901</v>
      </c>
      <c r="J3240" s="11">
        <f t="shared" si="151"/>
        <v>0</v>
      </c>
      <c r="K3240" s="11">
        <f t="shared" si="152"/>
        <v>1.0787182950622842</v>
      </c>
    </row>
    <row r="3241" spans="1:11">
      <c r="A3241" s="53" t="s">
        <v>184</v>
      </c>
      <c r="B3241" s="21" t="s">
        <v>12</v>
      </c>
      <c r="C3241" s="21" t="s">
        <v>6</v>
      </c>
      <c r="D3241" s="22">
        <v>4268126</v>
      </c>
      <c r="E3241" s="1">
        <v>2015</v>
      </c>
      <c r="F3241" s="30">
        <v>1242</v>
      </c>
      <c r="G3241" s="29"/>
      <c r="H3241" s="29">
        <v>6189</v>
      </c>
      <c r="I3241" s="11">
        <f t="shared" si="150"/>
        <v>0.29099422088288862</v>
      </c>
      <c r="J3241" s="11">
        <f t="shared" si="151"/>
        <v>0</v>
      </c>
      <c r="K3241" s="11">
        <f t="shared" si="152"/>
        <v>1.4500509122739114</v>
      </c>
    </row>
    <row r="3242" spans="1:11">
      <c r="A3242" s="53" t="s">
        <v>184</v>
      </c>
      <c r="B3242" s="21" t="s">
        <v>12</v>
      </c>
      <c r="C3242" s="21" t="s">
        <v>6</v>
      </c>
      <c r="D3242" s="22">
        <v>4382035</v>
      </c>
      <c r="E3242" s="1">
        <v>2016</v>
      </c>
      <c r="F3242" s="30">
        <v>1811</v>
      </c>
      <c r="G3242" s="29"/>
      <c r="H3242" s="29">
        <v>7849</v>
      </c>
      <c r="I3242" s="11">
        <f t="shared" si="150"/>
        <v>0.41327830562740825</v>
      </c>
      <c r="J3242" s="11">
        <f t="shared" si="151"/>
        <v>0</v>
      </c>
      <c r="K3242" s="11">
        <f t="shared" si="152"/>
        <v>1.7911769303531351</v>
      </c>
    </row>
    <row r="3243" spans="1:11">
      <c r="A3243" s="53" t="s">
        <v>184</v>
      </c>
      <c r="B3243" s="21" t="s">
        <v>12</v>
      </c>
      <c r="C3243" s="21" t="s">
        <v>6</v>
      </c>
      <c r="D3243" s="22">
        <v>4499861</v>
      </c>
      <c r="E3243" s="1">
        <v>2017</v>
      </c>
      <c r="F3243" s="30">
        <v>2032</v>
      </c>
      <c r="G3243" s="29"/>
      <c r="H3243" s="29">
        <v>9616</v>
      </c>
      <c r="I3243" s="11">
        <f t="shared" si="150"/>
        <v>0.45156950403579132</v>
      </c>
      <c r="J3243" s="11">
        <f t="shared" si="151"/>
        <v>0</v>
      </c>
      <c r="K3243" s="11">
        <f t="shared" si="152"/>
        <v>2.1369548970512642</v>
      </c>
    </row>
    <row r="3244" spans="1:11">
      <c r="A3244" s="53" t="s">
        <v>184</v>
      </c>
      <c r="B3244" s="21" t="s">
        <v>12</v>
      </c>
      <c r="C3244" s="21" t="s">
        <v>6</v>
      </c>
      <c r="D3244" s="22">
        <v>4621214</v>
      </c>
      <c r="E3244" s="1">
        <v>2018</v>
      </c>
      <c r="F3244" s="30">
        <v>3020</v>
      </c>
      <c r="G3244" s="29">
        <v>9</v>
      </c>
      <c r="H3244" s="29">
        <v>12203</v>
      </c>
      <c r="I3244" s="11">
        <f t="shared" si="150"/>
        <v>0.65350793103284111</v>
      </c>
      <c r="J3244" s="11">
        <f t="shared" si="151"/>
        <v>1.9475401918197252E-3</v>
      </c>
      <c r="K3244" s="11">
        <f t="shared" si="152"/>
        <v>2.6406481067529008</v>
      </c>
    </row>
    <row r="3245" spans="1:11">
      <c r="A3245" s="53" t="s">
        <v>184</v>
      </c>
      <c r="B3245" s="21" t="s">
        <v>12</v>
      </c>
      <c r="C3245" s="21" t="s">
        <v>6</v>
      </c>
      <c r="D3245" s="22">
        <v>4745601</v>
      </c>
      <c r="E3245" s="1">
        <v>2019</v>
      </c>
      <c r="F3245" s="30">
        <v>3653</v>
      </c>
      <c r="G3245" s="29">
        <v>16</v>
      </c>
      <c r="H3245" s="29">
        <v>15596</v>
      </c>
      <c r="I3245" s="11">
        <f t="shared" si="150"/>
        <v>0.76976551547422556</v>
      </c>
      <c r="J3245" s="11">
        <f t="shared" si="151"/>
        <v>3.3715434567718606E-3</v>
      </c>
      <c r="K3245" s="11">
        <f t="shared" si="152"/>
        <v>3.2864119844883715</v>
      </c>
    </row>
    <row r="3246" spans="1:11">
      <c r="A3246" s="53" t="s">
        <v>184</v>
      </c>
      <c r="B3246" s="21" t="s">
        <v>12</v>
      </c>
      <c r="C3246" s="21" t="s">
        <v>6</v>
      </c>
      <c r="D3246" s="22">
        <v>4874522</v>
      </c>
      <c r="E3246" s="1">
        <v>2020</v>
      </c>
      <c r="F3246" s="30">
        <v>4725</v>
      </c>
      <c r="G3246" s="29">
        <v>29</v>
      </c>
      <c r="H3246" s="29">
        <v>20006</v>
      </c>
      <c r="I3246" s="11">
        <f t="shared" si="150"/>
        <v>0.96932581286944652</v>
      </c>
      <c r="J3246" s="11">
        <f t="shared" si="151"/>
        <v>5.9493012853362847E-3</v>
      </c>
      <c r="K3246" s="11">
        <f t="shared" si="152"/>
        <v>4.1041972936013007</v>
      </c>
    </row>
    <row r="3247" spans="1:11">
      <c r="A3247" s="53" t="s">
        <v>184</v>
      </c>
      <c r="B3247" s="21" t="s">
        <v>12</v>
      </c>
      <c r="C3247" s="21" t="s">
        <v>6</v>
      </c>
      <c r="D3247" s="22">
        <v>5009380</v>
      </c>
      <c r="E3247" s="1">
        <v>2021</v>
      </c>
      <c r="F3247" s="30">
        <v>5384</v>
      </c>
      <c r="G3247" s="29">
        <v>23</v>
      </c>
      <c r="H3247" s="29">
        <v>25390</v>
      </c>
      <c r="I3247" s="11">
        <f t="shared" si="150"/>
        <v>1.0747837057679794</v>
      </c>
      <c r="J3247" s="11">
        <f t="shared" si="151"/>
        <v>4.5913865588156615E-3</v>
      </c>
      <c r="K3247" s="11">
        <f t="shared" si="152"/>
        <v>5.0684915099273757</v>
      </c>
    </row>
    <row r="3248" spans="1:11">
      <c r="A3248" s="53" t="s">
        <v>184</v>
      </c>
      <c r="B3248" s="21" t="s">
        <v>12</v>
      </c>
      <c r="C3248" s="21" t="s">
        <v>6</v>
      </c>
      <c r="D3248" s="22">
        <v>5150939</v>
      </c>
      <c r="E3248" s="1">
        <v>2022</v>
      </c>
      <c r="F3248" s="30">
        <v>5427</v>
      </c>
      <c r="G3248" s="29">
        <v>26</v>
      </c>
      <c r="H3248" s="29">
        <v>30817</v>
      </c>
      <c r="I3248" s="11">
        <f t="shared" si="150"/>
        <v>1.0535943058149204</v>
      </c>
      <c r="J3248" s="11">
        <f t="shared" si="151"/>
        <v>5.04762335566389E-3</v>
      </c>
      <c r="K3248" s="11">
        <f t="shared" si="152"/>
        <v>5.9827926519805414</v>
      </c>
    </row>
    <row r="3249" spans="1:11">
      <c r="A3249" s="53" t="s">
        <v>184</v>
      </c>
      <c r="B3249" s="21" t="s">
        <v>12</v>
      </c>
      <c r="C3249" s="21" t="s">
        <v>6</v>
      </c>
      <c r="D3249" s="22">
        <v>5299164</v>
      </c>
      <c r="E3249" s="1">
        <v>2023</v>
      </c>
      <c r="F3249" s="30">
        <v>5977</v>
      </c>
      <c r="G3249" s="29">
        <v>24</v>
      </c>
      <c r="H3249" s="29">
        <v>36794</v>
      </c>
      <c r="I3249" s="11">
        <f t="shared" si="150"/>
        <v>1.1279137614914352</v>
      </c>
      <c r="J3249" s="11">
        <f t="shared" si="151"/>
        <v>4.5290162750199845E-3</v>
      </c>
      <c r="K3249" s="11">
        <f t="shared" si="152"/>
        <v>6.9433593676285543</v>
      </c>
    </row>
    <row r="3250" spans="1:11">
      <c r="A3250" s="53" t="s">
        <v>184</v>
      </c>
      <c r="B3250" s="21" t="s">
        <v>12</v>
      </c>
      <c r="C3250" s="21" t="s">
        <v>6</v>
      </c>
      <c r="D3250" s="22">
        <v>5448495</v>
      </c>
      <c r="E3250" s="1">
        <v>2024</v>
      </c>
      <c r="F3250" s="30">
        <v>5665</v>
      </c>
      <c r="G3250" s="29">
        <v>18</v>
      </c>
      <c r="H3250" s="29">
        <v>42459</v>
      </c>
      <c r="I3250" s="11">
        <f t="shared" si="150"/>
        <v>1.0397366612247969</v>
      </c>
      <c r="J3250" s="11">
        <f t="shared" si="151"/>
        <v>3.3036645899463981E-3</v>
      </c>
      <c r="K3250" s="11">
        <f t="shared" si="152"/>
        <v>7.7927941569185624</v>
      </c>
    </row>
    <row r="3251" spans="1:11">
      <c r="A3251" s="52" t="s">
        <v>185</v>
      </c>
      <c r="B3251" s="21" t="s">
        <v>20</v>
      </c>
      <c r="C3251" s="21" t="s">
        <v>9</v>
      </c>
      <c r="D3251" s="22">
        <v>59462</v>
      </c>
      <c r="E3251" s="1">
        <v>2006</v>
      </c>
      <c r="F3251" s="30">
        <v>107</v>
      </c>
      <c r="G3251" s="29"/>
      <c r="H3251" s="29"/>
      <c r="I3251" s="11">
        <f t="shared" si="150"/>
        <v>1.7994685681611786</v>
      </c>
      <c r="J3251" s="11">
        <f t="shared" si="151"/>
        <v>0</v>
      </c>
      <c r="K3251" s="11">
        <f t="shared" si="152"/>
        <v>0</v>
      </c>
    </row>
    <row r="3252" spans="1:11">
      <c r="A3252" s="53" t="s">
        <v>185</v>
      </c>
      <c r="B3252" s="21" t="s">
        <v>20</v>
      </c>
      <c r="C3252" s="21" t="s">
        <v>9</v>
      </c>
      <c r="D3252" s="22">
        <v>59777</v>
      </c>
      <c r="E3252" s="1">
        <v>2007</v>
      </c>
      <c r="F3252" s="30">
        <v>144</v>
      </c>
      <c r="G3252" s="29"/>
      <c r="H3252" s="29"/>
      <c r="I3252" s="11">
        <f t="shared" si="150"/>
        <v>2.4089532763437447</v>
      </c>
      <c r="J3252" s="11">
        <f t="shared" si="151"/>
        <v>0</v>
      </c>
      <c r="K3252" s="11">
        <f t="shared" si="152"/>
        <v>0</v>
      </c>
    </row>
    <row r="3253" spans="1:11">
      <c r="A3253" s="53" t="s">
        <v>185</v>
      </c>
      <c r="B3253" s="21" t="s">
        <v>20</v>
      </c>
      <c r="C3253" s="21" t="s">
        <v>9</v>
      </c>
      <c r="D3253" s="22">
        <v>60159</v>
      </c>
      <c r="E3253" s="1">
        <v>2008</v>
      </c>
      <c r="F3253" s="30">
        <v>103</v>
      </c>
      <c r="G3253" s="29"/>
      <c r="H3253" s="29"/>
      <c r="I3253" s="11">
        <f t="shared" si="150"/>
        <v>1.7121295234295784</v>
      </c>
      <c r="J3253" s="11">
        <f t="shared" si="151"/>
        <v>0</v>
      </c>
      <c r="K3253" s="11">
        <f t="shared" si="152"/>
        <v>0</v>
      </c>
    </row>
    <row r="3254" spans="1:11">
      <c r="A3254" s="53" t="s">
        <v>185</v>
      </c>
      <c r="B3254" s="21" t="s">
        <v>20</v>
      </c>
      <c r="C3254" s="21" t="s">
        <v>9</v>
      </c>
      <c r="D3254" s="22">
        <v>60505</v>
      </c>
      <c r="E3254" s="1">
        <v>2009</v>
      </c>
      <c r="F3254" s="30">
        <v>105</v>
      </c>
      <c r="G3254" s="29"/>
      <c r="H3254" s="29">
        <v>564</v>
      </c>
      <c r="I3254" s="11">
        <f t="shared" si="150"/>
        <v>1.735393769109991</v>
      </c>
      <c r="J3254" s="11">
        <f t="shared" si="151"/>
        <v>0</v>
      </c>
      <c r="K3254" s="11">
        <f t="shared" si="152"/>
        <v>9.3215436740765227</v>
      </c>
    </row>
    <row r="3255" spans="1:11">
      <c r="A3255" s="53" t="s">
        <v>185</v>
      </c>
      <c r="B3255" s="21" t="s">
        <v>20</v>
      </c>
      <c r="C3255" s="21" t="s">
        <v>9</v>
      </c>
      <c r="D3255" s="22">
        <v>60839</v>
      </c>
      <c r="E3255" s="1">
        <v>2010</v>
      </c>
      <c r="F3255" s="30">
        <v>139</v>
      </c>
      <c r="G3255" s="29">
        <v>2</v>
      </c>
      <c r="H3255" s="29">
        <v>701</v>
      </c>
      <c r="I3255" s="11">
        <f t="shared" si="150"/>
        <v>2.2847186837390492</v>
      </c>
      <c r="J3255" s="11">
        <f t="shared" si="151"/>
        <v>3.2873650125741706E-2</v>
      </c>
      <c r="K3255" s="11">
        <f t="shared" si="152"/>
        <v>11.52221436907247</v>
      </c>
    </row>
    <row r="3256" spans="1:11">
      <c r="A3256" s="53" t="s">
        <v>185</v>
      </c>
      <c r="B3256" s="21" t="s">
        <v>20</v>
      </c>
      <c r="C3256" s="21" t="s">
        <v>9</v>
      </c>
      <c r="D3256" s="22">
        <v>61057</v>
      </c>
      <c r="E3256" s="1">
        <v>2011</v>
      </c>
      <c r="F3256" s="30">
        <v>116</v>
      </c>
      <c r="G3256" s="29">
        <v>7</v>
      </c>
      <c r="H3256" s="29">
        <v>817</v>
      </c>
      <c r="I3256" s="11">
        <f t="shared" si="150"/>
        <v>1.8998640614507756</v>
      </c>
      <c r="J3256" s="11">
        <f t="shared" si="151"/>
        <v>0.11464696922547783</v>
      </c>
      <c r="K3256" s="11">
        <f t="shared" si="152"/>
        <v>13.38093912245934</v>
      </c>
    </row>
    <row r="3257" spans="1:11">
      <c r="A3257" s="53" t="s">
        <v>185</v>
      </c>
      <c r="B3257" s="21" t="s">
        <v>20</v>
      </c>
      <c r="C3257" s="21" t="s">
        <v>9</v>
      </c>
      <c r="D3257" s="22">
        <v>61062</v>
      </c>
      <c r="E3257" s="1">
        <v>2012</v>
      </c>
      <c r="F3257" s="30">
        <v>115</v>
      </c>
      <c r="G3257" s="29">
        <v>0</v>
      </c>
      <c r="H3257" s="29">
        <v>932</v>
      </c>
      <c r="I3257" s="11">
        <f t="shared" si="150"/>
        <v>1.8833316956535979</v>
      </c>
      <c r="J3257" s="11">
        <f t="shared" si="151"/>
        <v>0</v>
      </c>
      <c r="K3257" s="11">
        <f t="shared" si="152"/>
        <v>15.263175133470899</v>
      </c>
    </row>
    <row r="3258" spans="1:11">
      <c r="A3258" s="53" t="s">
        <v>185</v>
      </c>
      <c r="B3258" s="21" t="s">
        <v>20</v>
      </c>
      <c r="C3258" s="21" t="s">
        <v>9</v>
      </c>
      <c r="D3258" s="22">
        <v>60956</v>
      </c>
      <c r="E3258" s="1">
        <v>2013</v>
      </c>
      <c r="F3258" s="30">
        <v>112</v>
      </c>
      <c r="G3258" s="29">
        <v>2</v>
      </c>
      <c r="H3258" s="29">
        <v>1046</v>
      </c>
      <c r="I3258" s="11">
        <f t="shared" si="150"/>
        <v>1.8373909049150208</v>
      </c>
      <c r="J3258" s="11">
        <f t="shared" si="151"/>
        <v>3.2810551873482516E-2</v>
      </c>
      <c r="K3258" s="11">
        <f t="shared" si="152"/>
        <v>17.159918629831353</v>
      </c>
    </row>
    <row r="3259" spans="1:11">
      <c r="A3259" s="53" t="s">
        <v>185</v>
      </c>
      <c r="B3259" s="21" t="s">
        <v>20</v>
      </c>
      <c r="C3259" s="21" t="s">
        <v>9</v>
      </c>
      <c r="D3259" s="22">
        <v>60828</v>
      </c>
      <c r="E3259" s="1">
        <v>2014</v>
      </c>
      <c r="F3259" s="30">
        <v>65</v>
      </c>
      <c r="G3259" s="29">
        <v>36</v>
      </c>
      <c r="H3259" s="29">
        <v>1075</v>
      </c>
      <c r="I3259" s="11">
        <f t="shared" si="150"/>
        <v>1.0685868350101928</v>
      </c>
      <c r="J3259" s="11">
        <f t="shared" si="151"/>
        <v>0.59183270862102988</v>
      </c>
      <c r="K3259" s="11">
        <f t="shared" si="152"/>
        <v>17.672782271322419</v>
      </c>
    </row>
    <row r="3260" spans="1:11">
      <c r="A3260" s="53" t="s">
        <v>185</v>
      </c>
      <c r="B3260" s="21" t="s">
        <v>20</v>
      </c>
      <c r="C3260" s="21" t="s">
        <v>9</v>
      </c>
      <c r="D3260" s="22">
        <v>60751</v>
      </c>
      <c r="E3260" s="1">
        <v>2015</v>
      </c>
      <c r="F3260" s="30">
        <v>71</v>
      </c>
      <c r="G3260" s="29">
        <v>18</v>
      </c>
      <c r="H3260" s="29">
        <v>1164</v>
      </c>
      <c r="I3260" s="11">
        <f t="shared" si="150"/>
        <v>1.1687050418923146</v>
      </c>
      <c r="J3260" s="11">
        <f t="shared" si="151"/>
        <v>0.29629141907129103</v>
      </c>
      <c r="K3260" s="11">
        <f t="shared" si="152"/>
        <v>19.160178433276815</v>
      </c>
    </row>
    <row r="3261" spans="1:11">
      <c r="A3261" s="53" t="s">
        <v>185</v>
      </c>
      <c r="B3261" s="21" t="s">
        <v>20</v>
      </c>
      <c r="C3261" s="21" t="s">
        <v>9</v>
      </c>
      <c r="D3261" s="22">
        <v>60634</v>
      </c>
      <c r="E3261" s="1">
        <v>2016</v>
      </c>
      <c r="F3261" s="30">
        <v>96</v>
      </c>
      <c r="G3261" s="29">
        <v>3</v>
      </c>
      <c r="H3261" s="29">
        <v>1260</v>
      </c>
      <c r="I3261" s="11">
        <f t="shared" si="150"/>
        <v>1.5832701124781476</v>
      </c>
      <c r="J3261" s="11">
        <f t="shared" si="151"/>
        <v>4.9477191014942114E-2</v>
      </c>
      <c r="K3261" s="11">
        <f t="shared" si="152"/>
        <v>20.780420226275687</v>
      </c>
    </row>
    <row r="3262" spans="1:11">
      <c r="A3262" s="53" t="s">
        <v>185</v>
      </c>
      <c r="B3262" s="21" t="s">
        <v>20</v>
      </c>
      <c r="C3262" s="21" t="s">
        <v>9</v>
      </c>
      <c r="D3262" s="22">
        <v>60637</v>
      </c>
      <c r="E3262" s="1">
        <v>2017</v>
      </c>
      <c r="F3262" s="30">
        <v>33</v>
      </c>
      <c r="G3262" s="29">
        <v>3</v>
      </c>
      <c r="H3262" s="29">
        <v>1293</v>
      </c>
      <c r="I3262" s="11">
        <f t="shared" si="150"/>
        <v>0.54422217457987698</v>
      </c>
      <c r="J3262" s="11">
        <f t="shared" si="151"/>
        <v>4.9474743143625176E-2</v>
      </c>
      <c r="K3262" s="11">
        <f t="shared" si="152"/>
        <v>21.323614294902452</v>
      </c>
    </row>
    <row r="3263" spans="1:11">
      <c r="A3263" s="53" t="s">
        <v>185</v>
      </c>
      <c r="B3263" s="21" t="s">
        <v>20</v>
      </c>
      <c r="C3263" s="21" t="s">
        <v>9</v>
      </c>
      <c r="D3263" s="22">
        <v>60856</v>
      </c>
      <c r="E3263" s="1">
        <v>2018</v>
      </c>
      <c r="F3263" s="30">
        <v>36</v>
      </c>
      <c r="G3263" s="29">
        <v>5</v>
      </c>
      <c r="H3263" s="29">
        <v>1329</v>
      </c>
      <c r="I3263" s="11">
        <f t="shared" si="150"/>
        <v>0.59156040489023265</v>
      </c>
      <c r="J3263" s="11">
        <f t="shared" si="151"/>
        <v>8.2161167345865649E-2</v>
      </c>
      <c r="K3263" s="11">
        <f t="shared" si="152"/>
        <v>21.83843828053109</v>
      </c>
    </row>
    <row r="3264" spans="1:11">
      <c r="A3264" s="53" t="s">
        <v>185</v>
      </c>
      <c r="B3264" s="21" t="s">
        <v>20</v>
      </c>
      <c r="C3264" s="21" t="s">
        <v>9</v>
      </c>
      <c r="D3264" s="22">
        <v>61048</v>
      </c>
      <c r="E3264" s="1">
        <v>2019</v>
      </c>
      <c r="F3264" s="30">
        <v>80</v>
      </c>
      <c r="G3264" s="29">
        <v>3</v>
      </c>
      <c r="H3264" s="29">
        <v>1409</v>
      </c>
      <c r="I3264" s="11">
        <f t="shared" si="150"/>
        <v>1.3104442405975625</v>
      </c>
      <c r="J3264" s="11">
        <f t="shared" si="151"/>
        <v>4.9141659022408593E-2</v>
      </c>
      <c r="K3264" s="11">
        <f t="shared" si="152"/>
        <v>23.08019918752457</v>
      </c>
    </row>
    <row r="3265" spans="1:11">
      <c r="A3265" s="53" t="s">
        <v>185</v>
      </c>
      <c r="B3265" s="21" t="s">
        <v>20</v>
      </c>
      <c r="C3265" s="21" t="s">
        <v>9</v>
      </c>
      <c r="D3265" s="22">
        <v>61195</v>
      </c>
      <c r="E3265" s="1">
        <v>2020</v>
      </c>
      <c r="F3265" s="30">
        <v>21</v>
      </c>
      <c r="G3265" s="29">
        <v>25</v>
      </c>
      <c r="H3265" s="29">
        <v>1430</v>
      </c>
      <c r="I3265" s="11">
        <f t="shared" si="150"/>
        <v>0.34316529128196749</v>
      </c>
      <c r="J3265" s="11">
        <f t="shared" si="151"/>
        <v>0.40853010866900891</v>
      </c>
      <c r="K3265" s="11">
        <f t="shared" si="152"/>
        <v>23.36792221586731</v>
      </c>
    </row>
    <row r="3266" spans="1:11">
      <c r="A3266" s="53" t="s">
        <v>185</v>
      </c>
      <c r="B3266" s="21" t="s">
        <v>20</v>
      </c>
      <c r="C3266" s="21" t="s">
        <v>9</v>
      </c>
      <c r="D3266" s="22">
        <v>61107</v>
      </c>
      <c r="E3266" s="1">
        <v>2021</v>
      </c>
      <c r="F3266" s="30">
        <v>31</v>
      </c>
      <c r="G3266" s="29">
        <v>17</v>
      </c>
      <c r="H3266" s="29">
        <v>1461</v>
      </c>
      <c r="I3266" s="11">
        <f t="shared" ref="I3266:I3329" si="153">(F3266/D3266)*1000</f>
        <v>0.50730685518843988</v>
      </c>
      <c r="J3266" s="11">
        <f t="shared" ref="J3266:J3329" si="154">(G3266/D3266)*1000</f>
        <v>0.27820053349043483</v>
      </c>
      <c r="K3266" s="11">
        <f t="shared" ref="K3266:K3329" si="155">(H3266/D3266)*1000</f>
        <v>23.908881142913252</v>
      </c>
    </row>
    <row r="3267" spans="1:11">
      <c r="A3267" s="53" t="s">
        <v>185</v>
      </c>
      <c r="B3267" s="21" t="s">
        <v>20</v>
      </c>
      <c r="C3267" s="21" t="s">
        <v>9</v>
      </c>
      <c r="D3267" s="22">
        <v>60774</v>
      </c>
      <c r="E3267" s="1">
        <v>2022</v>
      </c>
      <c r="F3267" s="30">
        <v>31</v>
      </c>
      <c r="G3267" s="29">
        <v>7</v>
      </c>
      <c r="H3267" s="29">
        <v>1492</v>
      </c>
      <c r="I3267" s="11">
        <f t="shared" si="153"/>
        <v>0.51008655016948035</v>
      </c>
      <c r="J3267" s="11">
        <f t="shared" si="154"/>
        <v>0.1151808339092375</v>
      </c>
      <c r="K3267" s="11">
        <f t="shared" si="155"/>
        <v>24.549972027511764</v>
      </c>
    </row>
    <row r="3268" spans="1:11">
      <c r="A3268" s="53" t="s">
        <v>185</v>
      </c>
      <c r="B3268" s="21" t="s">
        <v>20</v>
      </c>
      <c r="C3268" s="21" t="s">
        <v>9</v>
      </c>
      <c r="D3268" s="22">
        <v>60430</v>
      </c>
      <c r="E3268" s="1">
        <v>2023</v>
      </c>
      <c r="F3268" s="30">
        <v>32</v>
      </c>
      <c r="G3268" s="29"/>
      <c r="H3268" s="29">
        <v>1523</v>
      </c>
      <c r="I3268" s="11">
        <f t="shared" si="153"/>
        <v>0.52953830878702635</v>
      </c>
      <c r="J3268" s="11">
        <f t="shared" si="154"/>
        <v>0</v>
      </c>
      <c r="K3268" s="11">
        <f t="shared" si="155"/>
        <v>25.202713883832534</v>
      </c>
    </row>
    <row r="3269" spans="1:11">
      <c r="A3269" s="53" t="s">
        <v>185</v>
      </c>
      <c r="B3269" s="21" t="s">
        <v>20</v>
      </c>
      <c r="C3269" s="21" t="s">
        <v>9</v>
      </c>
      <c r="D3269" s="22">
        <v>60298</v>
      </c>
      <c r="E3269" s="1">
        <v>2024</v>
      </c>
      <c r="F3269" s="30">
        <v>42</v>
      </c>
      <c r="G3269" s="29"/>
      <c r="H3269" s="29">
        <v>1565</v>
      </c>
      <c r="I3269" s="11">
        <f t="shared" si="153"/>
        <v>0.69654051543998141</v>
      </c>
      <c r="J3269" s="11">
        <f t="shared" si="154"/>
        <v>0</v>
      </c>
      <c r="K3269" s="11">
        <f t="shared" si="155"/>
        <v>25.954426349132643</v>
      </c>
    </row>
    <row r="3270" spans="1:11">
      <c r="A3270" s="52" t="s">
        <v>186</v>
      </c>
      <c r="B3270" s="21" t="s">
        <v>15</v>
      </c>
      <c r="C3270" s="21" t="s">
        <v>16</v>
      </c>
      <c r="D3270" s="22">
        <v>947026</v>
      </c>
      <c r="E3270" s="1">
        <v>2006</v>
      </c>
      <c r="F3270" s="30">
        <v>3421</v>
      </c>
      <c r="G3270" s="29"/>
      <c r="H3270" s="29">
        <v>28122</v>
      </c>
      <c r="I3270" s="11">
        <f t="shared" si="153"/>
        <v>3.6123612234510984</v>
      </c>
      <c r="J3270" s="11">
        <f t="shared" si="154"/>
        <v>0</v>
      </c>
      <c r="K3270" s="11">
        <f t="shared" si="155"/>
        <v>29.69506645012914</v>
      </c>
    </row>
    <row r="3271" spans="1:11">
      <c r="A3271" s="53" t="s">
        <v>186</v>
      </c>
      <c r="B3271" s="21" t="s">
        <v>15</v>
      </c>
      <c r="C3271" s="21" t="s">
        <v>16</v>
      </c>
      <c r="D3271" s="22">
        <v>954269</v>
      </c>
      <c r="E3271" s="1">
        <v>2007</v>
      </c>
      <c r="F3271" s="30">
        <v>3520</v>
      </c>
      <c r="G3271" s="29"/>
      <c r="H3271" s="29">
        <v>31642</v>
      </c>
      <c r="I3271" s="11">
        <f t="shared" si="153"/>
        <v>3.6886873617397193</v>
      </c>
      <c r="J3271" s="11">
        <f t="shared" si="154"/>
        <v>0</v>
      </c>
      <c r="K3271" s="11">
        <f t="shared" si="155"/>
        <v>33.158365198911419</v>
      </c>
    </row>
    <row r="3272" spans="1:11">
      <c r="A3272" s="53" t="s">
        <v>186</v>
      </c>
      <c r="B3272" s="21" t="s">
        <v>15</v>
      </c>
      <c r="C3272" s="21" t="s">
        <v>16</v>
      </c>
      <c r="D3272" s="22">
        <v>960450</v>
      </c>
      <c r="E3272" s="1">
        <v>2008</v>
      </c>
      <c r="F3272" s="30">
        <v>3470</v>
      </c>
      <c r="G3272" s="29"/>
      <c r="H3272" s="29">
        <v>35112</v>
      </c>
      <c r="I3272" s="11">
        <f t="shared" si="153"/>
        <v>3.6128897912436879</v>
      </c>
      <c r="J3272" s="11">
        <f t="shared" si="154"/>
        <v>0</v>
      </c>
      <c r="K3272" s="11">
        <f t="shared" si="155"/>
        <v>36.557863501483673</v>
      </c>
    </row>
    <row r="3273" spans="1:11">
      <c r="A3273" s="53" t="s">
        <v>186</v>
      </c>
      <c r="B3273" s="21" t="s">
        <v>15</v>
      </c>
      <c r="C3273" s="21" t="s">
        <v>16</v>
      </c>
      <c r="D3273" s="22">
        <v>962640</v>
      </c>
      <c r="E3273" s="1">
        <v>2009</v>
      </c>
      <c r="F3273" s="30">
        <v>2693</v>
      </c>
      <c r="G3273" s="29"/>
      <c r="H3273" s="29">
        <v>37805</v>
      </c>
      <c r="I3273" s="11">
        <f t="shared" si="153"/>
        <v>2.7975151666251143</v>
      </c>
      <c r="J3273" s="11">
        <f t="shared" si="154"/>
        <v>0</v>
      </c>
      <c r="K3273" s="11">
        <f t="shared" si="155"/>
        <v>39.272209756502953</v>
      </c>
    </row>
    <row r="3274" spans="1:11">
      <c r="A3274" s="53" t="s">
        <v>186</v>
      </c>
      <c r="B3274" s="21" t="s">
        <v>15</v>
      </c>
      <c r="C3274" s="21" t="s">
        <v>16</v>
      </c>
      <c r="D3274" s="22">
        <v>968123</v>
      </c>
      <c r="E3274" s="1">
        <v>2010</v>
      </c>
      <c r="F3274" s="30">
        <v>3372</v>
      </c>
      <c r="G3274" s="29"/>
      <c r="H3274" s="29">
        <v>41177</v>
      </c>
      <c r="I3274" s="11">
        <f t="shared" si="153"/>
        <v>3.483028499477856</v>
      </c>
      <c r="J3274" s="11">
        <f t="shared" si="154"/>
        <v>0</v>
      </c>
      <c r="K3274" s="11">
        <f t="shared" si="155"/>
        <v>42.532818660438807</v>
      </c>
    </row>
    <row r="3275" spans="1:11">
      <c r="A3275" s="53" t="s">
        <v>186</v>
      </c>
      <c r="B3275" s="21" t="s">
        <v>15</v>
      </c>
      <c r="C3275" s="21" t="s">
        <v>16</v>
      </c>
      <c r="D3275" s="22">
        <v>974403</v>
      </c>
      <c r="E3275" s="1">
        <v>2011</v>
      </c>
      <c r="F3275" s="30">
        <v>3825</v>
      </c>
      <c r="G3275" s="29"/>
      <c r="H3275" s="29">
        <v>45002</v>
      </c>
      <c r="I3275" s="11">
        <f t="shared" si="153"/>
        <v>3.9254805249983837</v>
      </c>
      <c r="J3275" s="11">
        <f t="shared" si="154"/>
        <v>0</v>
      </c>
      <c r="K3275" s="11">
        <f t="shared" si="155"/>
        <v>46.184176362346996</v>
      </c>
    </row>
    <row r="3276" spans="1:11">
      <c r="A3276" s="53" t="s">
        <v>186</v>
      </c>
      <c r="B3276" s="21" t="s">
        <v>15</v>
      </c>
      <c r="C3276" s="21" t="s">
        <v>16</v>
      </c>
      <c r="D3276" s="22">
        <v>977376</v>
      </c>
      <c r="E3276" s="1">
        <v>2012</v>
      </c>
      <c r="F3276" s="30">
        <v>3446</v>
      </c>
      <c r="G3276" s="29">
        <v>951</v>
      </c>
      <c r="H3276" s="29">
        <v>48448</v>
      </c>
      <c r="I3276" s="11">
        <f t="shared" si="153"/>
        <v>3.5257669515109846</v>
      </c>
      <c r="J3276" s="11">
        <f t="shared" si="154"/>
        <v>0.97301345643846382</v>
      </c>
      <c r="K3276" s="11">
        <f t="shared" si="155"/>
        <v>49.569459450610616</v>
      </c>
    </row>
    <row r="3277" spans="1:11">
      <c r="A3277" s="53" t="s">
        <v>186</v>
      </c>
      <c r="B3277" s="21" t="s">
        <v>15</v>
      </c>
      <c r="C3277" s="21" t="s">
        <v>16</v>
      </c>
      <c r="D3277" s="22">
        <v>978194</v>
      </c>
      <c r="E3277" s="1">
        <v>2013</v>
      </c>
      <c r="F3277" s="30">
        <v>4334</v>
      </c>
      <c r="G3277" s="29">
        <v>1096</v>
      </c>
      <c r="H3277" s="29">
        <v>52782</v>
      </c>
      <c r="I3277" s="11">
        <f t="shared" si="153"/>
        <v>4.4306139681903591</v>
      </c>
      <c r="J3277" s="11">
        <f t="shared" si="154"/>
        <v>1.1204321433171742</v>
      </c>
      <c r="K3277" s="11">
        <f t="shared" si="155"/>
        <v>53.958621704896984</v>
      </c>
    </row>
    <row r="3278" spans="1:11">
      <c r="A3278" s="53" t="s">
        <v>186</v>
      </c>
      <c r="B3278" s="21" t="s">
        <v>15</v>
      </c>
      <c r="C3278" s="21" t="s">
        <v>16</v>
      </c>
      <c r="D3278" s="22">
        <v>978012</v>
      </c>
      <c r="E3278" s="1">
        <v>2014</v>
      </c>
      <c r="F3278" s="30">
        <v>4682</v>
      </c>
      <c r="G3278" s="29">
        <v>1906</v>
      </c>
      <c r="H3278" s="29">
        <v>57464</v>
      </c>
      <c r="I3278" s="11">
        <f t="shared" si="153"/>
        <v>4.7872623239796646</v>
      </c>
      <c r="J3278" s="11">
        <f t="shared" si="154"/>
        <v>1.9488513433373005</v>
      </c>
      <c r="K3278" s="11">
        <f t="shared" si="155"/>
        <v>58.755925285170328</v>
      </c>
    </row>
    <row r="3279" spans="1:11">
      <c r="A3279" s="53" t="s">
        <v>186</v>
      </c>
      <c r="B3279" s="21" t="s">
        <v>15</v>
      </c>
      <c r="C3279" s="21" t="s">
        <v>16</v>
      </c>
      <c r="D3279" s="22">
        <v>977025</v>
      </c>
      <c r="E3279" s="1">
        <v>2015</v>
      </c>
      <c r="F3279" s="30">
        <v>5165</v>
      </c>
      <c r="G3279" s="29">
        <v>810</v>
      </c>
      <c r="H3279" s="29">
        <v>62629</v>
      </c>
      <c r="I3279" s="11">
        <f t="shared" si="153"/>
        <v>5.2864563342800848</v>
      </c>
      <c r="J3279" s="11">
        <f t="shared" si="154"/>
        <v>0.82904736316880323</v>
      </c>
      <c r="K3279" s="11">
        <f t="shared" si="155"/>
        <v>64.101737417159228</v>
      </c>
    </row>
    <row r="3280" spans="1:11">
      <c r="A3280" s="53" t="s">
        <v>186</v>
      </c>
      <c r="B3280" s="21" t="s">
        <v>15</v>
      </c>
      <c r="C3280" s="21" t="s">
        <v>16</v>
      </c>
      <c r="D3280" s="22">
        <v>975664</v>
      </c>
      <c r="E3280" s="1">
        <v>2016</v>
      </c>
      <c r="F3280" s="30">
        <v>4341</v>
      </c>
      <c r="G3280" s="29">
        <v>856</v>
      </c>
      <c r="H3280" s="29">
        <v>66970</v>
      </c>
      <c r="I3280" s="11">
        <f t="shared" si="153"/>
        <v>4.4492776201643194</v>
      </c>
      <c r="J3280" s="11">
        <f t="shared" si="154"/>
        <v>0.87735121927220838</v>
      </c>
      <c r="K3280" s="11">
        <f t="shared" si="155"/>
        <v>68.64043359189229</v>
      </c>
    </row>
    <row r="3281" spans="1:11">
      <c r="A3281" s="53" t="s">
        <v>186</v>
      </c>
      <c r="B3281" s="21" t="s">
        <v>15</v>
      </c>
      <c r="C3281" s="21" t="s">
        <v>16</v>
      </c>
      <c r="D3281" s="22">
        <v>973222</v>
      </c>
      <c r="E3281" s="1">
        <v>2017</v>
      </c>
      <c r="F3281" s="30">
        <v>3877</v>
      </c>
      <c r="G3281" s="29">
        <v>974</v>
      </c>
      <c r="H3281" s="29">
        <v>70847</v>
      </c>
      <c r="I3281" s="11">
        <f t="shared" si="153"/>
        <v>3.9836748449993937</v>
      </c>
      <c r="J3281" s="11">
        <f t="shared" si="154"/>
        <v>1.0007994065074568</v>
      </c>
      <c r="K3281" s="11">
        <f t="shared" si="155"/>
        <v>72.796340403320102</v>
      </c>
    </row>
    <row r="3282" spans="1:11">
      <c r="A3282" s="53" t="s">
        <v>186</v>
      </c>
      <c r="B3282" s="21" t="s">
        <v>15</v>
      </c>
      <c r="C3282" s="21" t="s">
        <v>16</v>
      </c>
      <c r="D3282" s="22">
        <v>973314</v>
      </c>
      <c r="E3282" s="1">
        <v>2018</v>
      </c>
      <c r="F3282" s="30">
        <v>4115</v>
      </c>
      <c r="G3282" s="29">
        <v>625</v>
      </c>
      <c r="H3282" s="29">
        <v>74962</v>
      </c>
      <c r="I3282" s="11">
        <f t="shared" si="153"/>
        <v>4.2278237033475321</v>
      </c>
      <c r="J3282" s="11">
        <f t="shared" si="154"/>
        <v>0.64213604242824007</v>
      </c>
      <c r="K3282" s="11">
        <f t="shared" si="155"/>
        <v>77.017283220009176</v>
      </c>
    </row>
    <row r="3283" spans="1:11">
      <c r="A3283" s="53" t="s">
        <v>186</v>
      </c>
      <c r="B3283" s="21" t="s">
        <v>15</v>
      </c>
      <c r="C3283" s="21" t="s">
        <v>16</v>
      </c>
      <c r="D3283" s="22">
        <v>972739</v>
      </c>
      <c r="E3283" s="1">
        <v>2019</v>
      </c>
      <c r="F3283" s="30">
        <v>4511</v>
      </c>
      <c r="G3283" s="29">
        <v>1062</v>
      </c>
      <c r="H3283" s="29">
        <v>79473</v>
      </c>
      <c r="I3283" s="11">
        <f t="shared" si="153"/>
        <v>4.6374207264230174</v>
      </c>
      <c r="J3283" s="11">
        <f t="shared" si="154"/>
        <v>1.0917625385637872</v>
      </c>
      <c r="K3283" s="11">
        <f t="shared" si="155"/>
        <v>81.70022996919009</v>
      </c>
    </row>
    <row r="3284" spans="1:11">
      <c r="A3284" s="53" t="s">
        <v>186</v>
      </c>
      <c r="B3284" s="21" t="s">
        <v>15</v>
      </c>
      <c r="C3284" s="21" t="s">
        <v>16</v>
      </c>
      <c r="D3284" s="22">
        <v>967776</v>
      </c>
      <c r="E3284" s="1">
        <v>2020</v>
      </c>
      <c r="F3284" s="30">
        <v>4344</v>
      </c>
      <c r="G3284" s="29">
        <v>587</v>
      </c>
      <c r="H3284" s="29">
        <v>83817</v>
      </c>
      <c r="I3284" s="11">
        <f t="shared" si="153"/>
        <v>4.4886419998016072</v>
      </c>
      <c r="J3284" s="11">
        <f t="shared" si="154"/>
        <v>0.60654531627153396</v>
      </c>
      <c r="K3284" s="11">
        <f t="shared" si="155"/>
        <v>86.60785140363059</v>
      </c>
    </row>
    <row r="3285" spans="1:11">
      <c r="A3285" s="53" t="s">
        <v>186</v>
      </c>
      <c r="B3285" s="21" t="s">
        <v>15</v>
      </c>
      <c r="C3285" s="21" t="s">
        <v>16</v>
      </c>
      <c r="D3285" s="22">
        <v>964664</v>
      </c>
      <c r="E3285" s="1">
        <v>2021</v>
      </c>
      <c r="F3285" s="30"/>
      <c r="G3285" s="29"/>
      <c r="H3285" s="29"/>
      <c r="I3285" s="11">
        <f t="shared" si="153"/>
        <v>0</v>
      </c>
      <c r="J3285" s="11">
        <f t="shared" si="154"/>
        <v>0</v>
      </c>
      <c r="K3285" s="11">
        <f t="shared" si="155"/>
        <v>0</v>
      </c>
    </row>
    <row r="3286" spans="1:11">
      <c r="A3286" s="53" t="s">
        <v>186</v>
      </c>
      <c r="B3286" s="21" t="s">
        <v>15</v>
      </c>
      <c r="C3286" s="21" t="s">
        <v>16</v>
      </c>
      <c r="D3286" s="22">
        <v>960759</v>
      </c>
      <c r="E3286" s="1">
        <v>2022</v>
      </c>
      <c r="F3286" s="30"/>
      <c r="G3286" s="29"/>
      <c r="H3286" s="29"/>
      <c r="I3286" s="11">
        <f t="shared" si="153"/>
        <v>0</v>
      </c>
      <c r="J3286" s="11">
        <f t="shared" si="154"/>
        <v>0</v>
      </c>
      <c r="K3286" s="11">
        <f t="shared" si="155"/>
        <v>0</v>
      </c>
    </row>
    <row r="3287" spans="1:11">
      <c r="A3287" s="53" t="s">
        <v>186</v>
      </c>
      <c r="B3287" s="21" t="s">
        <v>15</v>
      </c>
      <c r="C3287" s="21" t="s">
        <v>16</v>
      </c>
      <c r="D3287" s="22">
        <v>958885</v>
      </c>
      <c r="E3287" s="1">
        <v>2023</v>
      </c>
      <c r="F3287" s="30"/>
      <c r="G3287" s="29"/>
      <c r="H3287" s="29"/>
      <c r="I3287" s="11">
        <f t="shared" si="153"/>
        <v>0</v>
      </c>
      <c r="J3287" s="11">
        <f t="shared" si="154"/>
        <v>0</v>
      </c>
      <c r="K3287" s="11">
        <f t="shared" si="155"/>
        <v>0</v>
      </c>
    </row>
    <row r="3288" spans="1:11">
      <c r="A3288" s="53" t="s">
        <v>186</v>
      </c>
      <c r="B3288" s="21" t="s">
        <v>15</v>
      </c>
      <c r="C3288" s="21" t="s">
        <v>16</v>
      </c>
      <c r="D3288" s="22">
        <v>955936</v>
      </c>
      <c r="E3288" s="1">
        <v>2024</v>
      </c>
      <c r="F3288" s="30"/>
      <c r="G3288" s="29"/>
      <c r="H3288" s="29"/>
      <c r="I3288" s="11">
        <f t="shared" si="153"/>
        <v>0</v>
      </c>
      <c r="J3288" s="11">
        <f t="shared" si="154"/>
        <v>0</v>
      </c>
      <c r="K3288" s="11">
        <f t="shared" si="155"/>
        <v>0</v>
      </c>
    </row>
    <row r="3289" spans="1:11">
      <c r="A3289" s="52" t="s">
        <v>187</v>
      </c>
      <c r="B3289" s="21" t="s">
        <v>5</v>
      </c>
      <c r="C3289" s="21" t="s">
        <v>13</v>
      </c>
      <c r="D3289" s="22">
        <v>7067765</v>
      </c>
      <c r="E3289" s="1">
        <v>2006</v>
      </c>
      <c r="F3289" s="30">
        <v>6368</v>
      </c>
      <c r="G3289" s="29"/>
      <c r="H3289" s="29"/>
      <c r="I3289" s="11">
        <f t="shared" si="153"/>
        <v>0.90099203920900028</v>
      </c>
      <c r="J3289" s="11">
        <f t="shared" si="154"/>
        <v>0</v>
      </c>
      <c r="K3289" s="11">
        <f t="shared" si="155"/>
        <v>0</v>
      </c>
    </row>
    <row r="3290" spans="1:11">
      <c r="A3290" s="53" t="s">
        <v>187</v>
      </c>
      <c r="B3290" s="21" t="s">
        <v>5</v>
      </c>
      <c r="C3290" s="21" t="s">
        <v>13</v>
      </c>
      <c r="D3290" s="22">
        <v>7174378</v>
      </c>
      <c r="E3290" s="1">
        <v>2007</v>
      </c>
      <c r="F3290" s="30">
        <v>8997</v>
      </c>
      <c r="G3290" s="29"/>
      <c r="H3290" s="29"/>
      <c r="I3290" s="11">
        <f t="shared" si="153"/>
        <v>1.2540459953462169</v>
      </c>
      <c r="J3290" s="11">
        <f t="shared" si="154"/>
        <v>0</v>
      </c>
      <c r="K3290" s="11">
        <f t="shared" si="155"/>
        <v>0</v>
      </c>
    </row>
    <row r="3291" spans="1:11">
      <c r="A3291" s="53" t="s">
        <v>187</v>
      </c>
      <c r="B3291" s="21" t="s">
        <v>5</v>
      </c>
      <c r="C3291" s="21" t="s">
        <v>13</v>
      </c>
      <c r="D3291" s="22">
        <v>7276036</v>
      </c>
      <c r="E3291" s="1">
        <v>2008</v>
      </c>
      <c r="F3291" s="30">
        <v>8297</v>
      </c>
      <c r="G3291" s="29"/>
      <c r="H3291" s="29"/>
      <c r="I3291" s="11">
        <f t="shared" si="153"/>
        <v>1.1403187120019747</v>
      </c>
      <c r="J3291" s="11">
        <f t="shared" si="154"/>
        <v>0</v>
      </c>
      <c r="K3291" s="11">
        <f t="shared" si="155"/>
        <v>0</v>
      </c>
    </row>
    <row r="3292" spans="1:11">
      <c r="A3292" s="53" t="s">
        <v>187</v>
      </c>
      <c r="B3292" s="21" t="s">
        <v>5</v>
      </c>
      <c r="C3292" s="21" t="s">
        <v>13</v>
      </c>
      <c r="D3292" s="22">
        <v>7372319</v>
      </c>
      <c r="E3292" s="1">
        <v>2009</v>
      </c>
      <c r="F3292" s="30">
        <v>9138</v>
      </c>
      <c r="G3292" s="29"/>
      <c r="H3292" s="29">
        <v>100695</v>
      </c>
      <c r="I3292" s="11">
        <f t="shared" si="153"/>
        <v>1.2395014377429951</v>
      </c>
      <c r="J3292" s="11">
        <f t="shared" si="154"/>
        <v>0</v>
      </c>
      <c r="K3292" s="11">
        <f t="shared" si="155"/>
        <v>13.658524542955886</v>
      </c>
    </row>
    <row r="3293" spans="1:11">
      <c r="A3293" s="53" t="s">
        <v>187</v>
      </c>
      <c r="B3293" s="21" t="s">
        <v>5</v>
      </c>
      <c r="C3293" s="21" t="s">
        <v>13</v>
      </c>
      <c r="D3293" s="22">
        <v>7461528</v>
      </c>
      <c r="E3293" s="1">
        <v>2010</v>
      </c>
      <c r="F3293" s="30">
        <v>11556</v>
      </c>
      <c r="G3293" s="29">
        <v>223</v>
      </c>
      <c r="H3293" s="29">
        <v>112251</v>
      </c>
      <c r="I3293" s="11">
        <f t="shared" si="153"/>
        <v>1.5487444394767398</v>
      </c>
      <c r="J3293" s="11">
        <f t="shared" si="154"/>
        <v>2.9886639841062046E-2</v>
      </c>
      <c r="K3293" s="11">
        <f t="shared" si="155"/>
        <v>15.043969546184107</v>
      </c>
    </row>
    <row r="3294" spans="1:11">
      <c r="A3294" s="53" t="s">
        <v>187</v>
      </c>
      <c r="B3294" s="21" t="s">
        <v>5</v>
      </c>
      <c r="C3294" s="21" t="s">
        <v>13</v>
      </c>
      <c r="D3294" s="22">
        <v>7542432</v>
      </c>
      <c r="E3294" s="1">
        <v>2011</v>
      </c>
      <c r="F3294" s="30">
        <v>11540</v>
      </c>
      <c r="G3294" s="29">
        <v>335</v>
      </c>
      <c r="H3294" s="29">
        <v>123791</v>
      </c>
      <c r="I3294" s="11">
        <f t="shared" si="153"/>
        <v>1.5300104793785347</v>
      </c>
      <c r="J3294" s="11">
        <f t="shared" si="154"/>
        <v>4.4415382200330082E-2</v>
      </c>
      <c r="K3294" s="11">
        <f t="shared" si="155"/>
        <v>16.412610680480778</v>
      </c>
    </row>
    <row r="3295" spans="1:11">
      <c r="A3295" s="53" t="s">
        <v>187</v>
      </c>
      <c r="B3295" s="21" t="s">
        <v>5</v>
      </c>
      <c r="C3295" s="21" t="s">
        <v>13</v>
      </c>
      <c r="D3295" s="22">
        <v>7615318</v>
      </c>
      <c r="E3295" s="1">
        <v>2012</v>
      </c>
      <c r="F3295" s="30">
        <v>12308</v>
      </c>
      <c r="G3295" s="29">
        <v>412</v>
      </c>
      <c r="H3295" s="29">
        <v>136099</v>
      </c>
      <c r="I3295" s="11">
        <f t="shared" si="153"/>
        <v>1.6162161580120489</v>
      </c>
      <c r="J3295" s="11">
        <f t="shared" si="154"/>
        <v>5.4101483352369528E-2</v>
      </c>
      <c r="K3295" s="11">
        <f t="shared" si="155"/>
        <v>17.871742191199367</v>
      </c>
    </row>
    <row r="3296" spans="1:11">
      <c r="A3296" s="53" t="s">
        <v>187</v>
      </c>
      <c r="B3296" s="21" t="s">
        <v>5</v>
      </c>
      <c r="C3296" s="21" t="s">
        <v>13</v>
      </c>
      <c r="D3296" s="22">
        <v>7680269</v>
      </c>
      <c r="E3296" s="1">
        <v>2013</v>
      </c>
      <c r="F3296" s="30">
        <v>12323</v>
      </c>
      <c r="G3296" s="29">
        <v>419</v>
      </c>
      <c r="H3296" s="29">
        <v>148422</v>
      </c>
      <c r="I3296" s="11">
        <f t="shared" si="153"/>
        <v>1.6045010923445522</v>
      </c>
      <c r="J3296" s="11">
        <f t="shared" si="154"/>
        <v>5.4555380807625356E-2</v>
      </c>
      <c r="K3296" s="11">
        <f t="shared" si="155"/>
        <v>19.325104368089189</v>
      </c>
    </row>
    <row r="3297" spans="1:11">
      <c r="A3297" s="53" t="s">
        <v>187</v>
      </c>
      <c r="B3297" s="21" t="s">
        <v>5</v>
      </c>
      <c r="C3297" s="21" t="s">
        <v>13</v>
      </c>
      <c r="D3297" s="22">
        <v>7738809</v>
      </c>
      <c r="E3297" s="1">
        <v>2014</v>
      </c>
      <c r="F3297" s="30">
        <v>12367</v>
      </c>
      <c r="G3297" s="29">
        <v>427</v>
      </c>
      <c r="H3297" s="29">
        <v>160789</v>
      </c>
      <c r="I3297" s="11">
        <f t="shared" si="153"/>
        <v>1.5980495189892914</v>
      </c>
      <c r="J3297" s="11">
        <f t="shared" si="154"/>
        <v>5.5176448985884002E-2</v>
      </c>
      <c r="K3297" s="11">
        <f t="shared" si="155"/>
        <v>20.776969686162303</v>
      </c>
    </row>
    <row r="3298" spans="1:11">
      <c r="A3298" s="53" t="s">
        <v>187</v>
      </c>
      <c r="B3298" s="21" t="s">
        <v>5</v>
      </c>
      <c r="C3298" s="21" t="s">
        <v>13</v>
      </c>
      <c r="D3298" s="22">
        <v>7790714</v>
      </c>
      <c r="E3298" s="1">
        <v>2015</v>
      </c>
      <c r="F3298" s="30">
        <v>11850</v>
      </c>
      <c r="G3298" s="29">
        <v>476</v>
      </c>
      <c r="H3298" s="29">
        <v>172639</v>
      </c>
      <c r="I3298" s="11">
        <f t="shared" si="153"/>
        <v>1.5210415887427005</v>
      </c>
      <c r="J3298" s="11">
        <f t="shared" si="154"/>
        <v>6.1098379429664597E-2</v>
      </c>
      <c r="K3298" s="11">
        <f t="shared" si="155"/>
        <v>22.159586399911483</v>
      </c>
    </row>
    <row r="3299" spans="1:11">
      <c r="A3299" s="53" t="s">
        <v>187</v>
      </c>
      <c r="B3299" s="21" t="s">
        <v>5</v>
      </c>
      <c r="C3299" s="21" t="s">
        <v>13</v>
      </c>
      <c r="D3299" s="22">
        <v>7836951</v>
      </c>
      <c r="E3299" s="1">
        <v>2016</v>
      </c>
      <c r="F3299" s="30">
        <v>12176</v>
      </c>
      <c r="G3299" s="29">
        <v>455</v>
      </c>
      <c r="H3299" s="29">
        <v>184815</v>
      </c>
      <c r="I3299" s="11">
        <f t="shared" si="153"/>
        <v>1.5536654497393183</v>
      </c>
      <c r="J3299" s="11">
        <f t="shared" si="154"/>
        <v>5.8058293333721235E-2</v>
      </c>
      <c r="K3299" s="11">
        <f t="shared" si="155"/>
        <v>23.582513148289429</v>
      </c>
    </row>
    <row r="3300" spans="1:11">
      <c r="A3300" s="53" t="s">
        <v>187</v>
      </c>
      <c r="B3300" s="21" t="s">
        <v>5</v>
      </c>
      <c r="C3300" s="21" t="s">
        <v>13</v>
      </c>
      <c r="D3300" s="22">
        <v>7879518</v>
      </c>
      <c r="E3300" s="1">
        <v>2017</v>
      </c>
      <c r="F3300" s="30">
        <v>11781</v>
      </c>
      <c r="G3300" s="29">
        <v>392</v>
      </c>
      <c r="H3300" s="29">
        <v>196596</v>
      </c>
      <c r="I3300" s="11">
        <f t="shared" si="153"/>
        <v>1.4951422155517633</v>
      </c>
      <c r="J3300" s="11">
        <f t="shared" si="154"/>
        <v>4.9749235930421125E-2</v>
      </c>
      <c r="K3300" s="11">
        <f t="shared" si="155"/>
        <v>24.950257109635388</v>
      </c>
    </row>
    <row r="3301" spans="1:11">
      <c r="A3301" s="53" t="s">
        <v>187</v>
      </c>
      <c r="B3301" s="21" t="s">
        <v>5</v>
      </c>
      <c r="C3301" s="21" t="s">
        <v>13</v>
      </c>
      <c r="D3301" s="22">
        <v>7917268</v>
      </c>
      <c r="E3301" s="1">
        <v>2018</v>
      </c>
      <c r="F3301" s="30">
        <v>12977</v>
      </c>
      <c r="G3301" s="29">
        <v>597</v>
      </c>
      <c r="H3301" s="29">
        <v>209573</v>
      </c>
      <c r="I3301" s="11">
        <f t="shared" si="153"/>
        <v>1.6390754992757604</v>
      </c>
      <c r="J3301" s="11">
        <f t="shared" si="154"/>
        <v>7.5404798726025193E-2</v>
      </c>
      <c r="K3301" s="11">
        <f t="shared" si="155"/>
        <v>26.470368313918385</v>
      </c>
    </row>
    <row r="3302" spans="1:11">
      <c r="A3302" s="53" t="s">
        <v>187</v>
      </c>
      <c r="B3302" s="21" t="s">
        <v>5</v>
      </c>
      <c r="C3302" s="21" t="s">
        <v>13</v>
      </c>
      <c r="D3302" s="22">
        <v>7949510</v>
      </c>
      <c r="E3302" s="1">
        <v>2019</v>
      </c>
      <c r="F3302" s="30">
        <v>12368</v>
      </c>
      <c r="G3302" s="29">
        <v>618</v>
      </c>
      <c r="H3302" s="29">
        <v>221941</v>
      </c>
      <c r="I3302" s="11">
        <f t="shared" si="153"/>
        <v>1.5558191636968819</v>
      </c>
      <c r="J3302" s="11">
        <f t="shared" si="154"/>
        <v>7.7740640618100987E-2</v>
      </c>
      <c r="K3302" s="11">
        <f t="shared" si="155"/>
        <v>27.91882770133002</v>
      </c>
    </row>
    <row r="3303" spans="1:11">
      <c r="A3303" s="53" t="s">
        <v>187</v>
      </c>
      <c r="B3303" s="21" t="s">
        <v>5</v>
      </c>
      <c r="C3303" s="21" t="s">
        <v>13</v>
      </c>
      <c r="D3303" s="22">
        <v>7978898</v>
      </c>
      <c r="E3303" s="1">
        <v>2020</v>
      </c>
      <c r="F3303" s="30">
        <v>12263</v>
      </c>
      <c r="G3303" s="29">
        <v>425</v>
      </c>
      <c r="H3303" s="29">
        <v>234204</v>
      </c>
      <c r="I3303" s="11">
        <f t="shared" si="153"/>
        <v>1.536929034560913</v>
      </c>
      <c r="J3303" s="11">
        <f t="shared" si="154"/>
        <v>5.3265501075461803E-2</v>
      </c>
      <c r="K3303" s="11">
        <f t="shared" si="155"/>
        <v>29.35292567971166</v>
      </c>
    </row>
    <row r="3304" spans="1:11">
      <c r="A3304" s="53" t="s">
        <v>187</v>
      </c>
      <c r="B3304" s="21" t="s">
        <v>5</v>
      </c>
      <c r="C3304" s="21" t="s">
        <v>13</v>
      </c>
      <c r="D3304" s="22">
        <v>8010043</v>
      </c>
      <c r="E3304" s="1">
        <v>2021</v>
      </c>
      <c r="F3304" s="30">
        <v>14130</v>
      </c>
      <c r="G3304" s="29">
        <v>563</v>
      </c>
      <c r="H3304" s="29">
        <v>248334</v>
      </c>
      <c r="I3304" s="11">
        <f t="shared" si="153"/>
        <v>1.7640354739668687</v>
      </c>
      <c r="J3304" s="11">
        <f t="shared" si="154"/>
        <v>7.0286763753952389E-2</v>
      </c>
      <c r="K3304" s="11">
        <f t="shared" si="155"/>
        <v>31.002829822511565</v>
      </c>
    </row>
    <row r="3305" spans="1:11">
      <c r="A3305" s="53" t="s">
        <v>187</v>
      </c>
      <c r="B3305" s="21" t="s">
        <v>5</v>
      </c>
      <c r="C3305" s="21" t="s">
        <v>13</v>
      </c>
      <c r="D3305" s="22">
        <v>8049960</v>
      </c>
      <c r="E3305" s="1">
        <v>2022</v>
      </c>
      <c r="F3305" s="30">
        <v>13615</v>
      </c>
      <c r="G3305" s="29">
        <v>694</v>
      </c>
      <c r="H3305" s="29">
        <v>261949</v>
      </c>
      <c r="I3305" s="11">
        <f t="shared" si="153"/>
        <v>1.6913127518646054</v>
      </c>
      <c r="J3305" s="11">
        <f t="shared" si="154"/>
        <v>8.6211608504886988E-2</v>
      </c>
      <c r="K3305" s="11">
        <f t="shared" si="155"/>
        <v>32.540410138683917</v>
      </c>
    </row>
    <row r="3306" spans="1:11">
      <c r="A3306" s="53" t="s">
        <v>187</v>
      </c>
      <c r="B3306" s="21" t="s">
        <v>5</v>
      </c>
      <c r="C3306" s="21" t="s">
        <v>13</v>
      </c>
      <c r="D3306" s="22">
        <v>8100943</v>
      </c>
      <c r="E3306" s="1">
        <v>2023</v>
      </c>
      <c r="F3306" s="30">
        <v>13108</v>
      </c>
      <c r="G3306" s="29">
        <v>678</v>
      </c>
      <c r="H3306" s="29">
        <v>270469</v>
      </c>
      <c r="I3306" s="11">
        <f t="shared" si="153"/>
        <v>1.6180832280883843</v>
      </c>
      <c r="J3306" s="11">
        <f t="shared" si="154"/>
        <v>8.3693960073537119E-2</v>
      </c>
      <c r="K3306" s="11">
        <f t="shared" si="155"/>
        <v>33.387347621134971</v>
      </c>
    </row>
    <row r="3307" spans="1:11">
      <c r="A3307" s="53" t="s">
        <v>187</v>
      </c>
      <c r="B3307" s="21" t="s">
        <v>5</v>
      </c>
      <c r="C3307" s="21" t="s">
        <v>13</v>
      </c>
      <c r="D3307" s="22">
        <v>8155858</v>
      </c>
      <c r="E3307" s="1">
        <v>2024</v>
      </c>
      <c r="F3307" s="30">
        <v>14870</v>
      </c>
      <c r="G3307" s="29">
        <v>733</v>
      </c>
      <c r="H3307" s="29">
        <v>284661</v>
      </c>
      <c r="I3307" s="11">
        <f t="shared" si="153"/>
        <v>1.823229389231642</v>
      </c>
      <c r="J3307" s="11">
        <f t="shared" si="154"/>
        <v>8.9874051264747373E-2</v>
      </c>
      <c r="K3307" s="11">
        <f t="shared" si="155"/>
        <v>34.902642983730217</v>
      </c>
    </row>
    <row r="3308" spans="1:11">
      <c r="A3308" s="52" t="s">
        <v>188</v>
      </c>
      <c r="B3308" s="21" t="s">
        <v>8</v>
      </c>
      <c r="C3308" s="21" t="s">
        <v>9</v>
      </c>
      <c r="D3308" s="22">
        <v>46021824</v>
      </c>
      <c r="E3308" s="1">
        <v>2006</v>
      </c>
      <c r="F3308" s="30">
        <v>53757</v>
      </c>
      <c r="G3308" s="29">
        <v>12341</v>
      </c>
      <c r="H3308" s="29">
        <v>696514</v>
      </c>
      <c r="I3308" s="11">
        <f t="shared" si="153"/>
        <v>1.1680762587767057</v>
      </c>
      <c r="J3308" s="11">
        <f t="shared" si="154"/>
        <v>0.26815538645317494</v>
      </c>
      <c r="K3308" s="11">
        <f t="shared" si="155"/>
        <v>15.134428396406017</v>
      </c>
    </row>
    <row r="3309" spans="1:11">
      <c r="A3309" s="53" t="s">
        <v>188</v>
      </c>
      <c r="B3309" s="21" t="s">
        <v>8</v>
      </c>
      <c r="C3309" s="21" t="s">
        <v>9</v>
      </c>
      <c r="D3309" s="22">
        <v>46246715</v>
      </c>
      <c r="E3309" s="1">
        <v>2007</v>
      </c>
      <c r="F3309" s="30">
        <v>56900</v>
      </c>
      <c r="G3309" s="29">
        <v>12747</v>
      </c>
      <c r="H3309" s="29">
        <v>740858</v>
      </c>
      <c r="I3309" s="11">
        <f t="shared" si="153"/>
        <v>1.2303576589169631</v>
      </c>
      <c r="J3309" s="11">
        <f t="shared" si="154"/>
        <v>0.27563038801783002</v>
      </c>
      <c r="K3309" s="11">
        <f t="shared" si="155"/>
        <v>16.019689182247863</v>
      </c>
    </row>
    <row r="3310" spans="1:11">
      <c r="A3310" s="53" t="s">
        <v>188</v>
      </c>
      <c r="B3310" s="21" t="s">
        <v>8</v>
      </c>
      <c r="C3310" s="21" t="s">
        <v>9</v>
      </c>
      <c r="D3310" s="22">
        <v>47036320</v>
      </c>
      <c r="E3310" s="1">
        <v>2008</v>
      </c>
      <c r="F3310" s="30">
        <v>51060</v>
      </c>
      <c r="G3310" s="29">
        <v>15644</v>
      </c>
      <c r="H3310" s="29">
        <v>776551</v>
      </c>
      <c r="I3310" s="11">
        <f t="shared" si="153"/>
        <v>1.0855441071920593</v>
      </c>
      <c r="J3310" s="11">
        <f t="shared" si="154"/>
        <v>0.33259404647302343</v>
      </c>
      <c r="K3310" s="11">
        <f t="shared" si="155"/>
        <v>16.509603642461826</v>
      </c>
    </row>
    <row r="3311" spans="1:11">
      <c r="A3311" s="53" t="s">
        <v>188</v>
      </c>
      <c r="B3311" s="21" t="s">
        <v>8</v>
      </c>
      <c r="C3311" s="21" t="s">
        <v>9</v>
      </c>
      <c r="D3311" s="22">
        <v>47947506</v>
      </c>
      <c r="E3311" s="1">
        <v>2009</v>
      </c>
      <c r="F3311" s="30">
        <v>46449</v>
      </c>
      <c r="G3311" s="29">
        <v>13408</v>
      </c>
      <c r="H3311" s="29">
        <v>809829</v>
      </c>
      <c r="I3311" s="11">
        <f t="shared" si="153"/>
        <v>0.96874694587868659</v>
      </c>
      <c r="J3311" s="11">
        <f t="shared" si="154"/>
        <v>0.27963915370280157</v>
      </c>
      <c r="K3311" s="11">
        <f t="shared" si="155"/>
        <v>16.889908726430942</v>
      </c>
    </row>
    <row r="3312" spans="1:11">
      <c r="A3312" s="53" t="s">
        <v>188</v>
      </c>
      <c r="B3312" s="21" t="s">
        <v>8</v>
      </c>
      <c r="C3312" s="21" t="s">
        <v>9</v>
      </c>
      <c r="D3312" s="22">
        <v>48939294</v>
      </c>
      <c r="E3312" s="1">
        <v>2010</v>
      </c>
      <c r="F3312" s="30">
        <v>54018</v>
      </c>
      <c r="G3312" s="29">
        <v>14838</v>
      </c>
      <c r="H3312" s="29">
        <v>849244</v>
      </c>
      <c r="I3312" s="11">
        <f t="shared" si="153"/>
        <v>1.1037756286390237</v>
      </c>
      <c r="J3312" s="11">
        <f t="shared" si="154"/>
        <v>0.30319195041922753</v>
      </c>
      <c r="K3312" s="11">
        <f t="shared" si="155"/>
        <v>17.353008811283626</v>
      </c>
    </row>
    <row r="3313" spans="1:11">
      <c r="A3313" s="53" t="s">
        <v>188</v>
      </c>
      <c r="B3313" s="21" t="s">
        <v>8</v>
      </c>
      <c r="C3313" s="21" t="s">
        <v>9</v>
      </c>
      <c r="D3313" s="22">
        <v>49906856</v>
      </c>
      <c r="E3313" s="1">
        <v>2011</v>
      </c>
      <c r="F3313" s="30">
        <v>57358</v>
      </c>
      <c r="G3313" s="29">
        <v>17361</v>
      </c>
      <c r="H3313" s="29">
        <v>889538</v>
      </c>
      <c r="I3313" s="11">
        <f t="shared" si="153"/>
        <v>1.1493010098652578</v>
      </c>
      <c r="J3313" s="11">
        <f t="shared" si="154"/>
        <v>0.34786803640766312</v>
      </c>
      <c r="K3313" s="11">
        <f t="shared" si="155"/>
        <v>17.823963905880987</v>
      </c>
    </row>
    <row r="3314" spans="1:11">
      <c r="A3314" s="53" t="s">
        <v>188</v>
      </c>
      <c r="B3314" s="21" t="s">
        <v>8</v>
      </c>
      <c r="C3314" s="21" t="s">
        <v>9</v>
      </c>
      <c r="D3314" s="22">
        <v>50781732</v>
      </c>
      <c r="E3314" s="1">
        <v>2012</v>
      </c>
      <c r="F3314" s="30">
        <v>42403</v>
      </c>
      <c r="G3314" s="29">
        <v>19297</v>
      </c>
      <c r="H3314" s="29">
        <v>912936</v>
      </c>
      <c r="I3314" s="11">
        <f t="shared" si="153"/>
        <v>0.83500499746641177</v>
      </c>
      <c r="J3314" s="11">
        <f t="shared" si="154"/>
        <v>0.37999885470625544</v>
      </c>
      <c r="K3314" s="11">
        <f t="shared" si="155"/>
        <v>17.977645977100586</v>
      </c>
    </row>
    <row r="3315" spans="1:11">
      <c r="A3315" s="53" t="s">
        <v>188</v>
      </c>
      <c r="B3315" s="21" t="s">
        <v>8</v>
      </c>
      <c r="C3315" s="21" t="s">
        <v>9</v>
      </c>
      <c r="D3315" s="22">
        <v>51676026</v>
      </c>
      <c r="E3315" s="1">
        <v>2013</v>
      </c>
      <c r="F3315" s="30">
        <v>52509</v>
      </c>
      <c r="G3315" s="29">
        <v>118276</v>
      </c>
      <c r="H3315" s="29">
        <v>847623</v>
      </c>
      <c r="I3315" s="11">
        <f t="shared" si="153"/>
        <v>1.0161191574599795</v>
      </c>
      <c r="J3315" s="11">
        <f t="shared" si="154"/>
        <v>2.2887982911069824</v>
      </c>
      <c r="K3315" s="11">
        <f t="shared" si="155"/>
        <v>16.402635140713027</v>
      </c>
    </row>
    <row r="3316" spans="1:11">
      <c r="A3316" s="53" t="s">
        <v>188</v>
      </c>
      <c r="B3316" s="21" t="s">
        <v>8</v>
      </c>
      <c r="C3316" s="21" t="s">
        <v>9</v>
      </c>
      <c r="D3316" s="22">
        <v>52637279</v>
      </c>
      <c r="E3316" s="1">
        <v>2014</v>
      </c>
      <c r="F3316" s="30">
        <v>60829</v>
      </c>
      <c r="G3316" s="29">
        <v>134631</v>
      </c>
      <c r="H3316" s="29">
        <v>772940</v>
      </c>
      <c r="I3316" s="11">
        <f t="shared" si="153"/>
        <v>1.1556258445654077</v>
      </c>
      <c r="J3316" s="11">
        <f t="shared" si="154"/>
        <v>2.557711997232988</v>
      </c>
      <c r="K3316" s="11">
        <f t="shared" si="155"/>
        <v>14.684269678909505</v>
      </c>
    </row>
    <row r="3317" spans="1:11">
      <c r="A3317" s="53" t="s">
        <v>188</v>
      </c>
      <c r="B3317" s="21" t="s">
        <v>8</v>
      </c>
      <c r="C3317" s="21" t="s">
        <v>9</v>
      </c>
      <c r="D3317" s="22">
        <v>53594394</v>
      </c>
      <c r="E3317" s="1">
        <v>2015</v>
      </c>
      <c r="F3317" s="30">
        <v>67782</v>
      </c>
      <c r="G3317" s="29">
        <v>62289</v>
      </c>
      <c r="H3317" s="29">
        <v>778213</v>
      </c>
      <c r="I3317" s="11">
        <f t="shared" si="153"/>
        <v>1.2647218289286004</v>
      </c>
      <c r="J3317" s="11">
        <f t="shared" si="154"/>
        <v>1.1622297660460532</v>
      </c>
      <c r="K3317" s="11">
        <f t="shared" si="155"/>
        <v>14.520417937741772</v>
      </c>
    </row>
    <row r="3318" spans="1:11">
      <c r="A3318" s="53" t="s">
        <v>188</v>
      </c>
      <c r="B3318" s="21" t="s">
        <v>8</v>
      </c>
      <c r="C3318" s="21" t="s">
        <v>9</v>
      </c>
      <c r="D3318" s="22">
        <v>54452527</v>
      </c>
      <c r="E3318" s="1">
        <v>2016</v>
      </c>
      <c r="F3318" s="30">
        <v>64882</v>
      </c>
      <c r="G3318" s="29">
        <v>10866</v>
      </c>
      <c r="H3318" s="29">
        <v>832444</v>
      </c>
      <c r="I3318" s="11">
        <f t="shared" si="153"/>
        <v>1.1915333148817868</v>
      </c>
      <c r="J3318" s="11">
        <f t="shared" si="154"/>
        <v>0.19954996762592855</v>
      </c>
      <c r="K3318" s="11">
        <f t="shared" si="155"/>
        <v>15.287518245021026</v>
      </c>
    </row>
    <row r="3319" spans="1:11">
      <c r="A3319" s="53" t="s">
        <v>188</v>
      </c>
      <c r="B3319" s="21" t="s">
        <v>8</v>
      </c>
      <c r="C3319" s="21" t="s">
        <v>9</v>
      </c>
      <c r="D3319" s="22">
        <v>55200688</v>
      </c>
      <c r="E3319" s="1">
        <v>2017</v>
      </c>
      <c r="F3319" s="30">
        <v>74936</v>
      </c>
      <c r="G3319" s="29">
        <v>13414</v>
      </c>
      <c r="H3319" s="29">
        <v>894095</v>
      </c>
      <c r="I3319" s="11">
        <f t="shared" si="153"/>
        <v>1.3575193120781393</v>
      </c>
      <c r="J3319" s="11">
        <f t="shared" si="154"/>
        <v>0.2430042176285919</v>
      </c>
      <c r="K3319" s="11">
        <f t="shared" si="155"/>
        <v>16.197171310618447</v>
      </c>
    </row>
    <row r="3320" spans="1:11">
      <c r="A3320" s="53" t="s">
        <v>188</v>
      </c>
      <c r="B3320" s="21" t="s">
        <v>8</v>
      </c>
      <c r="C3320" s="21" t="s">
        <v>9</v>
      </c>
      <c r="D3320" s="22">
        <v>55932131</v>
      </c>
      <c r="E3320" s="1">
        <v>2018</v>
      </c>
      <c r="F3320" s="30">
        <v>86210</v>
      </c>
      <c r="G3320" s="29">
        <v>12410</v>
      </c>
      <c r="H3320" s="29">
        <v>967651</v>
      </c>
      <c r="I3320" s="11">
        <f t="shared" si="153"/>
        <v>1.5413322978879529</v>
      </c>
      <c r="J3320" s="11">
        <f t="shared" si="154"/>
        <v>0.22187604473714762</v>
      </c>
      <c r="K3320" s="11">
        <f t="shared" si="155"/>
        <v>17.300449360672491</v>
      </c>
    </row>
    <row r="3321" spans="1:11">
      <c r="A3321" s="53" t="s">
        <v>188</v>
      </c>
      <c r="B3321" s="21" t="s">
        <v>8</v>
      </c>
      <c r="C3321" s="21" t="s">
        <v>9</v>
      </c>
      <c r="D3321" s="22">
        <v>56579745</v>
      </c>
      <c r="E3321" s="1">
        <v>2019</v>
      </c>
      <c r="F3321" s="30">
        <v>85413</v>
      </c>
      <c r="G3321" s="29">
        <v>13251</v>
      </c>
      <c r="H3321" s="29">
        <v>1039708</v>
      </c>
      <c r="I3321" s="11">
        <f t="shared" si="153"/>
        <v>1.5096038343757117</v>
      </c>
      <c r="J3321" s="11">
        <f t="shared" si="154"/>
        <v>0.23420041924897331</v>
      </c>
      <c r="K3321" s="11">
        <f t="shared" si="155"/>
        <v>18.375975360086901</v>
      </c>
    </row>
    <row r="3322" spans="1:11">
      <c r="A3322" s="53" t="s">
        <v>188</v>
      </c>
      <c r="B3322" s="21" t="s">
        <v>8</v>
      </c>
      <c r="C3322" s="21" t="s">
        <v>9</v>
      </c>
      <c r="D3322" s="22">
        <v>56923584</v>
      </c>
      <c r="E3322" s="1">
        <v>2020</v>
      </c>
      <c r="F3322" s="30">
        <v>101482</v>
      </c>
      <c r="G3322" s="29">
        <v>14166</v>
      </c>
      <c r="H3322" s="29">
        <v>1126910</v>
      </c>
      <c r="I3322" s="11">
        <f t="shared" si="153"/>
        <v>1.7827760107304558</v>
      </c>
      <c r="J3322" s="11">
        <f t="shared" si="154"/>
        <v>0.24885994529086575</v>
      </c>
      <c r="K3322" s="11">
        <f t="shared" si="155"/>
        <v>19.796891214720421</v>
      </c>
    </row>
    <row r="3323" spans="1:11">
      <c r="A3323" s="53" t="s">
        <v>188</v>
      </c>
      <c r="B3323" s="21" t="s">
        <v>8</v>
      </c>
      <c r="C3323" s="21" t="s">
        <v>9</v>
      </c>
      <c r="D3323" s="22">
        <v>57311814</v>
      </c>
      <c r="E3323" s="1">
        <v>2021</v>
      </c>
      <c r="F3323" s="30">
        <v>110909</v>
      </c>
      <c r="G3323" s="29">
        <v>16043</v>
      </c>
      <c r="H3323" s="29">
        <v>1221655</v>
      </c>
      <c r="I3323" s="11">
        <f t="shared" si="153"/>
        <v>1.9351856495067492</v>
      </c>
      <c r="J3323" s="11">
        <f t="shared" si="154"/>
        <v>0.27992483364773618</v>
      </c>
      <c r="K3323" s="11">
        <f t="shared" si="155"/>
        <v>21.31593671071029</v>
      </c>
    </row>
    <row r="3324" spans="1:11">
      <c r="A3324" s="53" t="s">
        <v>188</v>
      </c>
      <c r="B3324" s="21" t="s">
        <v>8</v>
      </c>
      <c r="C3324" s="21" t="s">
        <v>9</v>
      </c>
      <c r="D3324" s="22">
        <v>57863429</v>
      </c>
      <c r="E3324" s="1">
        <v>2022</v>
      </c>
      <c r="F3324" s="30">
        <v>142220</v>
      </c>
      <c r="G3324" s="29">
        <v>23110</v>
      </c>
      <c r="H3324" s="29">
        <v>1341142</v>
      </c>
      <c r="I3324" s="11">
        <f t="shared" si="153"/>
        <v>2.4578564122081321</v>
      </c>
      <c r="J3324" s="11">
        <f t="shared" si="154"/>
        <v>0.39938870542912347</v>
      </c>
      <c r="K3324" s="11">
        <f t="shared" si="155"/>
        <v>23.177713854462375</v>
      </c>
    </row>
    <row r="3325" spans="1:11">
      <c r="A3325" s="53" t="s">
        <v>188</v>
      </c>
      <c r="B3325" s="21" t="s">
        <v>8</v>
      </c>
      <c r="C3325" s="21" t="s">
        <v>9</v>
      </c>
      <c r="D3325" s="22">
        <v>58157532</v>
      </c>
      <c r="E3325" s="1">
        <v>2023</v>
      </c>
      <c r="F3325" s="30">
        <v>128456</v>
      </c>
      <c r="G3325" s="29">
        <v>25934</v>
      </c>
      <c r="H3325" s="29">
        <v>1447050</v>
      </c>
      <c r="I3325" s="11">
        <f t="shared" si="153"/>
        <v>2.2087594776201986</v>
      </c>
      <c r="J3325" s="11">
        <f t="shared" si="154"/>
        <v>0.44592676319208319</v>
      </c>
      <c r="K3325" s="11">
        <f t="shared" si="155"/>
        <v>24.881557903798257</v>
      </c>
    </row>
    <row r="3326" spans="1:11">
      <c r="A3326" s="53" t="s">
        <v>188</v>
      </c>
      <c r="B3326" s="21" t="s">
        <v>8</v>
      </c>
      <c r="C3326" s="21" t="s">
        <v>9</v>
      </c>
      <c r="D3326" s="22">
        <v>58380949</v>
      </c>
      <c r="E3326" s="1">
        <v>2024</v>
      </c>
      <c r="F3326" s="30">
        <v>115401</v>
      </c>
      <c r="G3326" s="29">
        <v>31166</v>
      </c>
      <c r="H3326" s="29">
        <v>1532536</v>
      </c>
      <c r="I3326" s="11">
        <f t="shared" si="153"/>
        <v>1.9766893477528089</v>
      </c>
      <c r="J3326" s="11">
        <f t="shared" si="154"/>
        <v>0.53383853009994742</v>
      </c>
      <c r="K3326" s="11">
        <f t="shared" si="155"/>
        <v>26.250618159701379</v>
      </c>
    </row>
    <row r="3327" spans="1:11">
      <c r="A3327" s="52" t="s">
        <v>189</v>
      </c>
      <c r="B3327" s="21" t="s">
        <v>15</v>
      </c>
      <c r="C3327" s="21" t="s">
        <v>16</v>
      </c>
      <c r="D3327" s="22">
        <v>17663</v>
      </c>
      <c r="E3327" s="1">
        <v>2006</v>
      </c>
      <c r="F3327" s="30"/>
      <c r="G3327" s="29"/>
      <c r="H3327" s="29"/>
      <c r="I3327" s="11">
        <f t="shared" si="153"/>
        <v>0</v>
      </c>
      <c r="J3327" s="11">
        <f t="shared" si="154"/>
        <v>0</v>
      </c>
      <c r="K3327" s="11">
        <f t="shared" si="155"/>
        <v>0</v>
      </c>
    </row>
    <row r="3328" spans="1:11">
      <c r="A3328" s="53" t="s">
        <v>189</v>
      </c>
      <c r="B3328" s="21" t="s">
        <v>15</v>
      </c>
      <c r="C3328" s="21" t="s">
        <v>16</v>
      </c>
      <c r="D3328" s="22">
        <v>18487</v>
      </c>
      <c r="E3328" s="1">
        <v>2007</v>
      </c>
      <c r="F3328" s="30"/>
      <c r="G3328" s="29"/>
      <c r="H3328" s="29"/>
      <c r="I3328" s="11">
        <f t="shared" si="153"/>
        <v>0</v>
      </c>
      <c r="J3328" s="11">
        <f t="shared" si="154"/>
        <v>0</v>
      </c>
      <c r="K3328" s="11">
        <f t="shared" si="155"/>
        <v>0</v>
      </c>
    </row>
    <row r="3329" spans="1:11">
      <c r="A3329" s="53" t="s">
        <v>189</v>
      </c>
      <c r="B3329" s="21" t="s">
        <v>15</v>
      </c>
      <c r="C3329" s="21" t="s">
        <v>16</v>
      </c>
      <c r="D3329" s="22">
        <v>19309</v>
      </c>
      <c r="E3329" s="1">
        <v>2008</v>
      </c>
      <c r="F3329" s="30"/>
      <c r="G3329" s="29"/>
      <c r="H3329" s="29"/>
      <c r="I3329" s="11">
        <f t="shared" si="153"/>
        <v>0</v>
      </c>
      <c r="J3329" s="11">
        <f t="shared" si="154"/>
        <v>0</v>
      </c>
      <c r="K3329" s="11">
        <f t="shared" si="155"/>
        <v>0</v>
      </c>
    </row>
    <row r="3330" spans="1:11">
      <c r="A3330" s="53" t="s">
        <v>189</v>
      </c>
      <c r="B3330" s="21" t="s">
        <v>15</v>
      </c>
      <c r="C3330" s="21" t="s">
        <v>16</v>
      </c>
      <c r="D3330" s="22">
        <v>20159</v>
      </c>
      <c r="E3330" s="1">
        <v>2009</v>
      </c>
      <c r="F3330" s="30"/>
      <c r="G3330" s="29"/>
      <c r="H3330" s="29"/>
      <c r="I3330" s="11">
        <f t="shared" ref="I3330:I3393" si="156">(F3330/D3330)*1000</f>
        <v>0</v>
      </c>
      <c r="J3330" s="11">
        <f t="shared" ref="J3330:J3393" si="157">(G3330/D3330)*1000</f>
        <v>0</v>
      </c>
      <c r="K3330" s="11">
        <f t="shared" ref="K3330:K3393" si="158">(H3330/D3330)*1000</f>
        <v>0</v>
      </c>
    </row>
    <row r="3331" spans="1:11">
      <c r="A3331" s="53" t="s">
        <v>189</v>
      </c>
      <c r="B3331" s="21" t="s">
        <v>15</v>
      </c>
      <c r="C3331" s="21" t="s">
        <v>16</v>
      </c>
      <c r="D3331" s="22">
        <v>21033</v>
      </c>
      <c r="E3331" s="1">
        <v>2010</v>
      </c>
      <c r="F3331" s="30"/>
      <c r="G3331" s="29"/>
      <c r="H3331" s="29"/>
      <c r="I3331" s="11">
        <f t="shared" si="156"/>
        <v>0</v>
      </c>
      <c r="J3331" s="11">
        <f t="shared" si="157"/>
        <v>0</v>
      </c>
      <c r="K3331" s="11">
        <f t="shared" si="158"/>
        <v>0</v>
      </c>
    </row>
    <row r="3332" spans="1:11">
      <c r="A3332" s="53" t="s">
        <v>189</v>
      </c>
      <c r="B3332" s="21" t="s">
        <v>15</v>
      </c>
      <c r="C3332" s="21" t="s">
        <v>16</v>
      </c>
      <c r="D3332" s="22">
        <v>21935</v>
      </c>
      <c r="E3332" s="1">
        <v>2011</v>
      </c>
      <c r="F3332" s="30"/>
      <c r="G3332" s="29"/>
      <c r="H3332" s="29"/>
      <c r="I3332" s="11">
        <f t="shared" si="156"/>
        <v>0</v>
      </c>
      <c r="J3332" s="11">
        <f t="shared" si="157"/>
        <v>0</v>
      </c>
      <c r="K3332" s="11">
        <f t="shared" si="158"/>
        <v>0</v>
      </c>
    </row>
    <row r="3333" spans="1:11">
      <c r="A3333" s="53" t="s">
        <v>189</v>
      </c>
      <c r="B3333" s="21" t="s">
        <v>15</v>
      </c>
      <c r="C3333" s="21" t="s">
        <v>16</v>
      </c>
      <c r="D3333" s="22">
        <v>23024</v>
      </c>
      <c r="E3333" s="1">
        <v>2012</v>
      </c>
      <c r="F3333" s="30"/>
      <c r="G3333" s="29"/>
      <c r="H3333" s="29"/>
      <c r="I3333" s="11">
        <f t="shared" si="156"/>
        <v>0</v>
      </c>
      <c r="J3333" s="11">
        <f t="shared" si="157"/>
        <v>0</v>
      </c>
      <c r="K3333" s="11">
        <f t="shared" si="158"/>
        <v>0</v>
      </c>
    </row>
    <row r="3334" spans="1:11">
      <c r="A3334" s="53" t="s">
        <v>189</v>
      </c>
      <c r="B3334" s="21" t="s">
        <v>15</v>
      </c>
      <c r="C3334" s="21" t="s">
        <v>16</v>
      </c>
      <c r="D3334" s="22">
        <v>24296</v>
      </c>
      <c r="E3334" s="1">
        <v>2013</v>
      </c>
      <c r="F3334" s="30"/>
      <c r="G3334" s="29"/>
      <c r="H3334" s="29"/>
      <c r="I3334" s="11">
        <f t="shared" si="156"/>
        <v>0</v>
      </c>
      <c r="J3334" s="11">
        <f t="shared" si="157"/>
        <v>0</v>
      </c>
      <c r="K3334" s="11">
        <f t="shared" si="158"/>
        <v>0</v>
      </c>
    </row>
    <row r="3335" spans="1:11">
      <c r="A3335" s="53" t="s">
        <v>189</v>
      </c>
      <c r="B3335" s="21" t="s">
        <v>15</v>
      </c>
      <c r="C3335" s="21" t="s">
        <v>16</v>
      </c>
      <c r="D3335" s="22">
        <v>25445</v>
      </c>
      <c r="E3335" s="1">
        <v>2014</v>
      </c>
      <c r="F3335" s="30"/>
      <c r="G3335" s="29"/>
      <c r="H3335" s="29"/>
      <c r="I3335" s="11">
        <f t="shared" si="156"/>
        <v>0</v>
      </c>
      <c r="J3335" s="11">
        <f t="shared" si="157"/>
        <v>0</v>
      </c>
      <c r="K3335" s="11">
        <f t="shared" si="158"/>
        <v>0</v>
      </c>
    </row>
    <row r="3336" spans="1:11">
      <c r="A3336" s="53" t="s">
        <v>189</v>
      </c>
      <c r="B3336" s="21" t="s">
        <v>15</v>
      </c>
      <c r="C3336" s="21" t="s">
        <v>16</v>
      </c>
      <c r="D3336" s="22">
        <v>26691</v>
      </c>
      <c r="E3336" s="1">
        <v>2015</v>
      </c>
      <c r="F3336" s="30"/>
      <c r="G3336" s="29"/>
      <c r="H3336" s="29"/>
      <c r="I3336" s="11">
        <f t="shared" si="156"/>
        <v>0</v>
      </c>
      <c r="J3336" s="11">
        <f t="shared" si="157"/>
        <v>0</v>
      </c>
      <c r="K3336" s="11">
        <f t="shared" si="158"/>
        <v>0</v>
      </c>
    </row>
    <row r="3337" spans="1:11">
      <c r="A3337" s="53" t="s">
        <v>189</v>
      </c>
      <c r="B3337" s="21" t="s">
        <v>15</v>
      </c>
      <c r="C3337" s="21" t="s">
        <v>16</v>
      </c>
      <c r="D3337" s="22">
        <v>28023</v>
      </c>
      <c r="E3337" s="1">
        <v>2016</v>
      </c>
      <c r="F3337" s="30"/>
      <c r="G3337" s="29"/>
      <c r="H3337" s="29"/>
      <c r="I3337" s="11">
        <f t="shared" si="156"/>
        <v>0</v>
      </c>
      <c r="J3337" s="11">
        <f t="shared" si="157"/>
        <v>0</v>
      </c>
      <c r="K3337" s="11">
        <f t="shared" si="158"/>
        <v>0</v>
      </c>
    </row>
    <row r="3338" spans="1:11">
      <c r="A3338" s="53" t="s">
        <v>189</v>
      </c>
      <c r="B3338" s="21" t="s">
        <v>15</v>
      </c>
      <c r="C3338" s="21" t="s">
        <v>16</v>
      </c>
      <c r="D3338" s="22">
        <v>29234</v>
      </c>
      <c r="E3338" s="1">
        <v>2017</v>
      </c>
      <c r="F3338" s="30"/>
      <c r="G3338" s="29"/>
      <c r="H3338" s="29"/>
      <c r="I3338" s="11">
        <f t="shared" si="156"/>
        <v>0</v>
      </c>
      <c r="J3338" s="11">
        <f t="shared" si="157"/>
        <v>0</v>
      </c>
      <c r="K3338" s="11">
        <f t="shared" si="158"/>
        <v>0</v>
      </c>
    </row>
    <row r="3339" spans="1:11">
      <c r="A3339" s="53" t="s">
        <v>189</v>
      </c>
      <c r="B3339" s="21" t="s">
        <v>15</v>
      </c>
      <c r="C3339" s="21" t="s">
        <v>16</v>
      </c>
      <c r="D3339" s="22">
        <v>30459</v>
      </c>
      <c r="E3339" s="1">
        <v>2018</v>
      </c>
      <c r="F3339" s="30"/>
      <c r="G3339" s="29"/>
      <c r="H3339" s="29"/>
      <c r="I3339" s="11">
        <f t="shared" si="156"/>
        <v>0</v>
      </c>
      <c r="J3339" s="11">
        <f t="shared" si="157"/>
        <v>0</v>
      </c>
      <c r="K3339" s="11">
        <f t="shared" si="158"/>
        <v>0</v>
      </c>
    </row>
    <row r="3340" spans="1:11">
      <c r="A3340" s="53" t="s">
        <v>189</v>
      </c>
      <c r="B3340" s="21" t="s">
        <v>15</v>
      </c>
      <c r="C3340" s="21" t="s">
        <v>16</v>
      </c>
      <c r="D3340" s="22">
        <v>31638</v>
      </c>
      <c r="E3340" s="1">
        <v>2019</v>
      </c>
      <c r="F3340" s="30"/>
      <c r="G3340" s="29"/>
      <c r="H3340" s="29"/>
      <c r="I3340" s="11">
        <f t="shared" si="156"/>
        <v>0</v>
      </c>
      <c r="J3340" s="11">
        <f t="shared" si="157"/>
        <v>0</v>
      </c>
      <c r="K3340" s="11">
        <f t="shared" si="158"/>
        <v>0</v>
      </c>
    </row>
    <row r="3341" spans="1:11">
      <c r="A3341" s="53" t="s">
        <v>189</v>
      </c>
      <c r="B3341" s="21" t="s">
        <v>15</v>
      </c>
      <c r="C3341" s="21" t="s">
        <v>16</v>
      </c>
      <c r="D3341" s="22">
        <v>32511</v>
      </c>
      <c r="E3341" s="1">
        <v>2020</v>
      </c>
      <c r="F3341" s="30"/>
      <c r="G3341" s="29"/>
      <c r="H3341" s="29"/>
      <c r="I3341" s="11">
        <f t="shared" si="156"/>
        <v>0</v>
      </c>
      <c r="J3341" s="11">
        <f t="shared" si="157"/>
        <v>0</v>
      </c>
      <c r="K3341" s="11">
        <f t="shared" si="158"/>
        <v>0</v>
      </c>
    </row>
    <row r="3342" spans="1:11">
      <c r="A3342" s="53" t="s">
        <v>189</v>
      </c>
      <c r="B3342" s="21" t="s">
        <v>15</v>
      </c>
      <c r="C3342" s="21" t="s">
        <v>16</v>
      </c>
      <c r="D3342" s="22">
        <v>33094</v>
      </c>
      <c r="E3342" s="1">
        <v>2021</v>
      </c>
      <c r="F3342" s="30"/>
      <c r="G3342" s="29"/>
      <c r="H3342" s="29"/>
      <c r="I3342" s="11">
        <f t="shared" si="156"/>
        <v>0</v>
      </c>
      <c r="J3342" s="11">
        <f t="shared" si="157"/>
        <v>0</v>
      </c>
      <c r="K3342" s="11">
        <f t="shared" si="158"/>
        <v>0</v>
      </c>
    </row>
    <row r="3343" spans="1:11">
      <c r="A3343" s="53" t="s">
        <v>189</v>
      </c>
      <c r="B3343" s="21" t="s">
        <v>15</v>
      </c>
      <c r="C3343" s="21" t="s">
        <v>16</v>
      </c>
      <c r="D3343" s="22">
        <v>33479</v>
      </c>
      <c r="E3343" s="1">
        <v>2022</v>
      </c>
      <c r="F3343" s="30">
        <v>1043</v>
      </c>
      <c r="G3343" s="29">
        <v>1311</v>
      </c>
      <c r="H3343" s="29">
        <v>16562</v>
      </c>
      <c r="I3343" s="11">
        <f t="shared" si="156"/>
        <v>31.153857642104004</v>
      </c>
      <c r="J3343" s="11">
        <f t="shared" si="157"/>
        <v>39.158875713133604</v>
      </c>
      <c r="K3343" s="11">
        <f t="shared" si="158"/>
        <v>494.69816900146361</v>
      </c>
    </row>
    <row r="3344" spans="1:11">
      <c r="A3344" s="53" t="s">
        <v>189</v>
      </c>
      <c r="B3344" s="21" t="s">
        <v>15</v>
      </c>
      <c r="C3344" s="21" t="s">
        <v>16</v>
      </c>
      <c r="D3344" s="22">
        <v>33670</v>
      </c>
      <c r="E3344" s="1">
        <v>2023</v>
      </c>
      <c r="F3344" s="30">
        <v>878</v>
      </c>
      <c r="G3344" s="29">
        <v>496</v>
      </c>
      <c r="H3344" s="29">
        <v>16944</v>
      </c>
      <c r="I3344" s="11">
        <f t="shared" si="156"/>
        <v>26.076626076626077</v>
      </c>
      <c r="J3344" s="11">
        <f t="shared" si="157"/>
        <v>14.731214731214731</v>
      </c>
      <c r="K3344" s="11">
        <f t="shared" si="158"/>
        <v>503.23730323730319</v>
      </c>
    </row>
    <row r="3345" spans="1:11">
      <c r="A3345" s="53" t="s">
        <v>189</v>
      </c>
      <c r="B3345" s="21" t="s">
        <v>15</v>
      </c>
      <c r="C3345" s="21" t="s">
        <v>16</v>
      </c>
      <c r="D3345" s="22">
        <v>33820</v>
      </c>
      <c r="E3345" s="1">
        <v>2024</v>
      </c>
      <c r="F3345" s="30">
        <v>803</v>
      </c>
      <c r="G3345" s="29">
        <v>992</v>
      </c>
      <c r="H3345" s="29">
        <v>16755</v>
      </c>
      <c r="I3345" s="11">
        <f t="shared" si="156"/>
        <v>23.743347131874632</v>
      </c>
      <c r="J3345" s="11">
        <f t="shared" si="157"/>
        <v>29.3317563571851</v>
      </c>
      <c r="K3345" s="11">
        <f t="shared" si="158"/>
        <v>495.41691306918983</v>
      </c>
    </row>
    <row r="3346" spans="1:11" ht="15" customHeight="1">
      <c r="A3346" s="52" t="s">
        <v>190</v>
      </c>
      <c r="B3346" s="21" t="s">
        <v>20</v>
      </c>
      <c r="C3346" s="21" t="s">
        <v>9</v>
      </c>
      <c r="D3346" s="22">
        <v>6012</v>
      </c>
      <c r="E3346" s="1">
        <v>2006</v>
      </c>
      <c r="F3346" s="30">
        <v>4</v>
      </c>
      <c r="G3346" s="29"/>
      <c r="H3346" s="29"/>
      <c r="I3346" s="11">
        <f t="shared" si="156"/>
        <v>0.66533599467731208</v>
      </c>
      <c r="J3346" s="11">
        <f t="shared" si="157"/>
        <v>0</v>
      </c>
      <c r="K3346" s="11">
        <f t="shared" si="158"/>
        <v>0</v>
      </c>
    </row>
    <row r="3347" spans="1:11" ht="15" customHeight="1">
      <c r="A3347" s="53" t="s">
        <v>190</v>
      </c>
      <c r="B3347" s="21" t="s">
        <v>20</v>
      </c>
      <c r="C3347" s="21" t="s">
        <v>9</v>
      </c>
      <c r="D3347" s="22">
        <v>6140</v>
      </c>
      <c r="E3347" s="1">
        <v>2007</v>
      </c>
      <c r="F3347" s="30">
        <v>6</v>
      </c>
      <c r="G3347" s="29"/>
      <c r="H3347" s="29"/>
      <c r="I3347" s="11">
        <f t="shared" si="156"/>
        <v>0.9771986970684039</v>
      </c>
      <c r="J3347" s="11">
        <f t="shared" si="157"/>
        <v>0</v>
      </c>
      <c r="K3347" s="11">
        <f t="shared" si="158"/>
        <v>0</v>
      </c>
    </row>
    <row r="3348" spans="1:11" ht="15" customHeight="1">
      <c r="A3348" s="53" t="s">
        <v>190</v>
      </c>
      <c r="B3348" s="21" t="s">
        <v>20</v>
      </c>
      <c r="C3348" s="21" t="s">
        <v>9</v>
      </c>
      <c r="D3348" s="22">
        <v>6281</v>
      </c>
      <c r="E3348" s="1">
        <v>2008</v>
      </c>
      <c r="F3348" s="30">
        <v>4</v>
      </c>
      <c r="G3348" s="29"/>
      <c r="H3348" s="29"/>
      <c r="I3348" s="11">
        <f t="shared" si="156"/>
        <v>0.63684126731412194</v>
      </c>
      <c r="J3348" s="11">
        <f t="shared" si="157"/>
        <v>0</v>
      </c>
      <c r="K3348" s="11">
        <f t="shared" si="158"/>
        <v>0</v>
      </c>
    </row>
    <row r="3349" spans="1:11">
      <c r="A3349" s="53" t="s">
        <v>190</v>
      </c>
      <c r="B3349" s="21" t="s">
        <v>20</v>
      </c>
      <c r="C3349" s="21" t="s">
        <v>9</v>
      </c>
      <c r="D3349" s="22">
        <v>6419</v>
      </c>
      <c r="E3349" s="1">
        <v>2009</v>
      </c>
      <c r="F3349" s="30">
        <v>2</v>
      </c>
      <c r="G3349" s="29"/>
      <c r="H3349" s="29"/>
      <c r="I3349" s="11">
        <f t="shared" si="156"/>
        <v>0.31157501168406293</v>
      </c>
      <c r="J3349" s="11">
        <f t="shared" si="157"/>
        <v>0</v>
      </c>
      <c r="K3349" s="11">
        <f t="shared" si="158"/>
        <v>0</v>
      </c>
    </row>
    <row r="3350" spans="1:11">
      <c r="A3350" s="53" t="s">
        <v>190</v>
      </c>
      <c r="B3350" s="21" t="s">
        <v>20</v>
      </c>
      <c r="C3350" s="21" t="s">
        <v>9</v>
      </c>
      <c r="D3350" s="22">
        <v>6556</v>
      </c>
      <c r="E3350" s="1">
        <v>2010</v>
      </c>
      <c r="F3350" s="30">
        <v>6</v>
      </c>
      <c r="G3350" s="29"/>
      <c r="H3350" s="29"/>
      <c r="I3350" s="11">
        <f t="shared" si="156"/>
        <v>0.91519219035997557</v>
      </c>
      <c r="J3350" s="11">
        <f t="shared" si="157"/>
        <v>0</v>
      </c>
      <c r="K3350" s="11">
        <f t="shared" si="158"/>
        <v>0</v>
      </c>
    </row>
    <row r="3351" spans="1:11">
      <c r="A3351" s="53" t="s">
        <v>190</v>
      </c>
      <c r="B3351" s="21" t="s">
        <v>20</v>
      </c>
      <c r="C3351" s="21" t="s">
        <v>9</v>
      </c>
      <c r="D3351" s="22">
        <v>6688</v>
      </c>
      <c r="E3351" s="1">
        <v>2011</v>
      </c>
      <c r="F3351" s="30">
        <v>6</v>
      </c>
      <c r="G3351" s="29"/>
      <c r="H3351" s="29"/>
      <c r="I3351" s="11">
        <f t="shared" si="156"/>
        <v>0.89712918660287089</v>
      </c>
      <c r="J3351" s="11">
        <f t="shared" si="157"/>
        <v>0</v>
      </c>
      <c r="K3351" s="11">
        <f t="shared" si="158"/>
        <v>0</v>
      </c>
    </row>
    <row r="3352" spans="1:11">
      <c r="A3352" s="53" t="s">
        <v>190</v>
      </c>
      <c r="B3352" s="21" t="s">
        <v>20</v>
      </c>
      <c r="C3352" s="21" t="s">
        <v>9</v>
      </c>
      <c r="D3352" s="22">
        <v>6794</v>
      </c>
      <c r="E3352" s="1">
        <v>2012</v>
      </c>
      <c r="F3352" s="30">
        <v>3</v>
      </c>
      <c r="G3352" s="29"/>
      <c r="H3352" s="29"/>
      <c r="I3352" s="11">
        <f t="shared" si="156"/>
        <v>0.44156608772446276</v>
      </c>
      <c r="J3352" s="11">
        <f t="shared" si="157"/>
        <v>0</v>
      </c>
      <c r="K3352" s="11">
        <f t="shared" si="158"/>
        <v>0</v>
      </c>
    </row>
    <row r="3353" spans="1:11">
      <c r="A3353" s="53" t="s">
        <v>190</v>
      </c>
      <c r="B3353" s="21" t="s">
        <v>20</v>
      </c>
      <c r="C3353" s="21" t="s">
        <v>9</v>
      </c>
      <c r="D3353" s="22">
        <v>6848</v>
      </c>
      <c r="E3353" s="1">
        <v>2013</v>
      </c>
      <c r="F3353" s="30">
        <v>3</v>
      </c>
      <c r="G3353" s="29"/>
      <c r="H3353" s="29"/>
      <c r="I3353" s="11">
        <f t="shared" si="156"/>
        <v>0.43808411214953269</v>
      </c>
      <c r="J3353" s="11">
        <f t="shared" si="157"/>
        <v>0</v>
      </c>
      <c r="K3353" s="11">
        <f t="shared" si="158"/>
        <v>0</v>
      </c>
    </row>
    <row r="3354" spans="1:11">
      <c r="A3354" s="53" t="s">
        <v>190</v>
      </c>
      <c r="B3354" s="21" t="s">
        <v>20</v>
      </c>
      <c r="C3354" s="21" t="s">
        <v>9</v>
      </c>
      <c r="D3354" s="22">
        <v>6863</v>
      </c>
      <c r="E3354" s="1">
        <v>2014</v>
      </c>
      <c r="F3354" s="30">
        <v>8</v>
      </c>
      <c r="G3354" s="29"/>
      <c r="H3354" s="29"/>
      <c r="I3354" s="11">
        <f t="shared" si="156"/>
        <v>1.1656709893632522</v>
      </c>
      <c r="J3354" s="11">
        <f t="shared" si="157"/>
        <v>0</v>
      </c>
      <c r="K3354" s="11">
        <f t="shared" si="158"/>
        <v>0</v>
      </c>
    </row>
    <row r="3355" spans="1:11">
      <c r="A3355" s="53" t="s">
        <v>190</v>
      </c>
      <c r="B3355" s="21" t="s">
        <v>20</v>
      </c>
      <c r="C3355" s="21" t="s">
        <v>9</v>
      </c>
      <c r="D3355" s="22">
        <v>6869</v>
      </c>
      <c r="E3355" s="1">
        <v>2015</v>
      </c>
      <c r="F3355" s="30">
        <v>11</v>
      </c>
      <c r="G3355" s="29"/>
      <c r="H3355" s="29"/>
      <c r="I3355" s="11">
        <f t="shared" si="156"/>
        <v>1.601397583345465</v>
      </c>
      <c r="J3355" s="11">
        <f t="shared" si="157"/>
        <v>0</v>
      </c>
      <c r="K3355" s="11">
        <f t="shared" si="158"/>
        <v>0</v>
      </c>
    </row>
    <row r="3356" spans="1:11">
      <c r="A3356" s="53" t="s">
        <v>190</v>
      </c>
      <c r="B3356" s="21" t="s">
        <v>20</v>
      </c>
      <c r="C3356" s="21" t="s">
        <v>9</v>
      </c>
      <c r="D3356" s="22">
        <v>6867</v>
      </c>
      <c r="E3356" s="1">
        <v>2016</v>
      </c>
      <c r="F3356" s="30">
        <v>12</v>
      </c>
      <c r="G3356" s="29"/>
      <c r="H3356" s="29"/>
      <c r="I3356" s="11">
        <f t="shared" si="156"/>
        <v>1.747487986020096</v>
      </c>
      <c r="J3356" s="11">
        <f t="shared" si="157"/>
        <v>0</v>
      </c>
      <c r="K3356" s="11">
        <f t="shared" si="158"/>
        <v>0</v>
      </c>
    </row>
    <row r="3357" spans="1:11">
      <c r="A3357" s="53" t="s">
        <v>190</v>
      </c>
      <c r="B3357" s="21" t="s">
        <v>20</v>
      </c>
      <c r="C3357" s="21" t="s">
        <v>9</v>
      </c>
      <c r="D3357" s="22">
        <v>6844</v>
      </c>
      <c r="E3357" s="1">
        <v>2017</v>
      </c>
      <c r="F3357" s="30">
        <v>4</v>
      </c>
      <c r="G3357" s="29"/>
      <c r="H3357" s="29"/>
      <c r="I3357" s="11">
        <f t="shared" si="156"/>
        <v>0.58445353594389238</v>
      </c>
      <c r="J3357" s="11">
        <f t="shared" si="157"/>
        <v>0</v>
      </c>
      <c r="K3357" s="11">
        <f t="shared" si="158"/>
        <v>0</v>
      </c>
    </row>
    <row r="3358" spans="1:11">
      <c r="A3358" s="53" t="s">
        <v>190</v>
      </c>
      <c r="B3358" s="21" t="s">
        <v>20</v>
      </c>
      <c r="C3358" s="21" t="s">
        <v>9</v>
      </c>
      <c r="D3358" s="22">
        <v>6763</v>
      </c>
      <c r="E3358" s="1">
        <v>2018</v>
      </c>
      <c r="F3358" s="30">
        <v>7</v>
      </c>
      <c r="G3358" s="29"/>
      <c r="H3358" s="29"/>
      <c r="I3358" s="11">
        <f t="shared" si="156"/>
        <v>1.0350436196954014</v>
      </c>
      <c r="J3358" s="11">
        <f t="shared" si="157"/>
        <v>0</v>
      </c>
      <c r="K3358" s="11">
        <f t="shared" si="158"/>
        <v>0</v>
      </c>
    </row>
    <row r="3359" spans="1:11">
      <c r="A3359" s="53" t="s">
        <v>190</v>
      </c>
      <c r="B3359" s="21" t="s">
        <v>20</v>
      </c>
      <c r="C3359" s="21" t="s">
        <v>9</v>
      </c>
      <c r="D3359" s="22">
        <v>6635</v>
      </c>
      <c r="E3359" s="1">
        <v>2019</v>
      </c>
      <c r="F3359" s="30">
        <v>6</v>
      </c>
      <c r="G3359" s="29"/>
      <c r="H3359" s="29"/>
      <c r="I3359" s="11">
        <f t="shared" si="156"/>
        <v>0.90429540316503398</v>
      </c>
      <c r="J3359" s="11">
        <f t="shared" si="157"/>
        <v>0</v>
      </c>
      <c r="K3359" s="11">
        <f t="shared" si="158"/>
        <v>0</v>
      </c>
    </row>
    <row r="3360" spans="1:11">
      <c r="A3360" s="53" t="s">
        <v>190</v>
      </c>
      <c r="B3360" s="21" t="s">
        <v>20</v>
      </c>
      <c r="C3360" s="21" t="s">
        <v>9</v>
      </c>
      <c r="D3360" s="22">
        <v>6511</v>
      </c>
      <c r="E3360" s="1">
        <v>2020</v>
      </c>
      <c r="F3360" s="30">
        <v>4</v>
      </c>
      <c r="G3360" s="29"/>
      <c r="H3360" s="29"/>
      <c r="I3360" s="11">
        <f t="shared" si="156"/>
        <v>0.61434495469205963</v>
      </c>
      <c r="J3360" s="11">
        <f t="shared" si="157"/>
        <v>0</v>
      </c>
      <c r="K3360" s="11">
        <f t="shared" si="158"/>
        <v>0</v>
      </c>
    </row>
    <row r="3361" spans="1:11">
      <c r="A3361" s="53" t="s">
        <v>190</v>
      </c>
      <c r="B3361" s="21" t="s">
        <v>20</v>
      </c>
      <c r="C3361" s="21" t="s">
        <v>9</v>
      </c>
      <c r="D3361" s="22">
        <v>6381</v>
      </c>
      <c r="E3361" s="1">
        <v>2021</v>
      </c>
      <c r="F3361" s="30">
        <v>12</v>
      </c>
      <c r="G3361" s="29"/>
      <c r="H3361" s="29"/>
      <c r="I3361" s="11">
        <f t="shared" si="156"/>
        <v>1.8805829807240244</v>
      </c>
      <c r="J3361" s="11">
        <f t="shared" si="157"/>
        <v>0</v>
      </c>
      <c r="K3361" s="11">
        <f t="shared" si="158"/>
        <v>0</v>
      </c>
    </row>
    <row r="3362" spans="1:11">
      <c r="A3362" s="53" t="s">
        <v>190</v>
      </c>
      <c r="B3362" s="21" t="s">
        <v>20</v>
      </c>
      <c r="C3362" s="21" t="s">
        <v>9</v>
      </c>
      <c r="D3362" s="22">
        <v>6208</v>
      </c>
      <c r="E3362" s="1">
        <v>2022</v>
      </c>
      <c r="F3362" s="30">
        <v>7</v>
      </c>
      <c r="G3362" s="29"/>
      <c r="H3362" s="29"/>
      <c r="I3362" s="11">
        <f t="shared" si="156"/>
        <v>1.1275773195876289</v>
      </c>
      <c r="J3362" s="11">
        <f t="shared" si="157"/>
        <v>0</v>
      </c>
      <c r="K3362" s="11">
        <f t="shared" si="158"/>
        <v>0</v>
      </c>
    </row>
    <row r="3363" spans="1:11">
      <c r="A3363" s="53" t="s">
        <v>190</v>
      </c>
      <c r="B3363" s="21" t="s">
        <v>20</v>
      </c>
      <c r="C3363" s="21" t="s">
        <v>9</v>
      </c>
      <c r="D3363" s="22">
        <v>6000</v>
      </c>
      <c r="E3363" s="1">
        <v>2023</v>
      </c>
      <c r="F3363" s="30"/>
      <c r="G3363" s="29"/>
      <c r="H3363" s="29"/>
      <c r="I3363" s="11">
        <f t="shared" si="156"/>
        <v>0</v>
      </c>
      <c r="J3363" s="11">
        <f t="shared" si="157"/>
        <v>0</v>
      </c>
      <c r="K3363" s="11">
        <f t="shared" si="158"/>
        <v>0</v>
      </c>
    </row>
    <row r="3364" spans="1:11">
      <c r="A3364" s="53" t="s">
        <v>190</v>
      </c>
      <c r="B3364" s="21" t="s">
        <v>20</v>
      </c>
      <c r="C3364" s="21" t="s">
        <v>9</v>
      </c>
      <c r="D3364" s="22">
        <v>5825</v>
      </c>
      <c r="E3364" s="1">
        <v>2024</v>
      </c>
      <c r="F3364" s="30"/>
      <c r="G3364" s="29"/>
      <c r="H3364" s="29"/>
      <c r="I3364" s="11">
        <f t="shared" si="156"/>
        <v>0</v>
      </c>
      <c r="J3364" s="11">
        <f t="shared" si="157"/>
        <v>0</v>
      </c>
      <c r="K3364" s="11">
        <f t="shared" si="158"/>
        <v>0</v>
      </c>
    </row>
    <row r="3365" spans="1:11">
      <c r="A3365" s="52" t="s">
        <v>191</v>
      </c>
      <c r="B3365" s="21" t="s">
        <v>12</v>
      </c>
      <c r="C3365" s="21" t="s">
        <v>6</v>
      </c>
      <c r="D3365" s="22">
        <v>13756864</v>
      </c>
      <c r="E3365" s="1">
        <v>2006</v>
      </c>
      <c r="F3365" s="30"/>
      <c r="G3365" s="29"/>
      <c r="H3365" s="39">
        <v>76153</v>
      </c>
      <c r="I3365" s="11">
        <f t="shared" si="156"/>
        <v>0</v>
      </c>
      <c r="J3365" s="11">
        <f t="shared" si="157"/>
        <v>0</v>
      </c>
      <c r="K3365" s="11">
        <f t="shared" si="158"/>
        <v>5.5356366102041861</v>
      </c>
    </row>
    <row r="3366" spans="1:11">
      <c r="A3366" s="53" t="s">
        <v>191</v>
      </c>
      <c r="B3366" s="21" t="s">
        <v>12</v>
      </c>
      <c r="C3366" s="21" t="s">
        <v>6</v>
      </c>
      <c r="D3366" s="22">
        <v>14209170</v>
      </c>
      <c r="E3366" s="1">
        <v>2007</v>
      </c>
      <c r="F3366" s="30"/>
      <c r="G3366" s="29"/>
      <c r="H3366" s="39">
        <v>83632</v>
      </c>
      <c r="I3366" s="11">
        <f t="shared" si="156"/>
        <v>0</v>
      </c>
      <c r="J3366" s="11">
        <f t="shared" si="157"/>
        <v>0</v>
      </c>
      <c r="K3366" s="11">
        <f t="shared" si="158"/>
        <v>5.8857765794905683</v>
      </c>
    </row>
    <row r="3367" spans="1:11">
      <c r="A3367" s="53" t="s">
        <v>191</v>
      </c>
      <c r="B3367" s="21" t="s">
        <v>12</v>
      </c>
      <c r="C3367" s="21" t="s">
        <v>6</v>
      </c>
      <c r="D3367" s="22">
        <v>14690589</v>
      </c>
      <c r="E3367" s="1">
        <v>2008</v>
      </c>
      <c r="F3367" s="30"/>
      <c r="G3367" s="29"/>
      <c r="H3367" s="39">
        <v>92008</v>
      </c>
      <c r="I3367" s="11">
        <f t="shared" si="156"/>
        <v>0</v>
      </c>
      <c r="J3367" s="11">
        <f t="shared" si="157"/>
        <v>0</v>
      </c>
      <c r="K3367" s="11">
        <f t="shared" si="158"/>
        <v>6.2630572538650426</v>
      </c>
    </row>
    <row r="3368" spans="1:11">
      <c r="A3368" s="53" t="s">
        <v>191</v>
      </c>
      <c r="B3368" s="21" t="s">
        <v>12</v>
      </c>
      <c r="C3368" s="21" t="s">
        <v>6</v>
      </c>
      <c r="D3368" s="22">
        <v>15197026</v>
      </c>
      <c r="E3368" s="1">
        <v>2009</v>
      </c>
      <c r="F3368" s="30"/>
      <c r="G3368" s="29"/>
      <c r="H3368" s="39">
        <v>101494</v>
      </c>
      <c r="I3368" s="11">
        <f t="shared" si="156"/>
        <v>0</v>
      </c>
      <c r="J3368" s="11">
        <f t="shared" si="157"/>
        <v>0</v>
      </c>
      <c r="K3368" s="11">
        <f t="shared" si="158"/>
        <v>6.6785435518765315</v>
      </c>
    </row>
    <row r="3369" spans="1:11">
      <c r="A3369" s="53" t="s">
        <v>191</v>
      </c>
      <c r="B3369" s="21" t="s">
        <v>12</v>
      </c>
      <c r="C3369" s="21" t="s">
        <v>6</v>
      </c>
      <c r="D3369" s="22">
        <v>15726955</v>
      </c>
      <c r="E3369" s="1">
        <v>2010</v>
      </c>
      <c r="F3369" s="30"/>
      <c r="G3369" s="29"/>
      <c r="H3369" s="39">
        <v>111984</v>
      </c>
      <c r="I3369" s="11">
        <f t="shared" si="156"/>
        <v>0</v>
      </c>
      <c r="J3369" s="11">
        <f t="shared" si="157"/>
        <v>0</v>
      </c>
      <c r="K3369" s="11">
        <f t="shared" si="158"/>
        <v>7.120513793038767</v>
      </c>
    </row>
    <row r="3370" spans="1:11">
      <c r="A3370" s="53" t="s">
        <v>191</v>
      </c>
      <c r="B3370" s="21" t="s">
        <v>12</v>
      </c>
      <c r="C3370" s="21" t="s">
        <v>6</v>
      </c>
      <c r="D3370" s="22">
        <v>16271148</v>
      </c>
      <c r="E3370" s="1">
        <v>2011</v>
      </c>
      <c r="F3370" s="30"/>
      <c r="G3370" s="29"/>
      <c r="H3370" s="39">
        <v>126865</v>
      </c>
      <c r="I3370" s="11">
        <f t="shared" si="156"/>
        <v>0</v>
      </c>
      <c r="J3370" s="11">
        <f t="shared" si="157"/>
        <v>0</v>
      </c>
      <c r="K3370" s="11">
        <f t="shared" si="158"/>
        <v>7.7969298785801717</v>
      </c>
    </row>
    <row r="3371" spans="1:11">
      <c r="A3371" s="53" t="s">
        <v>191</v>
      </c>
      <c r="B3371" s="21" t="s">
        <v>12</v>
      </c>
      <c r="C3371" s="21" t="s">
        <v>6</v>
      </c>
      <c r="D3371" s="22">
        <v>16830825</v>
      </c>
      <c r="E3371" s="1">
        <v>2012</v>
      </c>
      <c r="F3371" s="30">
        <v>9583</v>
      </c>
      <c r="G3371" s="29"/>
      <c r="H3371" s="39">
        <v>143551</v>
      </c>
      <c r="I3371" s="11">
        <f t="shared" si="156"/>
        <v>0.56937197077386281</v>
      </c>
      <c r="J3371" s="11">
        <f t="shared" si="157"/>
        <v>0</v>
      </c>
      <c r="K3371" s="11">
        <f t="shared" si="158"/>
        <v>8.5290530915745357</v>
      </c>
    </row>
    <row r="3372" spans="1:11">
      <c r="A3372" s="53" t="s">
        <v>191</v>
      </c>
      <c r="B3372" s="21" t="s">
        <v>12</v>
      </c>
      <c r="C3372" s="21" t="s">
        <v>6</v>
      </c>
      <c r="D3372" s="22">
        <v>17410759</v>
      </c>
      <c r="E3372" s="1">
        <v>2013</v>
      </c>
      <c r="F3372" s="30">
        <v>15994</v>
      </c>
      <c r="G3372" s="29"/>
      <c r="H3372" s="39">
        <v>158960</v>
      </c>
      <c r="I3372" s="11">
        <f t="shared" si="156"/>
        <v>0.91862738436618419</v>
      </c>
      <c r="J3372" s="11">
        <f t="shared" si="157"/>
        <v>0</v>
      </c>
      <c r="K3372" s="11">
        <f t="shared" si="158"/>
        <v>9.1299868087313136</v>
      </c>
    </row>
    <row r="3373" spans="1:11">
      <c r="A3373" s="53" t="s">
        <v>191</v>
      </c>
      <c r="B3373" s="21" t="s">
        <v>12</v>
      </c>
      <c r="C3373" s="21" t="s">
        <v>6</v>
      </c>
      <c r="D3373" s="22">
        <v>18048050</v>
      </c>
      <c r="E3373" s="1">
        <v>2014</v>
      </c>
      <c r="F3373" s="30">
        <v>15672</v>
      </c>
      <c r="G3373" s="29"/>
      <c r="H3373" s="39">
        <v>175717</v>
      </c>
      <c r="I3373" s="11">
        <f t="shared" si="156"/>
        <v>0.8683486581652865</v>
      </c>
      <c r="J3373" s="11">
        <f t="shared" si="157"/>
        <v>0</v>
      </c>
      <c r="K3373" s="11">
        <f t="shared" si="158"/>
        <v>9.7360656691443115</v>
      </c>
    </row>
    <row r="3374" spans="1:11">
      <c r="A3374" s="53" t="s">
        <v>191</v>
      </c>
      <c r="B3374" s="21" t="s">
        <v>12</v>
      </c>
      <c r="C3374" s="21" t="s">
        <v>6</v>
      </c>
      <c r="D3374" s="22">
        <v>18762724</v>
      </c>
      <c r="E3374" s="1">
        <v>2015</v>
      </c>
      <c r="F3374" s="30">
        <v>16096</v>
      </c>
      <c r="G3374" s="29"/>
      <c r="H3374" s="39">
        <v>194104</v>
      </c>
      <c r="I3374" s="11">
        <f t="shared" si="156"/>
        <v>0.85787117051873696</v>
      </c>
      <c r="J3374" s="11">
        <f t="shared" si="157"/>
        <v>0</v>
      </c>
      <c r="K3374" s="11">
        <f t="shared" si="158"/>
        <v>10.345192947463278</v>
      </c>
    </row>
    <row r="3375" spans="1:11">
      <c r="A3375" s="53" t="s">
        <v>191</v>
      </c>
      <c r="B3375" s="21" t="s">
        <v>12</v>
      </c>
      <c r="C3375" s="21" t="s">
        <v>6</v>
      </c>
      <c r="D3375" s="22">
        <v>19600738</v>
      </c>
      <c r="E3375" s="1">
        <v>2016</v>
      </c>
      <c r="F3375" s="30">
        <v>24111</v>
      </c>
      <c r="G3375" s="29"/>
      <c r="H3375" s="39">
        <v>212154</v>
      </c>
      <c r="I3375" s="11">
        <f t="shared" si="156"/>
        <v>1.2301067439399476</v>
      </c>
      <c r="J3375" s="11">
        <f t="shared" si="157"/>
        <v>0</v>
      </c>
      <c r="K3375" s="11">
        <f t="shared" si="158"/>
        <v>10.823776125164267</v>
      </c>
    </row>
    <row r="3376" spans="1:11">
      <c r="A3376" s="53" t="s">
        <v>191</v>
      </c>
      <c r="B3376" s="21" t="s">
        <v>12</v>
      </c>
      <c r="C3376" s="21" t="s">
        <v>6</v>
      </c>
      <c r="D3376" s="22">
        <v>20536342</v>
      </c>
      <c r="E3376" s="1">
        <v>2017</v>
      </c>
      <c r="F3376" s="30">
        <v>19646</v>
      </c>
      <c r="G3376" s="29">
        <v>23</v>
      </c>
      <c r="H3376" s="39">
        <v>229577</v>
      </c>
      <c r="I3376" s="11">
        <f t="shared" si="156"/>
        <v>0.95664554086604126</v>
      </c>
      <c r="J3376" s="11">
        <f t="shared" si="157"/>
        <v>1.1199657660551231E-3</v>
      </c>
      <c r="K3376" s="11">
        <f t="shared" si="158"/>
        <v>11.179060029288566</v>
      </c>
    </row>
    <row r="3377" spans="1:11">
      <c r="A3377" s="53" t="s">
        <v>191</v>
      </c>
      <c r="B3377" s="21" t="s">
        <v>12</v>
      </c>
      <c r="C3377" s="21" t="s">
        <v>6</v>
      </c>
      <c r="D3377" s="22">
        <v>21473938</v>
      </c>
      <c r="E3377" s="1">
        <v>2018</v>
      </c>
      <c r="F3377" s="30">
        <v>23048</v>
      </c>
      <c r="G3377" s="29">
        <v>24</v>
      </c>
      <c r="H3377" s="39">
        <v>248439</v>
      </c>
      <c r="I3377" s="11">
        <f t="shared" si="156"/>
        <v>1.0733010405450552</v>
      </c>
      <c r="J3377" s="11">
        <f t="shared" si="157"/>
        <v>1.1176338499254304E-3</v>
      </c>
      <c r="K3377" s="11">
        <f t="shared" si="158"/>
        <v>11.569326501734334</v>
      </c>
    </row>
    <row r="3378" spans="1:11">
      <c r="A3378" s="53" t="s">
        <v>191</v>
      </c>
      <c r="B3378" s="21" t="s">
        <v>12</v>
      </c>
      <c r="C3378" s="21" t="s">
        <v>6</v>
      </c>
      <c r="D3378" s="22">
        <v>22445948</v>
      </c>
      <c r="E3378" s="1">
        <v>2019</v>
      </c>
      <c r="F3378" s="30">
        <v>24153</v>
      </c>
      <c r="G3378" s="29">
        <v>13</v>
      </c>
      <c r="H3378" s="29"/>
      <c r="I3378" s="11">
        <f t="shared" si="156"/>
        <v>1.0760516775678175</v>
      </c>
      <c r="J3378" s="11">
        <f t="shared" si="157"/>
        <v>5.7916912219523986E-4</v>
      </c>
      <c r="K3378" s="11">
        <f t="shared" si="158"/>
        <v>0</v>
      </c>
    </row>
    <row r="3379" spans="1:11">
      <c r="A3379" s="53" t="s">
        <v>191</v>
      </c>
      <c r="B3379" s="21" t="s">
        <v>12</v>
      </c>
      <c r="C3379" s="21" t="s">
        <v>6</v>
      </c>
      <c r="D3379" s="22">
        <v>23435303</v>
      </c>
      <c r="E3379" s="1">
        <v>2020</v>
      </c>
      <c r="F3379" s="30">
        <v>22836</v>
      </c>
      <c r="G3379" s="29">
        <v>13</v>
      </c>
      <c r="H3379" s="29"/>
      <c r="I3379" s="11">
        <f t="shared" si="156"/>
        <v>0.97442734151975763</v>
      </c>
      <c r="J3379" s="11">
        <f t="shared" si="157"/>
        <v>5.5471866525472267E-4</v>
      </c>
      <c r="K3379" s="11">
        <f t="shared" si="158"/>
        <v>0</v>
      </c>
    </row>
    <row r="3380" spans="1:11">
      <c r="A3380" s="53" t="s">
        <v>191</v>
      </c>
      <c r="B3380" s="21" t="s">
        <v>12</v>
      </c>
      <c r="C3380" s="21" t="s">
        <v>6</v>
      </c>
      <c r="D3380" s="22">
        <v>24416198</v>
      </c>
      <c r="E3380" s="1">
        <v>2021</v>
      </c>
      <c r="F3380" s="30">
        <v>21028</v>
      </c>
      <c r="G3380" s="29">
        <v>27</v>
      </c>
      <c r="H3380" s="29"/>
      <c r="I3380" s="11">
        <f t="shared" si="156"/>
        <v>0.86123154800759727</v>
      </c>
      <c r="J3380" s="11">
        <f t="shared" si="157"/>
        <v>1.1058232735497967E-3</v>
      </c>
      <c r="K3380" s="11">
        <f t="shared" si="158"/>
        <v>0</v>
      </c>
    </row>
    <row r="3381" spans="1:11">
      <c r="A3381" s="53" t="s">
        <v>191</v>
      </c>
      <c r="B3381" s="21" t="s">
        <v>12</v>
      </c>
      <c r="C3381" s="21" t="s">
        <v>6</v>
      </c>
      <c r="D3381" s="22">
        <v>25349067</v>
      </c>
      <c r="E3381" s="1">
        <v>2022</v>
      </c>
      <c r="F3381" s="30">
        <v>18984</v>
      </c>
      <c r="G3381" s="29">
        <v>38</v>
      </c>
      <c r="H3381" s="29"/>
      <c r="I3381" s="11">
        <f t="shared" si="156"/>
        <v>0.74890330283161899</v>
      </c>
      <c r="J3381" s="11">
        <f t="shared" si="157"/>
        <v>1.4990689795407461E-3</v>
      </c>
      <c r="K3381" s="11">
        <f t="shared" si="158"/>
        <v>0</v>
      </c>
    </row>
    <row r="3382" spans="1:11">
      <c r="A3382" s="53" t="s">
        <v>191</v>
      </c>
      <c r="B3382" s="21" t="s">
        <v>12</v>
      </c>
      <c r="C3382" s="21" t="s">
        <v>6</v>
      </c>
      <c r="D3382" s="22">
        <v>26231434</v>
      </c>
      <c r="E3382" s="1">
        <v>2023</v>
      </c>
      <c r="F3382" s="30">
        <v>27346</v>
      </c>
      <c r="G3382" s="29">
        <v>25</v>
      </c>
      <c r="H3382" s="29"/>
      <c r="I3382" s="11">
        <f t="shared" si="156"/>
        <v>1.0424897091024456</v>
      </c>
      <c r="J3382" s="11">
        <f t="shared" si="157"/>
        <v>9.5305502550870839E-4</v>
      </c>
      <c r="K3382" s="11">
        <f t="shared" si="158"/>
        <v>0</v>
      </c>
    </row>
    <row r="3383" spans="1:11">
      <c r="A3383" s="53" t="s">
        <v>191</v>
      </c>
      <c r="B3383" s="21" t="s">
        <v>12</v>
      </c>
      <c r="C3383" s="21" t="s">
        <v>6</v>
      </c>
      <c r="D3383" s="22">
        <v>27142399</v>
      </c>
      <c r="E3383" s="1">
        <v>2024</v>
      </c>
      <c r="F3383" s="30">
        <v>29330</v>
      </c>
      <c r="G3383" s="29">
        <v>131</v>
      </c>
      <c r="H3383" s="29"/>
      <c r="I3383" s="11">
        <f t="shared" si="156"/>
        <v>1.0805971867114621</v>
      </c>
      <c r="J3383" s="11">
        <f t="shared" si="157"/>
        <v>4.8263972539789139E-3</v>
      </c>
      <c r="K3383" s="11">
        <f t="shared" si="158"/>
        <v>0</v>
      </c>
    </row>
    <row r="3384" spans="1:11">
      <c r="A3384" s="52" t="s">
        <v>192</v>
      </c>
      <c r="B3384" s="21" t="s">
        <v>8</v>
      </c>
      <c r="C3384" s="21" t="s">
        <v>9</v>
      </c>
      <c r="D3384" s="22">
        <v>33169247</v>
      </c>
      <c r="E3384" s="1">
        <v>2006</v>
      </c>
      <c r="F3384" s="68">
        <v>30934</v>
      </c>
      <c r="G3384" s="2"/>
      <c r="H3384" s="2">
        <v>234703</v>
      </c>
      <c r="I3384" s="11">
        <f t="shared" si="156"/>
        <v>0.93261086089774659</v>
      </c>
      <c r="J3384" s="11">
        <f t="shared" si="157"/>
        <v>0</v>
      </c>
      <c r="K3384" s="11">
        <f t="shared" si="158"/>
        <v>7.075921862199646</v>
      </c>
    </row>
    <row r="3385" spans="1:11">
      <c r="A3385" s="53" t="s">
        <v>192</v>
      </c>
      <c r="B3385" s="21" t="s">
        <v>8</v>
      </c>
      <c r="C3385" s="21" t="s">
        <v>9</v>
      </c>
      <c r="D3385" s="22">
        <v>33074960</v>
      </c>
      <c r="E3385" s="1">
        <v>2007</v>
      </c>
      <c r="F3385" s="68">
        <v>38141</v>
      </c>
      <c r="G3385" s="2"/>
      <c r="H3385" s="2">
        <v>269193</v>
      </c>
      <c r="I3385" s="11">
        <f t="shared" si="156"/>
        <v>1.1531684392059733</v>
      </c>
      <c r="J3385" s="11">
        <f t="shared" si="157"/>
        <v>0</v>
      </c>
      <c r="K3385" s="11">
        <f t="shared" si="158"/>
        <v>8.1388760560859321</v>
      </c>
    </row>
    <row r="3386" spans="1:11">
      <c r="A3386" s="53" t="s">
        <v>192</v>
      </c>
      <c r="B3386" s="21" t="s">
        <v>8</v>
      </c>
      <c r="C3386" s="21" t="s">
        <v>9</v>
      </c>
      <c r="D3386" s="22">
        <v>33030480</v>
      </c>
      <c r="E3386" s="1">
        <v>2008</v>
      </c>
      <c r="F3386" s="68">
        <v>31385</v>
      </c>
      <c r="G3386" s="2"/>
      <c r="H3386" s="2">
        <v>296250</v>
      </c>
      <c r="I3386" s="11">
        <f t="shared" si="156"/>
        <v>0.9501829825058552</v>
      </c>
      <c r="J3386" s="11">
        <f t="shared" si="157"/>
        <v>0</v>
      </c>
      <c r="K3386" s="11">
        <f t="shared" si="158"/>
        <v>8.9689886432168109</v>
      </c>
    </row>
    <row r="3387" spans="1:11">
      <c r="A3387" s="53" t="s">
        <v>192</v>
      </c>
      <c r="B3387" s="21" t="s">
        <v>8</v>
      </c>
      <c r="C3387" s="21" t="s">
        <v>9</v>
      </c>
      <c r="D3387" s="22">
        <v>33009140</v>
      </c>
      <c r="E3387" s="1">
        <v>2009</v>
      </c>
      <c r="F3387" s="68">
        <v>21567</v>
      </c>
      <c r="G3387" s="2"/>
      <c r="H3387" s="2">
        <v>315130</v>
      </c>
      <c r="I3387" s="11">
        <f t="shared" si="156"/>
        <v>0.65336449237998939</v>
      </c>
      <c r="J3387" s="11">
        <f t="shared" si="157"/>
        <v>0</v>
      </c>
      <c r="K3387" s="11">
        <f t="shared" si="158"/>
        <v>9.5467497790006046</v>
      </c>
    </row>
    <row r="3388" spans="1:11">
      <c r="A3388" s="53" t="s">
        <v>192</v>
      </c>
      <c r="B3388" s="21" t="s">
        <v>8</v>
      </c>
      <c r="C3388" s="21" t="s">
        <v>9</v>
      </c>
      <c r="D3388" s="22">
        <v>32978593</v>
      </c>
      <c r="E3388" s="1">
        <v>2010</v>
      </c>
      <c r="F3388" s="68">
        <v>31450</v>
      </c>
      <c r="G3388" s="2"/>
      <c r="H3388" s="2">
        <v>343153</v>
      </c>
      <c r="I3388" s="11">
        <f t="shared" si="156"/>
        <v>0.95364893220277769</v>
      </c>
      <c r="J3388" s="11">
        <f t="shared" si="157"/>
        <v>0</v>
      </c>
      <c r="K3388" s="11">
        <f t="shared" si="158"/>
        <v>10.40532566080063</v>
      </c>
    </row>
    <row r="3389" spans="1:11">
      <c r="A3389" s="53" t="s">
        <v>192</v>
      </c>
      <c r="B3389" s="21" t="s">
        <v>8</v>
      </c>
      <c r="C3389" s="21" t="s">
        <v>9</v>
      </c>
      <c r="D3389" s="22">
        <v>32955424</v>
      </c>
      <c r="E3389" s="1">
        <v>2011</v>
      </c>
      <c r="F3389" s="68">
        <v>34468</v>
      </c>
      <c r="G3389" s="2"/>
      <c r="H3389" s="2">
        <v>373770</v>
      </c>
      <c r="I3389" s="11">
        <f t="shared" si="156"/>
        <v>1.0458976343317568</v>
      </c>
      <c r="J3389" s="11">
        <f t="shared" si="157"/>
        <v>0</v>
      </c>
      <c r="K3389" s="11">
        <f t="shared" si="158"/>
        <v>11.341683845427085</v>
      </c>
    </row>
    <row r="3390" spans="1:11">
      <c r="A3390" s="53" t="s">
        <v>192</v>
      </c>
      <c r="B3390" s="21" t="s">
        <v>8</v>
      </c>
      <c r="C3390" s="21" t="s">
        <v>9</v>
      </c>
      <c r="D3390" s="22">
        <v>32811590</v>
      </c>
      <c r="E3390" s="1">
        <v>2012</v>
      </c>
      <c r="F3390" s="68">
        <v>29619</v>
      </c>
      <c r="G3390" s="2"/>
      <c r="H3390" s="2">
        <v>401060</v>
      </c>
      <c r="I3390" s="11">
        <f t="shared" si="156"/>
        <v>0.902699320575443</v>
      </c>
      <c r="J3390" s="11">
        <f t="shared" si="157"/>
        <v>0</v>
      </c>
      <c r="K3390" s="11">
        <f t="shared" si="158"/>
        <v>12.223119940240627</v>
      </c>
    </row>
    <row r="3391" spans="1:11">
      <c r="A3391" s="53" t="s">
        <v>192</v>
      </c>
      <c r="B3391" s="21" t="s">
        <v>8</v>
      </c>
      <c r="C3391" s="21" t="s">
        <v>9</v>
      </c>
      <c r="D3391" s="22">
        <v>32640713</v>
      </c>
      <c r="E3391" s="1">
        <v>2013</v>
      </c>
      <c r="F3391" s="68">
        <v>35203</v>
      </c>
      <c r="G3391" s="2"/>
      <c r="H3391" s="2">
        <v>433370</v>
      </c>
      <c r="I3391" s="11">
        <f t="shared" si="156"/>
        <v>1.0784997251745083</v>
      </c>
      <c r="J3391" s="11">
        <f t="shared" si="157"/>
        <v>0</v>
      </c>
      <c r="K3391" s="11">
        <f t="shared" si="158"/>
        <v>13.276977129758166</v>
      </c>
    </row>
    <row r="3392" spans="1:11">
      <c r="A3392" s="53" t="s">
        <v>192</v>
      </c>
      <c r="B3392" s="21" t="s">
        <v>8</v>
      </c>
      <c r="C3392" s="21" t="s">
        <v>9</v>
      </c>
      <c r="D3392" s="22">
        <v>32353159</v>
      </c>
      <c r="E3392" s="1">
        <v>2014</v>
      </c>
      <c r="F3392" s="68">
        <v>33406</v>
      </c>
      <c r="G3392" s="2"/>
      <c r="H3392" s="2">
        <v>465856</v>
      </c>
      <c r="I3392" s="11">
        <f t="shared" si="156"/>
        <v>1.0325421390844709</v>
      </c>
      <c r="J3392" s="11">
        <f t="shared" si="157"/>
        <v>0</v>
      </c>
      <c r="K3392" s="11">
        <f t="shared" si="158"/>
        <v>14.399088509409545</v>
      </c>
    </row>
    <row r="3393" spans="1:11">
      <c r="A3393" s="53" t="s">
        <v>192</v>
      </c>
      <c r="B3393" s="21" t="s">
        <v>8</v>
      </c>
      <c r="C3393" s="21" t="s">
        <v>9</v>
      </c>
      <c r="D3393" s="22">
        <v>31942767</v>
      </c>
      <c r="E3393" s="1">
        <v>2015</v>
      </c>
      <c r="F3393" s="68">
        <v>38088</v>
      </c>
      <c r="G3393" s="2"/>
      <c r="H3393" s="2">
        <v>503455</v>
      </c>
      <c r="I3393" s="11">
        <f t="shared" si="156"/>
        <v>1.19238261356632</v>
      </c>
      <c r="J3393" s="11">
        <f t="shared" si="157"/>
        <v>0</v>
      </c>
      <c r="K3393" s="11">
        <f t="shared" si="158"/>
        <v>15.761158073751092</v>
      </c>
    </row>
    <row r="3394" spans="1:11">
      <c r="A3394" s="53" t="s">
        <v>192</v>
      </c>
      <c r="B3394" s="21" t="s">
        <v>8</v>
      </c>
      <c r="C3394" s="21" t="s">
        <v>9</v>
      </c>
      <c r="D3394" s="22">
        <v>31571810</v>
      </c>
      <c r="E3394" s="1">
        <v>2016</v>
      </c>
      <c r="F3394" s="68">
        <v>48138</v>
      </c>
      <c r="G3394" s="2"/>
      <c r="H3394" s="2">
        <v>551357</v>
      </c>
      <c r="I3394" s="11">
        <f t="shared" ref="I3394:I3457" si="159">(F3394/D3394)*1000</f>
        <v>1.5247146109139766</v>
      </c>
      <c r="J3394" s="11">
        <f t="shared" ref="J3394:J3457" si="160">(G3394/D3394)*1000</f>
        <v>0</v>
      </c>
      <c r="K3394" s="11">
        <f t="shared" ref="K3394:K3457" si="161">(H3394/D3394)*1000</f>
        <v>17.463585394692288</v>
      </c>
    </row>
    <row r="3395" spans="1:11">
      <c r="A3395" s="53" t="s">
        <v>192</v>
      </c>
      <c r="B3395" s="21" t="s">
        <v>8</v>
      </c>
      <c r="C3395" s="21" t="s">
        <v>9</v>
      </c>
      <c r="D3395" s="22">
        <v>31194122</v>
      </c>
      <c r="E3395" s="1">
        <v>2017</v>
      </c>
      <c r="F3395" s="68">
        <v>51349</v>
      </c>
      <c r="G3395" s="2"/>
      <c r="H3395" s="2">
        <v>576554</v>
      </c>
      <c r="I3395" s="11">
        <f t="shared" si="159"/>
        <v>1.6461114052192269</v>
      </c>
      <c r="J3395" s="11">
        <f t="shared" si="160"/>
        <v>0</v>
      </c>
      <c r="K3395" s="11">
        <f t="shared" si="161"/>
        <v>18.482776979586088</v>
      </c>
    </row>
    <row r="3396" spans="1:11">
      <c r="A3396" s="53" t="s">
        <v>192</v>
      </c>
      <c r="B3396" s="21" t="s">
        <v>8</v>
      </c>
      <c r="C3396" s="21" t="s">
        <v>9</v>
      </c>
      <c r="D3396" s="22">
        <v>30847181</v>
      </c>
      <c r="E3396" s="1">
        <v>2018</v>
      </c>
      <c r="F3396" s="68"/>
      <c r="G3396" s="2"/>
      <c r="H3396" s="2">
        <v>632231</v>
      </c>
      <c r="I3396" s="11">
        <f t="shared" si="159"/>
        <v>0</v>
      </c>
      <c r="J3396" s="11">
        <f t="shared" si="160"/>
        <v>0</v>
      </c>
      <c r="K3396" s="11">
        <f t="shared" si="161"/>
        <v>20.495584345292361</v>
      </c>
    </row>
    <row r="3397" spans="1:11">
      <c r="A3397" s="53" t="s">
        <v>192</v>
      </c>
      <c r="B3397" s="21" t="s">
        <v>8</v>
      </c>
      <c r="C3397" s="21" t="s">
        <v>9</v>
      </c>
      <c r="D3397" s="22">
        <v>30531561</v>
      </c>
      <c r="E3397" s="1">
        <v>2019</v>
      </c>
      <c r="F3397" s="40"/>
      <c r="G3397" s="39"/>
      <c r="H3397" s="39"/>
      <c r="I3397" s="11">
        <f t="shared" si="159"/>
        <v>0</v>
      </c>
      <c r="J3397" s="11">
        <f t="shared" si="160"/>
        <v>0</v>
      </c>
      <c r="K3397" s="11">
        <f t="shared" si="161"/>
        <v>0</v>
      </c>
    </row>
    <row r="3398" spans="1:11">
      <c r="A3398" s="53" t="s">
        <v>192</v>
      </c>
      <c r="B3398" s="21" t="s">
        <v>8</v>
      </c>
      <c r="C3398" s="21" t="s">
        <v>9</v>
      </c>
      <c r="D3398" s="22">
        <v>30212748</v>
      </c>
      <c r="E3398" s="1">
        <v>2020</v>
      </c>
      <c r="F3398" s="40"/>
      <c r="G3398" s="39"/>
      <c r="H3398" s="39"/>
      <c r="I3398" s="11">
        <f t="shared" si="159"/>
        <v>0</v>
      </c>
      <c r="J3398" s="11">
        <f t="shared" si="160"/>
        <v>0</v>
      </c>
      <c r="K3398" s="11">
        <f t="shared" si="161"/>
        <v>0</v>
      </c>
    </row>
    <row r="3399" spans="1:11">
      <c r="A3399" s="53" t="s">
        <v>192</v>
      </c>
      <c r="B3399" s="21" t="s">
        <v>8</v>
      </c>
      <c r="C3399" s="21" t="s">
        <v>9</v>
      </c>
      <c r="D3399" s="22">
        <v>29887167</v>
      </c>
      <c r="E3399" s="1">
        <v>2021</v>
      </c>
      <c r="F3399" s="40"/>
      <c r="G3399" s="43"/>
      <c r="H3399" s="39"/>
      <c r="I3399" s="11">
        <f t="shared" si="159"/>
        <v>0</v>
      </c>
      <c r="J3399" s="11">
        <f t="shared" si="160"/>
        <v>0</v>
      </c>
      <c r="K3399" s="11">
        <f t="shared" si="161"/>
        <v>0</v>
      </c>
    </row>
    <row r="3400" spans="1:11">
      <c r="A3400" s="53" t="s">
        <v>192</v>
      </c>
      <c r="B3400" s="21" t="s">
        <v>8</v>
      </c>
      <c r="C3400" s="21" t="s">
        <v>9</v>
      </c>
      <c r="D3400" s="22">
        <v>27634577</v>
      </c>
      <c r="E3400" s="1">
        <v>2022</v>
      </c>
      <c r="F3400" s="40"/>
      <c r="G3400" s="43"/>
      <c r="H3400" s="39"/>
      <c r="I3400" s="11">
        <f t="shared" si="159"/>
        <v>0</v>
      </c>
      <c r="J3400" s="11">
        <f t="shared" si="160"/>
        <v>0</v>
      </c>
      <c r="K3400" s="11">
        <f t="shared" si="161"/>
        <v>0</v>
      </c>
    </row>
    <row r="3401" spans="1:11">
      <c r="A3401" s="53" t="s">
        <v>192</v>
      </c>
      <c r="B3401" s="21" t="s">
        <v>8</v>
      </c>
      <c r="C3401" s="21" t="s">
        <v>9</v>
      </c>
      <c r="D3401" s="22">
        <v>25336440</v>
      </c>
      <c r="E3401" s="1">
        <v>2023</v>
      </c>
      <c r="F3401" s="40"/>
      <c r="G3401" s="43"/>
      <c r="H3401" s="39"/>
      <c r="I3401" s="11">
        <f t="shared" si="159"/>
        <v>0</v>
      </c>
      <c r="J3401" s="11">
        <f t="shared" si="160"/>
        <v>0</v>
      </c>
      <c r="K3401" s="11">
        <f t="shared" si="161"/>
        <v>0</v>
      </c>
    </row>
    <row r="3402" spans="1:11">
      <c r="A3402" s="53" t="s">
        <v>192</v>
      </c>
      <c r="B3402" s="21" t="s">
        <v>8</v>
      </c>
      <c r="C3402" s="21" t="s">
        <v>9</v>
      </c>
      <c r="D3402" s="22">
        <v>25422766</v>
      </c>
      <c r="E3402" s="1">
        <v>2024</v>
      </c>
      <c r="F3402" s="40"/>
      <c r="G3402" s="43"/>
      <c r="H3402" s="39"/>
      <c r="I3402" s="11">
        <f t="shared" si="159"/>
        <v>0</v>
      </c>
      <c r="J3402" s="11">
        <f t="shared" si="160"/>
        <v>0</v>
      </c>
      <c r="K3402" s="11">
        <f t="shared" si="161"/>
        <v>0</v>
      </c>
    </row>
    <row r="3403" spans="1:11">
      <c r="A3403" s="52" t="s">
        <v>193</v>
      </c>
      <c r="B3403" s="21" t="s">
        <v>5</v>
      </c>
      <c r="C3403" s="21" t="s">
        <v>16</v>
      </c>
      <c r="D3403" s="22">
        <v>4055912</v>
      </c>
      <c r="E3403" s="1">
        <v>2006</v>
      </c>
      <c r="F3403" s="30">
        <v>7698</v>
      </c>
      <c r="G3403" s="29"/>
      <c r="H3403" s="29">
        <v>61972</v>
      </c>
      <c r="I3403" s="11">
        <f t="shared" si="159"/>
        <v>1.8979701729228837</v>
      </c>
      <c r="J3403" s="11">
        <f t="shared" si="160"/>
        <v>0</v>
      </c>
      <c r="K3403" s="11">
        <f t="shared" si="161"/>
        <v>15.279424208414778</v>
      </c>
    </row>
    <row r="3404" spans="1:11">
      <c r="A3404" s="53" t="s">
        <v>193</v>
      </c>
      <c r="B3404" s="21" t="s">
        <v>5</v>
      </c>
      <c r="C3404" s="21" t="s">
        <v>16</v>
      </c>
      <c r="D3404" s="22">
        <v>4573117</v>
      </c>
      <c r="E3404" s="1">
        <v>2007</v>
      </c>
      <c r="F3404" s="30">
        <v>8778</v>
      </c>
      <c r="G3404" s="29"/>
      <c r="H3404" s="29">
        <v>70750</v>
      </c>
      <c r="I3404" s="11">
        <f t="shared" si="159"/>
        <v>1.9194785525933404</v>
      </c>
      <c r="J3404" s="11">
        <f t="shared" si="160"/>
        <v>0</v>
      </c>
      <c r="K3404" s="11">
        <f t="shared" si="161"/>
        <v>15.470848438821923</v>
      </c>
    </row>
    <row r="3405" spans="1:11">
      <c r="A3405" s="53" t="s">
        <v>193</v>
      </c>
      <c r="B3405" s="21" t="s">
        <v>5</v>
      </c>
      <c r="C3405" s="21" t="s">
        <v>16</v>
      </c>
      <c r="D3405" s="22">
        <v>5141999</v>
      </c>
      <c r="E3405" s="1">
        <v>2008</v>
      </c>
      <c r="F3405" s="30">
        <v>9084</v>
      </c>
      <c r="G3405" s="29"/>
      <c r="H3405" s="29">
        <v>79834</v>
      </c>
      <c r="I3405" s="11">
        <f t="shared" si="159"/>
        <v>1.7666281148634995</v>
      </c>
      <c r="J3405" s="11">
        <f t="shared" si="160"/>
        <v>0</v>
      </c>
      <c r="K3405" s="11">
        <f t="shared" si="161"/>
        <v>15.525868441436881</v>
      </c>
    </row>
    <row r="3406" spans="1:11">
      <c r="A3406" s="53" t="s">
        <v>193</v>
      </c>
      <c r="B3406" s="21" t="s">
        <v>5</v>
      </c>
      <c r="C3406" s="21" t="s">
        <v>16</v>
      </c>
      <c r="D3406" s="22">
        <v>5477063</v>
      </c>
      <c r="E3406" s="1">
        <v>2009</v>
      </c>
      <c r="F3406" s="30">
        <v>6963</v>
      </c>
      <c r="G3406" s="29"/>
      <c r="H3406" s="29">
        <v>86797</v>
      </c>
      <c r="I3406" s="11">
        <f t="shared" si="159"/>
        <v>1.2713017907590254</v>
      </c>
      <c r="J3406" s="11">
        <f t="shared" si="160"/>
        <v>0</v>
      </c>
      <c r="K3406" s="11">
        <f t="shared" si="161"/>
        <v>15.847361989445805</v>
      </c>
    </row>
    <row r="3407" spans="1:11">
      <c r="A3407" s="53" t="s">
        <v>193</v>
      </c>
      <c r="B3407" s="21" t="s">
        <v>5</v>
      </c>
      <c r="C3407" s="21" t="s">
        <v>16</v>
      </c>
      <c r="D3407" s="22">
        <v>5612937</v>
      </c>
      <c r="E3407" s="1">
        <v>2010</v>
      </c>
      <c r="F3407" s="30">
        <v>8623</v>
      </c>
      <c r="G3407" s="29"/>
      <c r="H3407" s="29">
        <v>95420</v>
      </c>
      <c r="I3407" s="11">
        <f t="shared" si="159"/>
        <v>1.5362723650737573</v>
      </c>
      <c r="J3407" s="11">
        <f t="shared" si="160"/>
        <v>0</v>
      </c>
      <c r="K3407" s="11">
        <f t="shared" si="161"/>
        <v>17.000012649349173</v>
      </c>
    </row>
    <row r="3408" spans="1:11">
      <c r="A3408" s="53" t="s">
        <v>193</v>
      </c>
      <c r="B3408" s="21" t="s">
        <v>5</v>
      </c>
      <c r="C3408" s="21" t="s">
        <v>16</v>
      </c>
      <c r="D3408" s="22">
        <v>5807900</v>
      </c>
      <c r="E3408" s="1">
        <v>2011</v>
      </c>
      <c r="F3408" s="30">
        <v>9644</v>
      </c>
      <c r="G3408" s="29"/>
      <c r="H3408" s="29">
        <v>105064</v>
      </c>
      <c r="I3408" s="11">
        <f t="shared" si="159"/>
        <v>1.6604969093820485</v>
      </c>
      <c r="J3408" s="11">
        <f t="shared" si="160"/>
        <v>0</v>
      </c>
      <c r="K3408" s="11">
        <f t="shared" si="161"/>
        <v>18.089843144682241</v>
      </c>
    </row>
    <row r="3409" spans="1:11">
      <c r="A3409" s="53" t="s">
        <v>193</v>
      </c>
      <c r="B3409" s="21" t="s">
        <v>5</v>
      </c>
      <c r="C3409" s="21" t="s">
        <v>16</v>
      </c>
      <c r="D3409" s="22">
        <v>6041176</v>
      </c>
      <c r="E3409" s="1">
        <v>2012</v>
      </c>
      <c r="F3409" s="30">
        <v>11380</v>
      </c>
      <c r="G3409" s="29"/>
      <c r="H3409" s="29">
        <v>116444</v>
      </c>
      <c r="I3409" s="11">
        <f t="shared" si="159"/>
        <v>1.8837391925015923</v>
      </c>
      <c r="J3409" s="11">
        <f t="shared" si="160"/>
        <v>0</v>
      </c>
      <c r="K3409" s="11">
        <f t="shared" si="161"/>
        <v>19.275055055505749</v>
      </c>
    </row>
    <row r="3410" spans="1:11">
      <c r="A3410" s="53" t="s">
        <v>193</v>
      </c>
      <c r="B3410" s="21" t="s">
        <v>5</v>
      </c>
      <c r="C3410" s="21" t="s">
        <v>16</v>
      </c>
      <c r="D3410" s="22">
        <v>6284318</v>
      </c>
      <c r="E3410" s="1">
        <v>2013</v>
      </c>
      <c r="F3410" s="30">
        <v>12784</v>
      </c>
      <c r="G3410" s="29"/>
      <c r="H3410" s="29">
        <v>129228</v>
      </c>
      <c r="I3410" s="11">
        <f t="shared" si="159"/>
        <v>2.0342700671735581</v>
      </c>
      <c r="J3410" s="11">
        <f t="shared" si="160"/>
        <v>0</v>
      </c>
      <c r="K3410" s="11">
        <f t="shared" si="161"/>
        <v>20.563567916200295</v>
      </c>
    </row>
    <row r="3411" spans="1:11">
      <c r="A3411" s="53" t="s">
        <v>193</v>
      </c>
      <c r="B3411" s="21" t="s">
        <v>5</v>
      </c>
      <c r="C3411" s="21" t="s">
        <v>16</v>
      </c>
      <c r="D3411" s="22">
        <v>6581427</v>
      </c>
      <c r="E3411" s="1">
        <v>2014</v>
      </c>
      <c r="F3411" s="30">
        <v>15661</v>
      </c>
      <c r="G3411" s="29"/>
      <c r="H3411" s="29">
        <v>144889</v>
      </c>
      <c r="I3411" s="11">
        <f t="shared" si="159"/>
        <v>2.3795751286157243</v>
      </c>
      <c r="J3411" s="11">
        <f t="shared" si="160"/>
        <v>0</v>
      </c>
      <c r="K3411" s="11">
        <f t="shared" si="161"/>
        <v>22.014830522316817</v>
      </c>
    </row>
    <row r="3412" spans="1:11">
      <c r="A3412" s="53" t="s">
        <v>193</v>
      </c>
      <c r="B3412" s="21" t="s">
        <v>5</v>
      </c>
      <c r="C3412" s="21" t="s">
        <v>16</v>
      </c>
      <c r="D3412" s="22">
        <v>6945735</v>
      </c>
      <c r="E3412" s="1">
        <v>2015</v>
      </c>
      <c r="F3412" s="30">
        <v>16625</v>
      </c>
      <c r="G3412" s="29"/>
      <c r="H3412" s="29">
        <v>161514</v>
      </c>
      <c r="I3412" s="11">
        <f t="shared" si="159"/>
        <v>2.393555181705032</v>
      </c>
      <c r="J3412" s="11">
        <f t="shared" si="160"/>
        <v>0</v>
      </c>
      <c r="K3412" s="11">
        <f t="shared" si="161"/>
        <v>23.253694533407909</v>
      </c>
    </row>
    <row r="3413" spans="1:11">
      <c r="A3413" s="53" t="s">
        <v>193</v>
      </c>
      <c r="B3413" s="21" t="s">
        <v>5</v>
      </c>
      <c r="C3413" s="21" t="s">
        <v>16</v>
      </c>
      <c r="D3413" s="22">
        <v>7300309</v>
      </c>
      <c r="E3413" s="1">
        <v>2016</v>
      </c>
      <c r="F3413" s="30">
        <v>16735</v>
      </c>
      <c r="G3413" s="29"/>
      <c r="H3413" s="29">
        <v>178249</v>
      </c>
      <c r="I3413" s="11">
        <f t="shared" si="159"/>
        <v>2.2923687202829361</v>
      </c>
      <c r="J3413" s="11">
        <f t="shared" si="160"/>
        <v>0</v>
      </c>
      <c r="K3413" s="11">
        <f t="shared" si="161"/>
        <v>24.416637706705291</v>
      </c>
    </row>
    <row r="3414" spans="1:11">
      <c r="A3414" s="53" t="s">
        <v>193</v>
      </c>
      <c r="B3414" s="21" t="s">
        <v>5</v>
      </c>
      <c r="C3414" s="21" t="s">
        <v>16</v>
      </c>
      <c r="D3414" s="22">
        <v>7540665</v>
      </c>
      <c r="E3414" s="1">
        <v>2017</v>
      </c>
      <c r="F3414" s="30">
        <v>16285</v>
      </c>
      <c r="G3414" s="29"/>
      <c r="H3414" s="29">
        <v>194534</v>
      </c>
      <c r="I3414" s="11">
        <f t="shared" si="159"/>
        <v>2.1596238528034331</v>
      </c>
      <c r="J3414" s="11">
        <f t="shared" si="160"/>
        <v>0</v>
      </c>
      <c r="K3414" s="11">
        <f t="shared" si="161"/>
        <v>25.797989965076024</v>
      </c>
    </row>
    <row r="3415" spans="1:11">
      <c r="A3415" s="53" t="s">
        <v>193</v>
      </c>
      <c r="B3415" s="21" t="s">
        <v>5</v>
      </c>
      <c r="C3415" s="21" t="s">
        <v>16</v>
      </c>
      <c r="D3415" s="22">
        <v>7644643</v>
      </c>
      <c r="E3415" s="1">
        <v>2018</v>
      </c>
      <c r="F3415" s="30">
        <v>17907</v>
      </c>
      <c r="G3415" s="29"/>
      <c r="H3415" s="29">
        <v>212441</v>
      </c>
      <c r="I3415" s="11">
        <f t="shared" si="159"/>
        <v>2.3424246233604369</v>
      </c>
      <c r="J3415" s="11">
        <f t="shared" si="160"/>
        <v>0</v>
      </c>
      <c r="K3415" s="11">
        <f t="shared" si="161"/>
        <v>27.789525292417185</v>
      </c>
    </row>
    <row r="3416" spans="1:11">
      <c r="A3416" s="53" t="s">
        <v>193</v>
      </c>
      <c r="B3416" s="21" t="s">
        <v>5</v>
      </c>
      <c r="C3416" s="21" t="s">
        <v>16</v>
      </c>
      <c r="D3416" s="22">
        <v>7728787</v>
      </c>
      <c r="E3416" s="1">
        <v>2019</v>
      </c>
      <c r="F3416" s="30">
        <v>22593</v>
      </c>
      <c r="G3416" s="29"/>
      <c r="H3416" s="29">
        <v>235034</v>
      </c>
      <c r="I3416" s="11">
        <f t="shared" si="159"/>
        <v>2.9232271506511958</v>
      </c>
      <c r="J3416" s="11">
        <f t="shared" si="160"/>
        <v>0</v>
      </c>
      <c r="K3416" s="11">
        <f t="shared" si="161"/>
        <v>30.410205378929451</v>
      </c>
    </row>
    <row r="3417" spans="1:11">
      <c r="A3417" s="53" t="s">
        <v>193</v>
      </c>
      <c r="B3417" s="21" t="s">
        <v>5</v>
      </c>
      <c r="C3417" s="21" t="s">
        <v>16</v>
      </c>
      <c r="D3417" s="22">
        <v>7695346</v>
      </c>
      <c r="E3417" s="1">
        <v>2020</v>
      </c>
      <c r="F3417" s="30">
        <v>19050</v>
      </c>
      <c r="G3417" s="29"/>
      <c r="H3417" s="29">
        <v>254084</v>
      </c>
      <c r="I3417" s="11">
        <f t="shared" si="159"/>
        <v>2.475522218234242</v>
      </c>
      <c r="J3417" s="11">
        <f t="shared" si="160"/>
        <v>0</v>
      </c>
      <c r="K3417" s="11">
        <f t="shared" si="161"/>
        <v>33.017878598311242</v>
      </c>
    </row>
    <row r="3418" spans="1:11">
      <c r="A3418" s="53" t="s">
        <v>193</v>
      </c>
      <c r="B3418" s="21" t="s">
        <v>5</v>
      </c>
      <c r="C3418" s="21" t="s">
        <v>16</v>
      </c>
      <c r="D3418" s="22">
        <v>7839407</v>
      </c>
      <c r="E3418" s="1">
        <v>2021</v>
      </c>
      <c r="F3418" s="30"/>
      <c r="G3418" s="29"/>
      <c r="H3418" s="29"/>
      <c r="I3418" s="11">
        <f t="shared" si="159"/>
        <v>0</v>
      </c>
      <c r="J3418" s="11">
        <f t="shared" si="160"/>
        <v>0</v>
      </c>
      <c r="K3418" s="11">
        <f t="shared" si="161"/>
        <v>0</v>
      </c>
    </row>
    <row r="3419" spans="1:11">
      <c r="A3419" s="53" t="s">
        <v>193</v>
      </c>
      <c r="B3419" s="21" t="s">
        <v>5</v>
      </c>
      <c r="C3419" s="21" t="s">
        <v>16</v>
      </c>
      <c r="D3419" s="22">
        <v>8249860</v>
      </c>
      <c r="E3419" s="1">
        <v>2022</v>
      </c>
      <c r="F3419" s="30"/>
      <c r="G3419" s="29"/>
      <c r="H3419" s="29"/>
      <c r="I3419" s="11">
        <f t="shared" si="159"/>
        <v>0</v>
      </c>
      <c r="J3419" s="11">
        <f t="shared" si="160"/>
        <v>0</v>
      </c>
      <c r="K3419" s="11">
        <f t="shared" si="161"/>
        <v>0</v>
      </c>
    </row>
    <row r="3420" spans="1:11">
      <c r="A3420" s="53" t="s">
        <v>193</v>
      </c>
      <c r="B3420" s="21" t="s">
        <v>5</v>
      </c>
      <c r="C3420" s="21" t="s">
        <v>16</v>
      </c>
      <c r="D3420" s="22">
        <v>8593051</v>
      </c>
      <c r="E3420" s="1">
        <v>2023</v>
      </c>
      <c r="F3420" s="30"/>
      <c r="G3420" s="29"/>
      <c r="H3420" s="29"/>
      <c r="I3420" s="11">
        <f t="shared" si="159"/>
        <v>0</v>
      </c>
      <c r="J3420" s="11">
        <f t="shared" si="160"/>
        <v>0</v>
      </c>
      <c r="K3420" s="11">
        <f t="shared" si="161"/>
        <v>0</v>
      </c>
    </row>
    <row r="3421" spans="1:11">
      <c r="A3421" s="53" t="s">
        <v>193</v>
      </c>
      <c r="B3421" s="21" t="s">
        <v>5</v>
      </c>
      <c r="C3421" s="21" t="s">
        <v>16</v>
      </c>
      <c r="D3421" s="22">
        <v>8932401</v>
      </c>
      <c r="E3421" s="1">
        <v>2024</v>
      </c>
      <c r="F3421" s="30"/>
      <c r="G3421" s="29"/>
      <c r="H3421" s="29"/>
      <c r="I3421" s="11">
        <f t="shared" si="159"/>
        <v>0</v>
      </c>
      <c r="J3421" s="11">
        <f t="shared" si="160"/>
        <v>0</v>
      </c>
      <c r="K3421" s="11">
        <f t="shared" si="161"/>
        <v>0</v>
      </c>
    </row>
    <row r="3422" spans="1:11">
      <c r="A3422" s="52" t="s">
        <v>194</v>
      </c>
      <c r="B3422" s="14" t="s">
        <v>8</v>
      </c>
      <c r="C3422" s="21" t="s">
        <v>16</v>
      </c>
      <c r="D3422" s="22">
        <v>40189220</v>
      </c>
      <c r="E3422" s="1">
        <v>2006</v>
      </c>
      <c r="F3422" s="30">
        <v>403860</v>
      </c>
      <c r="G3422" s="29"/>
      <c r="H3422" s="29">
        <v>2384235</v>
      </c>
      <c r="I3422" s="11">
        <f t="shared" si="159"/>
        <v>10.048963378736884</v>
      </c>
      <c r="J3422" s="11">
        <f t="shared" si="160"/>
        <v>0</v>
      </c>
      <c r="K3422" s="11">
        <f t="shared" si="161"/>
        <v>59.325236966529829</v>
      </c>
    </row>
    <row r="3423" spans="1:11">
      <c r="A3423" s="53" t="s">
        <v>194</v>
      </c>
      <c r="B3423" s="14" t="s">
        <v>8</v>
      </c>
      <c r="C3423" s="21" t="s">
        <v>16</v>
      </c>
      <c r="D3423" s="22">
        <v>40568941</v>
      </c>
      <c r="E3423" s="1">
        <v>2007</v>
      </c>
      <c r="F3423" s="30">
        <v>452135</v>
      </c>
      <c r="G3423" s="29"/>
      <c r="H3423" s="29">
        <v>2620658</v>
      </c>
      <c r="I3423" s="11">
        <f t="shared" si="159"/>
        <v>11.144855863997041</v>
      </c>
      <c r="J3423" s="11">
        <f t="shared" si="160"/>
        <v>0</v>
      </c>
      <c r="K3423" s="11">
        <f t="shared" si="161"/>
        <v>64.597643798491063</v>
      </c>
    </row>
    <row r="3424" spans="1:11">
      <c r="A3424" s="53" t="s">
        <v>194</v>
      </c>
      <c r="B3424" s="14" t="s">
        <v>8</v>
      </c>
      <c r="C3424" s="21" t="s">
        <v>16</v>
      </c>
      <c r="D3424" s="22">
        <v>40879069</v>
      </c>
      <c r="E3424" s="1">
        <v>2008</v>
      </c>
      <c r="F3424" s="30">
        <v>362322</v>
      </c>
      <c r="G3424" s="29"/>
      <c r="H3424" s="29">
        <v>2774566</v>
      </c>
      <c r="I3424" s="11">
        <f t="shared" si="159"/>
        <v>8.8632644740515012</v>
      </c>
      <c r="J3424" s="11">
        <f t="shared" si="160"/>
        <v>0</v>
      </c>
      <c r="K3424" s="11">
        <f t="shared" si="161"/>
        <v>67.872533985546497</v>
      </c>
    </row>
    <row r="3425" spans="1:11">
      <c r="A3425" s="53" t="s">
        <v>194</v>
      </c>
      <c r="B3425" s="14" t="s">
        <v>8</v>
      </c>
      <c r="C3425" s="21" t="s">
        <v>16</v>
      </c>
      <c r="D3425" s="22">
        <v>41122549</v>
      </c>
      <c r="E3425" s="1">
        <v>2009</v>
      </c>
      <c r="F3425" s="30">
        <v>364131</v>
      </c>
      <c r="G3425" s="29"/>
      <c r="H3425" s="29">
        <v>2822606</v>
      </c>
      <c r="I3425" s="11">
        <f t="shared" si="159"/>
        <v>8.8547769740635491</v>
      </c>
      <c r="J3425" s="11">
        <f t="shared" si="160"/>
        <v>0</v>
      </c>
      <c r="K3425" s="11">
        <f t="shared" si="161"/>
        <v>68.638887146806013</v>
      </c>
    </row>
    <row r="3426" spans="1:11">
      <c r="A3426" s="53" t="s">
        <v>194</v>
      </c>
      <c r="B3426" s="14" t="s">
        <v>8</v>
      </c>
      <c r="C3426" s="21" t="s">
        <v>16</v>
      </c>
      <c r="D3426" s="22">
        <v>41364955</v>
      </c>
      <c r="E3426" s="1">
        <v>2010</v>
      </c>
      <c r="F3426" s="30">
        <v>400867</v>
      </c>
      <c r="G3426" s="29">
        <v>345338</v>
      </c>
      <c r="H3426" s="29">
        <v>2692659</v>
      </c>
      <c r="I3426" s="11">
        <f t="shared" si="159"/>
        <v>9.6909811699299571</v>
      </c>
      <c r="J3426" s="11">
        <f t="shared" si="160"/>
        <v>8.3485646243299421</v>
      </c>
      <c r="K3426" s="11">
        <f t="shared" si="161"/>
        <v>65.095175372486196</v>
      </c>
    </row>
    <row r="3427" spans="1:11">
      <c r="A3427" s="53" t="s">
        <v>194</v>
      </c>
      <c r="B3427" s="14" t="s">
        <v>8</v>
      </c>
      <c r="C3427" s="21" t="s">
        <v>16</v>
      </c>
      <c r="D3427" s="22">
        <v>41540721</v>
      </c>
      <c r="E3427" s="1">
        <v>2011</v>
      </c>
      <c r="F3427" s="30">
        <v>453898</v>
      </c>
      <c r="G3427" s="29">
        <v>315503</v>
      </c>
      <c r="H3427" s="29">
        <v>2751655</v>
      </c>
      <c r="I3427" s="11">
        <f t="shared" si="159"/>
        <v>10.926579728840046</v>
      </c>
      <c r="J3427" s="11">
        <f t="shared" si="160"/>
        <v>7.595029465184294</v>
      </c>
      <c r="K3427" s="11">
        <f t="shared" si="161"/>
        <v>66.239943211385281</v>
      </c>
    </row>
    <row r="3428" spans="1:11">
      <c r="A3428" s="53" t="s">
        <v>194</v>
      </c>
      <c r="B3428" s="14" t="s">
        <v>8</v>
      </c>
      <c r="C3428" s="21" t="s">
        <v>16</v>
      </c>
      <c r="D3428" s="22">
        <v>41578729</v>
      </c>
      <c r="E3428" s="1">
        <v>2012</v>
      </c>
      <c r="F3428" s="30">
        <v>492754</v>
      </c>
      <c r="G3428" s="29">
        <v>293368</v>
      </c>
      <c r="H3428" s="29">
        <v>2930049</v>
      </c>
      <c r="I3428" s="11">
        <f t="shared" si="159"/>
        <v>11.851107810438362</v>
      </c>
      <c r="J3428" s="11">
        <f t="shared" si="160"/>
        <v>7.0557231318927514</v>
      </c>
      <c r="K3428" s="11">
        <f t="shared" si="161"/>
        <v>70.469903012186833</v>
      </c>
    </row>
    <row r="3429" spans="1:11">
      <c r="A3429" s="53" t="s">
        <v>194</v>
      </c>
      <c r="B3429" s="14" t="s">
        <v>8</v>
      </c>
      <c r="C3429" s="21" t="s">
        <v>16</v>
      </c>
      <c r="D3429" s="22">
        <v>41606875</v>
      </c>
      <c r="E3429" s="1">
        <v>2013</v>
      </c>
      <c r="F3429" s="30">
        <v>522439</v>
      </c>
      <c r="G3429" s="29">
        <v>332973</v>
      </c>
      <c r="H3429" s="29">
        <v>3125247</v>
      </c>
      <c r="I3429" s="11">
        <f t="shared" si="159"/>
        <v>12.556554655931262</v>
      </c>
      <c r="J3429" s="11">
        <f t="shared" si="160"/>
        <v>8.0028360697601055</v>
      </c>
      <c r="K3429" s="11">
        <f t="shared" si="161"/>
        <v>75.113716182722214</v>
      </c>
    </row>
    <row r="3430" spans="1:11">
      <c r="A3430" s="53" t="s">
        <v>194</v>
      </c>
      <c r="B3430" s="14" t="s">
        <v>8</v>
      </c>
      <c r="C3430" s="21" t="s">
        <v>16</v>
      </c>
      <c r="D3430" s="22">
        <v>41732362</v>
      </c>
      <c r="E3430" s="1">
        <v>2014</v>
      </c>
      <c r="F3430" s="30">
        <v>585672</v>
      </c>
      <c r="G3430" s="29">
        <v>374682</v>
      </c>
      <c r="H3430" s="29">
        <v>3334908</v>
      </c>
      <c r="I3430" s="11">
        <f t="shared" si="159"/>
        <v>14.034000759410647</v>
      </c>
      <c r="J3430" s="11">
        <f t="shared" si="160"/>
        <v>8.9782121606248886</v>
      </c>
      <c r="K3430" s="11">
        <f t="shared" si="161"/>
        <v>79.911796030140835</v>
      </c>
    </row>
    <row r="3431" spans="1:11">
      <c r="A3431" s="53" t="s">
        <v>194</v>
      </c>
      <c r="B3431" s="14" t="s">
        <v>8</v>
      </c>
      <c r="C3431" s="21" t="s">
        <v>16</v>
      </c>
      <c r="D3431" s="22">
        <v>41883749</v>
      </c>
      <c r="E3431" s="1">
        <v>2015</v>
      </c>
      <c r="F3431" s="30">
        <v>611478</v>
      </c>
      <c r="G3431" s="29">
        <v>365873</v>
      </c>
      <c r="H3431" s="29">
        <v>3493654</v>
      </c>
      <c r="I3431" s="11">
        <f t="shared" si="159"/>
        <v>14.599409427269752</v>
      </c>
      <c r="J3431" s="11">
        <f t="shared" si="160"/>
        <v>8.7354405643105153</v>
      </c>
      <c r="K3431" s="11">
        <f t="shared" si="161"/>
        <v>83.413115669277843</v>
      </c>
    </row>
    <row r="3432" spans="1:11">
      <c r="A3432" s="53" t="s">
        <v>194</v>
      </c>
      <c r="B3432" s="14" t="s">
        <v>8</v>
      </c>
      <c r="C3432" s="21" t="s">
        <v>16</v>
      </c>
      <c r="D3432" s="22">
        <v>42076108</v>
      </c>
      <c r="E3432" s="1">
        <v>2016</v>
      </c>
      <c r="F3432" s="30">
        <v>663616</v>
      </c>
      <c r="G3432" s="29">
        <v>468783</v>
      </c>
      <c r="H3432" s="29">
        <v>3934500</v>
      </c>
      <c r="I3432" s="11">
        <f t="shared" si="159"/>
        <v>15.77180094698873</v>
      </c>
      <c r="J3432" s="11">
        <f t="shared" si="160"/>
        <v>11.141310883601687</v>
      </c>
      <c r="K3432" s="11">
        <f t="shared" si="161"/>
        <v>93.509123990270197</v>
      </c>
    </row>
    <row r="3433" spans="1:11">
      <c r="A3433" s="53" t="s">
        <v>194</v>
      </c>
      <c r="B3433" s="14" t="s">
        <v>8</v>
      </c>
      <c r="C3433" s="21" t="s">
        <v>16</v>
      </c>
      <c r="D3433" s="22">
        <v>42156197</v>
      </c>
      <c r="E3433" s="1">
        <v>2017</v>
      </c>
      <c r="F3433" s="30">
        <v>632517</v>
      </c>
      <c r="G3433" s="29">
        <v>470235</v>
      </c>
      <c r="H3433" s="29">
        <v>4091429</v>
      </c>
      <c r="I3433" s="11">
        <f t="shared" si="159"/>
        <v>15.004128574501159</v>
      </c>
      <c r="J3433" s="11">
        <f t="shared" si="160"/>
        <v>11.154587782194868</v>
      </c>
      <c r="K3433" s="11">
        <f t="shared" si="161"/>
        <v>97.05403454680696</v>
      </c>
    </row>
    <row r="3434" spans="1:11">
      <c r="A3434" s="53" t="s">
        <v>194</v>
      </c>
      <c r="B3434" s="14" t="s">
        <v>8</v>
      </c>
      <c r="C3434" s="21" t="s">
        <v>16</v>
      </c>
      <c r="D3434" s="22">
        <v>42221097</v>
      </c>
      <c r="E3434" s="1">
        <v>2018</v>
      </c>
      <c r="F3434" s="30">
        <v>664974</v>
      </c>
      <c r="G3434" s="29">
        <v>524917</v>
      </c>
      <c r="H3434" s="29">
        <v>4258699</v>
      </c>
      <c r="I3434" s="11">
        <f t="shared" si="159"/>
        <v>15.749803942801393</v>
      </c>
      <c r="J3434" s="11">
        <f t="shared" si="160"/>
        <v>12.432576064994239</v>
      </c>
      <c r="K3434" s="11">
        <f t="shared" si="161"/>
        <v>100.86661177941444</v>
      </c>
    </row>
    <row r="3435" spans="1:11">
      <c r="A3435" s="53" t="s">
        <v>194</v>
      </c>
      <c r="B3435" s="14" t="s">
        <v>8</v>
      </c>
      <c r="C3435" s="21" t="s">
        <v>16</v>
      </c>
      <c r="D3435" s="22">
        <v>42323933</v>
      </c>
      <c r="E3435" s="1">
        <v>2019</v>
      </c>
      <c r="F3435" s="30">
        <v>684874</v>
      </c>
      <c r="G3435" s="29">
        <v>535696</v>
      </c>
      <c r="H3435" s="29">
        <v>4416454</v>
      </c>
      <c r="I3435" s="11">
        <f t="shared" si="159"/>
        <v>16.18171921782411</v>
      </c>
      <c r="J3435" s="11">
        <f t="shared" si="160"/>
        <v>12.657046782490653</v>
      </c>
      <c r="K3435" s="11">
        <f t="shared" si="161"/>
        <v>104.34885623696645</v>
      </c>
    </row>
    <row r="3436" spans="1:11">
      <c r="A3436" s="53" t="s">
        <v>194</v>
      </c>
      <c r="B3436" s="14" t="s">
        <v>8</v>
      </c>
      <c r="C3436" s="21" t="s">
        <v>16</v>
      </c>
      <c r="D3436" s="22">
        <v>42334303</v>
      </c>
      <c r="E3436" s="1">
        <v>2020</v>
      </c>
      <c r="F3436" s="30">
        <v>774854</v>
      </c>
      <c r="G3436" s="29">
        <v>402753</v>
      </c>
      <c r="H3436" s="29">
        <v>4776447</v>
      </c>
      <c r="I3436" s="11">
        <f t="shared" si="159"/>
        <v>18.3032185506869</v>
      </c>
      <c r="J3436" s="11">
        <f t="shared" si="160"/>
        <v>9.5136324790796731</v>
      </c>
      <c r="K3436" s="11">
        <f t="shared" si="161"/>
        <v>112.8268723356565</v>
      </c>
    </row>
    <row r="3437" spans="1:11">
      <c r="A3437" s="53" t="s">
        <v>194</v>
      </c>
      <c r="B3437" s="14" t="s">
        <v>8</v>
      </c>
      <c r="C3437" s="21" t="s">
        <v>16</v>
      </c>
      <c r="D3437" s="22">
        <v>42499043</v>
      </c>
      <c r="E3437" s="1">
        <v>2021</v>
      </c>
      <c r="F3437" s="30">
        <v>766688</v>
      </c>
      <c r="G3437" s="29">
        <v>603170</v>
      </c>
      <c r="H3437" s="29">
        <v>4941597</v>
      </c>
      <c r="I3437" s="11">
        <f t="shared" si="159"/>
        <v>18.040123868200986</v>
      </c>
      <c r="J3437" s="11">
        <f t="shared" si="160"/>
        <v>14.192554877059232</v>
      </c>
      <c r="K3437" s="11">
        <f t="shared" si="161"/>
        <v>116.27548883865455</v>
      </c>
    </row>
    <row r="3438" spans="1:11">
      <c r="A3438" s="53" t="s">
        <v>194</v>
      </c>
      <c r="B3438" s="14" t="s">
        <v>8</v>
      </c>
      <c r="C3438" s="21" t="s">
        <v>16</v>
      </c>
      <c r="D3438" s="22">
        <v>42888267</v>
      </c>
      <c r="E3438" s="1">
        <v>2022</v>
      </c>
      <c r="F3438" s="30">
        <v>790311</v>
      </c>
      <c r="G3438" s="29">
        <v>587204</v>
      </c>
      <c r="H3438" s="29">
        <v>5158427</v>
      </c>
      <c r="I3438" s="11">
        <f t="shared" si="159"/>
        <v>18.427207609018105</v>
      </c>
      <c r="J3438" s="11">
        <f t="shared" si="160"/>
        <v>13.691483500604022</v>
      </c>
      <c r="K3438" s="11">
        <f t="shared" si="161"/>
        <v>120.27594866446807</v>
      </c>
    </row>
    <row r="3439" spans="1:11">
      <c r="A3439" s="53" t="s">
        <v>194</v>
      </c>
      <c r="B3439" s="14" t="s">
        <v>8</v>
      </c>
      <c r="C3439" s="21" t="s">
        <v>16</v>
      </c>
      <c r="D3439" s="22">
        <v>43391551</v>
      </c>
      <c r="E3439" s="1">
        <v>2023</v>
      </c>
      <c r="F3439" s="30">
        <v>874419</v>
      </c>
      <c r="G3439" s="29">
        <v>671999</v>
      </c>
      <c r="H3439" s="29">
        <v>5373782</v>
      </c>
      <c r="I3439" s="11">
        <f t="shared" si="159"/>
        <v>20.151826331351927</v>
      </c>
      <c r="J3439" s="11">
        <f t="shared" si="160"/>
        <v>15.486862868764474</v>
      </c>
      <c r="K3439" s="11">
        <f t="shared" si="161"/>
        <v>123.8439713759022</v>
      </c>
    </row>
    <row r="3440" spans="1:11">
      <c r="A3440" s="53" t="s">
        <v>194</v>
      </c>
      <c r="B3440" s="14" t="s">
        <v>8</v>
      </c>
      <c r="C3440" s="21" t="s">
        <v>16</v>
      </c>
      <c r="D3440" s="22">
        <v>43830571</v>
      </c>
      <c r="E3440" s="1">
        <v>2024</v>
      </c>
      <c r="F3440" s="30">
        <v>841138</v>
      </c>
      <c r="G3440" s="29">
        <v>701924</v>
      </c>
      <c r="H3440" s="29">
        <v>5529176</v>
      </c>
      <c r="I3440" s="11">
        <f t="shared" si="159"/>
        <v>19.190669453062796</v>
      </c>
      <c r="J3440" s="11">
        <f t="shared" si="160"/>
        <v>16.014484502152616</v>
      </c>
      <c r="K3440" s="11">
        <f t="shared" si="161"/>
        <v>126.14884711403829</v>
      </c>
    </row>
    <row r="3441" spans="1:11">
      <c r="A3441" s="52" t="s">
        <v>195</v>
      </c>
      <c r="B3441" s="21" t="s">
        <v>15</v>
      </c>
      <c r="C3441" s="21" t="s">
        <v>16</v>
      </c>
      <c r="D3441" s="22">
        <v>2069066</v>
      </c>
      <c r="E3441" s="1">
        <v>2006</v>
      </c>
      <c r="F3441" s="30">
        <v>4111</v>
      </c>
      <c r="G3441" s="29">
        <v>202</v>
      </c>
      <c r="H3441" s="29">
        <v>69221</v>
      </c>
      <c r="I3441" s="11">
        <f t="shared" si="159"/>
        <v>1.9868868368626234</v>
      </c>
      <c r="J3441" s="11">
        <f t="shared" si="160"/>
        <v>9.7628591838056389E-2</v>
      </c>
      <c r="K3441" s="11">
        <f t="shared" si="161"/>
        <v>33.455191859515359</v>
      </c>
    </row>
    <row r="3442" spans="1:11">
      <c r="A3442" s="53" t="s">
        <v>195</v>
      </c>
      <c r="B3442" s="21" t="s">
        <v>15</v>
      </c>
      <c r="C3442" s="21" t="s">
        <v>16</v>
      </c>
      <c r="D3442" s="22">
        <v>2076722</v>
      </c>
      <c r="E3442" s="1">
        <v>2007</v>
      </c>
      <c r="F3442" s="30">
        <v>4718</v>
      </c>
      <c r="G3442" s="29">
        <v>237</v>
      </c>
      <c r="H3442" s="29">
        <v>72453</v>
      </c>
      <c r="I3442" s="11">
        <f t="shared" si="159"/>
        <v>2.2718495783258423</v>
      </c>
      <c r="J3442" s="11">
        <f t="shared" si="160"/>
        <v>0.11412215982688102</v>
      </c>
      <c r="K3442" s="11">
        <f t="shared" si="161"/>
        <v>34.888155468088648</v>
      </c>
    </row>
    <row r="3443" spans="1:11">
      <c r="A3443" s="53" t="s">
        <v>195</v>
      </c>
      <c r="B3443" s="21" t="s">
        <v>15</v>
      </c>
      <c r="C3443" s="21" t="s">
        <v>16</v>
      </c>
      <c r="D3443" s="22">
        <v>2085985</v>
      </c>
      <c r="E3443" s="1">
        <v>2008</v>
      </c>
      <c r="F3443" s="30">
        <v>4371</v>
      </c>
      <c r="G3443" s="29">
        <v>264</v>
      </c>
      <c r="H3443" s="29">
        <v>75493</v>
      </c>
      <c r="I3443" s="11">
        <f t="shared" si="159"/>
        <v>2.0954129583865653</v>
      </c>
      <c r="J3443" s="11">
        <f t="shared" si="160"/>
        <v>0.12655891581195455</v>
      </c>
      <c r="K3443" s="11">
        <f t="shared" si="161"/>
        <v>36.190576634060164</v>
      </c>
    </row>
    <row r="3444" spans="1:11">
      <c r="A3444" s="53" t="s">
        <v>195</v>
      </c>
      <c r="B3444" s="21" t="s">
        <v>15</v>
      </c>
      <c r="C3444" s="21" t="s">
        <v>16</v>
      </c>
      <c r="D3444" s="22">
        <v>2096556</v>
      </c>
      <c r="E3444" s="1">
        <v>2009</v>
      </c>
      <c r="F3444" s="30">
        <v>3198</v>
      </c>
      <c r="G3444" s="29">
        <v>175</v>
      </c>
      <c r="H3444" s="29">
        <v>77624</v>
      </c>
      <c r="I3444" s="11">
        <f t="shared" si="159"/>
        <v>1.525358731176272</v>
      </c>
      <c r="J3444" s="11">
        <f t="shared" si="160"/>
        <v>8.3470224501515825E-2</v>
      </c>
      <c r="K3444" s="11">
        <f t="shared" si="161"/>
        <v>37.02452975260379</v>
      </c>
    </row>
    <row r="3445" spans="1:11">
      <c r="A3445" s="53" t="s">
        <v>195</v>
      </c>
      <c r="B3445" s="21" t="s">
        <v>15</v>
      </c>
      <c r="C3445" s="21" t="s">
        <v>16</v>
      </c>
      <c r="D3445" s="22">
        <v>2108070</v>
      </c>
      <c r="E3445" s="1">
        <v>2010</v>
      </c>
      <c r="F3445" s="30">
        <v>4422</v>
      </c>
      <c r="G3445" s="29">
        <v>165</v>
      </c>
      <c r="H3445" s="29">
        <v>80895</v>
      </c>
      <c r="I3445" s="11">
        <f t="shared" si="159"/>
        <v>2.0976533037327982</v>
      </c>
      <c r="J3445" s="11">
        <f t="shared" si="160"/>
        <v>7.8270645661671578E-2</v>
      </c>
      <c r="K3445" s="11">
        <f t="shared" si="161"/>
        <v>38.373962913944979</v>
      </c>
    </row>
    <row r="3446" spans="1:11">
      <c r="A3446" s="53" t="s">
        <v>195</v>
      </c>
      <c r="B3446" s="21" t="s">
        <v>15</v>
      </c>
      <c r="C3446" s="21" t="s">
        <v>16</v>
      </c>
      <c r="D3446" s="22">
        <v>2119640</v>
      </c>
      <c r="E3446" s="1">
        <v>2011</v>
      </c>
      <c r="F3446" s="40">
        <v>4980</v>
      </c>
      <c r="G3446" s="29">
        <v>295</v>
      </c>
      <c r="H3446" s="29">
        <v>84628</v>
      </c>
      <c r="I3446" s="11">
        <f t="shared" si="159"/>
        <v>2.3494555679266291</v>
      </c>
      <c r="J3446" s="11">
        <f t="shared" si="160"/>
        <v>0.13917457681493084</v>
      </c>
      <c r="K3446" s="11">
        <f t="shared" si="161"/>
        <v>39.925647751504968</v>
      </c>
    </row>
    <row r="3447" spans="1:11">
      <c r="A3447" s="53" t="s">
        <v>195</v>
      </c>
      <c r="B3447" s="21" t="s">
        <v>15</v>
      </c>
      <c r="C3447" s="21" t="s">
        <v>16</v>
      </c>
      <c r="D3447" s="22">
        <v>2130883</v>
      </c>
      <c r="E3447" s="1">
        <v>2012</v>
      </c>
      <c r="F3447" s="30">
        <v>7865</v>
      </c>
      <c r="G3447" s="29">
        <v>3684</v>
      </c>
      <c r="H3447" s="29">
        <v>90822</v>
      </c>
      <c r="I3447" s="11">
        <f t="shared" si="159"/>
        <v>3.6909581614757827</v>
      </c>
      <c r="J3447" s="11">
        <f t="shared" si="160"/>
        <v>1.7288607586620195</v>
      </c>
      <c r="K3447" s="11">
        <f t="shared" si="161"/>
        <v>42.62176759587458</v>
      </c>
    </row>
    <row r="3448" spans="1:11">
      <c r="A3448" s="53" t="s">
        <v>195</v>
      </c>
      <c r="B3448" s="21" t="s">
        <v>15</v>
      </c>
      <c r="C3448" s="21" t="s">
        <v>16</v>
      </c>
      <c r="D3448" s="22">
        <v>2141855</v>
      </c>
      <c r="E3448" s="1">
        <v>2013</v>
      </c>
      <c r="F3448" s="30">
        <v>6061</v>
      </c>
      <c r="G3448" s="29">
        <v>2586</v>
      </c>
      <c r="H3448" s="29">
        <v>95574</v>
      </c>
      <c r="I3448" s="11">
        <f t="shared" si="159"/>
        <v>2.8297900651538037</v>
      </c>
      <c r="J3448" s="11">
        <f t="shared" si="160"/>
        <v>1.2073646441986037</v>
      </c>
      <c r="K3448" s="11">
        <f t="shared" si="161"/>
        <v>44.622068253920084</v>
      </c>
    </row>
    <row r="3449" spans="1:11">
      <c r="A3449" s="53" t="s">
        <v>195</v>
      </c>
      <c r="B3449" s="21" t="s">
        <v>15</v>
      </c>
      <c r="C3449" s="21" t="s">
        <v>16</v>
      </c>
      <c r="D3449" s="22">
        <v>2152994</v>
      </c>
      <c r="E3449" s="1">
        <v>2014</v>
      </c>
      <c r="F3449" s="30">
        <v>6206</v>
      </c>
      <c r="G3449" s="29">
        <v>5000</v>
      </c>
      <c r="H3449" s="29">
        <v>100562</v>
      </c>
      <c r="I3449" s="11">
        <f t="shared" si="159"/>
        <v>2.8824975824363657</v>
      </c>
      <c r="J3449" s="11">
        <f t="shared" si="160"/>
        <v>2.3223473915858568</v>
      </c>
      <c r="K3449" s="11">
        <f t="shared" si="161"/>
        <v>46.707979678531387</v>
      </c>
    </row>
    <row r="3450" spans="1:11">
      <c r="A3450" s="53" t="s">
        <v>195</v>
      </c>
      <c r="B3450" s="21" t="s">
        <v>15</v>
      </c>
      <c r="C3450" s="21" t="s">
        <v>16</v>
      </c>
      <c r="D3450" s="22">
        <v>2163767</v>
      </c>
      <c r="E3450" s="1">
        <v>2015</v>
      </c>
      <c r="F3450" s="30"/>
      <c r="G3450" s="29"/>
      <c r="H3450" s="29"/>
      <c r="I3450" s="11">
        <f t="shared" si="159"/>
        <v>0</v>
      </c>
      <c r="J3450" s="11">
        <f t="shared" si="160"/>
        <v>0</v>
      </c>
      <c r="K3450" s="11">
        <f t="shared" si="161"/>
        <v>0</v>
      </c>
    </row>
    <row r="3451" spans="1:11">
      <c r="A3451" s="53" t="s">
        <v>195</v>
      </c>
      <c r="B3451" s="21" t="s">
        <v>15</v>
      </c>
      <c r="C3451" s="21" t="s">
        <v>16</v>
      </c>
      <c r="D3451" s="22">
        <v>2173621</v>
      </c>
      <c r="E3451" s="1">
        <v>2016</v>
      </c>
      <c r="F3451" s="30">
        <v>3895</v>
      </c>
      <c r="G3451" s="29">
        <v>2765</v>
      </c>
      <c r="H3451" s="29">
        <v>189993</v>
      </c>
      <c r="I3451" s="11">
        <f t="shared" si="159"/>
        <v>1.7919407293175764</v>
      </c>
      <c r="J3451" s="11">
        <f t="shared" si="160"/>
        <v>1.272070890003363</v>
      </c>
      <c r="K3451" s="11">
        <f t="shared" si="161"/>
        <v>87.408522460907392</v>
      </c>
    </row>
    <row r="3452" spans="1:11">
      <c r="A3452" s="53" t="s">
        <v>195</v>
      </c>
      <c r="B3452" s="21" t="s">
        <v>15</v>
      </c>
      <c r="C3452" s="21" t="s">
        <v>16</v>
      </c>
      <c r="D3452" s="22">
        <v>2182961</v>
      </c>
      <c r="E3452" s="1">
        <v>2017</v>
      </c>
      <c r="F3452" s="30">
        <v>4039</v>
      </c>
      <c r="G3452" s="29">
        <v>4039</v>
      </c>
      <c r="H3452" s="29">
        <v>193309</v>
      </c>
      <c r="I3452" s="11">
        <f t="shared" si="159"/>
        <v>1.8502391934624578</v>
      </c>
      <c r="J3452" s="11">
        <f t="shared" si="160"/>
        <v>1.8502391934624578</v>
      </c>
      <c r="K3452" s="11">
        <f t="shared" si="161"/>
        <v>88.553574708847293</v>
      </c>
    </row>
    <row r="3453" spans="1:11">
      <c r="A3453" s="53" t="s">
        <v>195</v>
      </c>
      <c r="B3453" s="21" t="s">
        <v>15</v>
      </c>
      <c r="C3453" s="21" t="s">
        <v>16</v>
      </c>
      <c r="D3453" s="22">
        <v>2191209</v>
      </c>
      <c r="E3453" s="1">
        <v>2018</v>
      </c>
      <c r="F3453" s="30">
        <v>3326</v>
      </c>
      <c r="G3453" s="29">
        <v>1994</v>
      </c>
      <c r="H3453" s="29">
        <v>196116</v>
      </c>
      <c r="I3453" s="11">
        <f t="shared" si="159"/>
        <v>1.5178835063200269</v>
      </c>
      <c r="J3453" s="11">
        <f t="shared" si="160"/>
        <v>0.90999991328987784</v>
      </c>
      <c r="K3453" s="11">
        <f t="shared" si="161"/>
        <v>89.501275323348892</v>
      </c>
    </row>
    <row r="3454" spans="1:11">
      <c r="A3454" s="53" t="s">
        <v>195</v>
      </c>
      <c r="B3454" s="21" t="s">
        <v>15</v>
      </c>
      <c r="C3454" s="21" t="s">
        <v>16</v>
      </c>
      <c r="D3454" s="22">
        <v>2197938</v>
      </c>
      <c r="E3454" s="1">
        <v>2019</v>
      </c>
      <c r="F3454" s="30">
        <v>3300</v>
      </c>
      <c r="G3454" s="29">
        <v>1792</v>
      </c>
      <c r="H3454" s="29">
        <v>199080</v>
      </c>
      <c r="I3454" s="11">
        <f t="shared" si="159"/>
        <v>1.5014072280473789</v>
      </c>
      <c r="J3454" s="11">
        <f t="shared" si="160"/>
        <v>0.81530962201845547</v>
      </c>
      <c r="K3454" s="11">
        <f t="shared" si="161"/>
        <v>90.575803321112787</v>
      </c>
    </row>
    <row r="3455" spans="1:11">
      <c r="A3455" s="53" t="s">
        <v>195</v>
      </c>
      <c r="B3455" s="21" t="s">
        <v>15</v>
      </c>
      <c r="C3455" s="21" t="s">
        <v>16</v>
      </c>
      <c r="D3455" s="22">
        <v>2204792</v>
      </c>
      <c r="E3455" s="1">
        <v>2020</v>
      </c>
      <c r="F3455" s="30">
        <v>5054</v>
      </c>
      <c r="G3455" s="29">
        <v>1609</v>
      </c>
      <c r="H3455" s="29">
        <v>203875</v>
      </c>
      <c r="I3455" s="11">
        <f t="shared" si="159"/>
        <v>2.2922797252529943</v>
      </c>
      <c r="J3455" s="11">
        <f t="shared" si="160"/>
        <v>0.72977405578394705</v>
      </c>
      <c r="K3455" s="11">
        <f t="shared" si="161"/>
        <v>92.469040163425845</v>
      </c>
    </row>
    <row r="3456" spans="1:11">
      <c r="A3456" s="53" t="s">
        <v>195</v>
      </c>
      <c r="B3456" s="21" t="s">
        <v>15</v>
      </c>
      <c r="C3456" s="21" t="s">
        <v>16</v>
      </c>
      <c r="D3456" s="22">
        <v>2210719</v>
      </c>
      <c r="E3456" s="1">
        <v>2021</v>
      </c>
      <c r="F3456" s="30">
        <v>5875</v>
      </c>
      <c r="G3456" s="29">
        <v>4007</v>
      </c>
      <c r="H3456" s="29">
        <v>209547</v>
      </c>
      <c r="I3456" s="11">
        <f t="shared" si="159"/>
        <v>2.6575064492592682</v>
      </c>
      <c r="J3456" s="11">
        <f t="shared" si="160"/>
        <v>1.8125324837756405</v>
      </c>
      <c r="K3456" s="11">
        <f t="shared" si="161"/>
        <v>94.786809178371385</v>
      </c>
    </row>
    <row r="3457" spans="1:11">
      <c r="A3457" s="53" t="s">
        <v>195</v>
      </c>
      <c r="B3457" s="21" t="s">
        <v>15</v>
      </c>
      <c r="C3457" s="21" t="s">
        <v>16</v>
      </c>
      <c r="D3457" s="22">
        <v>2214936</v>
      </c>
      <c r="E3457" s="1">
        <v>2022</v>
      </c>
      <c r="F3457" s="30">
        <v>6999</v>
      </c>
      <c r="G3457" s="29">
        <v>6437</v>
      </c>
      <c r="H3457" s="29">
        <v>216438</v>
      </c>
      <c r="I3457" s="11">
        <f t="shared" si="159"/>
        <v>3.1599107152531718</v>
      </c>
      <c r="J3457" s="11">
        <f t="shared" si="160"/>
        <v>2.9061787789805211</v>
      </c>
      <c r="K3457" s="11">
        <f t="shared" si="161"/>
        <v>97.717496126298897</v>
      </c>
    </row>
    <row r="3458" spans="1:11">
      <c r="A3458" s="53" t="s">
        <v>195</v>
      </c>
      <c r="B3458" s="21" t="s">
        <v>15</v>
      </c>
      <c r="C3458" s="21" t="s">
        <v>16</v>
      </c>
      <c r="D3458" s="22">
        <v>2219253</v>
      </c>
      <c r="E3458" s="1">
        <v>2023</v>
      </c>
      <c r="F3458" s="30">
        <v>6860</v>
      </c>
      <c r="G3458" s="29">
        <v>6628</v>
      </c>
      <c r="H3458" s="29">
        <v>219822</v>
      </c>
      <c r="I3458" s="11">
        <f t="shared" ref="I3458:I3521" si="162">(F3458/D3458)*1000</f>
        <v>3.0911302136349486</v>
      </c>
      <c r="J3458" s="11">
        <f t="shared" ref="J3458:J3521" si="163">(G3458/D3458)*1000</f>
        <v>2.9865905329405886</v>
      </c>
      <c r="K3458" s="11">
        <f t="shared" ref="K3458:K3521" si="164">(H3458/D3458)*1000</f>
        <v>99.052248662049806</v>
      </c>
    </row>
    <row r="3459" spans="1:11">
      <c r="A3459" s="53" t="s">
        <v>195</v>
      </c>
      <c r="B3459" s="21" t="s">
        <v>15</v>
      </c>
      <c r="C3459" s="21" t="s">
        <v>16</v>
      </c>
      <c r="D3459" s="22">
        <v>2223696</v>
      </c>
      <c r="E3459" s="1">
        <v>2024</v>
      </c>
      <c r="F3459" s="30">
        <v>7187</v>
      </c>
      <c r="G3459" s="29">
        <v>6870</v>
      </c>
      <c r="H3459" s="29">
        <v>226916</v>
      </c>
      <c r="I3459" s="11">
        <f t="shared" si="162"/>
        <v>3.2320065332671373</v>
      </c>
      <c r="J3459" s="11">
        <f t="shared" si="163"/>
        <v>3.089451076046366</v>
      </c>
      <c r="K3459" s="11">
        <f t="shared" si="164"/>
        <v>102.04452407163569</v>
      </c>
    </row>
    <row r="3460" spans="1:11">
      <c r="A3460" s="52" t="s">
        <v>196</v>
      </c>
      <c r="B3460" s="21" t="s">
        <v>8</v>
      </c>
      <c r="C3460" s="21" t="s">
        <v>13</v>
      </c>
      <c r="D3460" s="22">
        <v>16987878</v>
      </c>
      <c r="E3460" s="1">
        <v>2006</v>
      </c>
      <c r="F3460" s="31">
        <v>7554</v>
      </c>
      <c r="G3460" s="32">
        <v>2317</v>
      </c>
      <c r="H3460" s="33">
        <v>34668</v>
      </c>
      <c r="I3460" s="11">
        <f t="shared" si="162"/>
        <v>0.44467001705569109</v>
      </c>
      <c r="J3460" s="11">
        <f t="shared" si="163"/>
        <v>0.13639137271882928</v>
      </c>
      <c r="K3460" s="11">
        <f t="shared" si="164"/>
        <v>2.0407492919362857</v>
      </c>
    </row>
    <row r="3461" spans="1:11">
      <c r="A3461" s="53" t="s">
        <v>196</v>
      </c>
      <c r="B3461" s="21" t="s">
        <v>8</v>
      </c>
      <c r="C3461" s="21" t="s">
        <v>13</v>
      </c>
      <c r="D3461" s="22">
        <v>17454393</v>
      </c>
      <c r="E3461" s="1">
        <v>2007</v>
      </c>
      <c r="F3461" s="31">
        <v>8605</v>
      </c>
      <c r="G3461" s="32">
        <v>3713</v>
      </c>
      <c r="H3461" s="33">
        <v>40080</v>
      </c>
      <c r="I3461" s="11">
        <f t="shared" si="162"/>
        <v>0.49299909770566064</v>
      </c>
      <c r="J3461" s="11">
        <f t="shared" si="163"/>
        <v>0.21272581636038559</v>
      </c>
      <c r="K3461" s="11">
        <f t="shared" si="164"/>
        <v>2.2962700564837748</v>
      </c>
    </row>
    <row r="3462" spans="1:11">
      <c r="A3462" s="53" t="s">
        <v>196</v>
      </c>
      <c r="B3462" s="21" t="s">
        <v>8</v>
      </c>
      <c r="C3462" s="21" t="s">
        <v>13</v>
      </c>
      <c r="D3462" s="22">
        <v>17917876</v>
      </c>
      <c r="E3462" s="1">
        <v>2008</v>
      </c>
      <c r="F3462" s="31">
        <v>9084</v>
      </c>
      <c r="G3462" s="32">
        <v>4120</v>
      </c>
      <c r="H3462" s="33">
        <v>45705</v>
      </c>
      <c r="I3462" s="11">
        <f t="shared" si="162"/>
        <v>0.50697973353538106</v>
      </c>
      <c r="J3462" s="11">
        <f t="shared" si="163"/>
        <v>0.22993796809398614</v>
      </c>
      <c r="K3462" s="11">
        <f t="shared" si="164"/>
        <v>2.5508045708096203</v>
      </c>
    </row>
    <row r="3463" spans="1:11">
      <c r="A3463" s="53" t="s">
        <v>196</v>
      </c>
      <c r="B3463" s="21" t="s">
        <v>8</v>
      </c>
      <c r="C3463" s="21" t="s">
        <v>13</v>
      </c>
      <c r="D3463" s="22">
        <v>18369118</v>
      </c>
      <c r="E3463" s="1">
        <v>2009</v>
      </c>
      <c r="F3463" s="31">
        <v>13146</v>
      </c>
      <c r="G3463" s="32">
        <v>4866</v>
      </c>
      <c r="H3463" s="33">
        <v>55331</v>
      </c>
      <c r="I3463" s="11">
        <f t="shared" si="162"/>
        <v>0.71565765977441054</v>
      </c>
      <c r="J3463" s="11">
        <f t="shared" si="163"/>
        <v>0.26490112372297897</v>
      </c>
      <c r="K3463" s="11">
        <f t="shared" si="164"/>
        <v>3.0121751082441737</v>
      </c>
    </row>
    <row r="3464" spans="1:11">
      <c r="A3464" s="53" t="s">
        <v>196</v>
      </c>
      <c r="B3464" s="21" t="s">
        <v>8</v>
      </c>
      <c r="C3464" s="21" t="s">
        <v>13</v>
      </c>
      <c r="D3464" s="22">
        <v>18809111</v>
      </c>
      <c r="E3464" s="1">
        <v>2010</v>
      </c>
      <c r="F3464" s="31">
        <v>14487</v>
      </c>
      <c r="G3464" s="32">
        <v>5527</v>
      </c>
      <c r="H3464" s="33">
        <v>65568</v>
      </c>
      <c r="I3464" s="11">
        <f t="shared" si="162"/>
        <v>0.7702118404213788</v>
      </c>
      <c r="J3464" s="11">
        <f t="shared" si="163"/>
        <v>0.29384695533988819</v>
      </c>
      <c r="K3464" s="11">
        <f t="shared" si="164"/>
        <v>3.4859701768999076</v>
      </c>
    </row>
    <row r="3465" spans="1:11">
      <c r="A3465" s="53" t="s">
        <v>196</v>
      </c>
      <c r="B3465" s="21" t="s">
        <v>8</v>
      </c>
      <c r="C3465" s="21" t="s">
        <v>13</v>
      </c>
      <c r="D3465" s="22">
        <v>19233398</v>
      </c>
      <c r="E3465" s="1">
        <v>2011</v>
      </c>
      <c r="F3465" s="31">
        <v>15999</v>
      </c>
      <c r="G3465" s="32">
        <v>6541</v>
      </c>
      <c r="H3465" s="33">
        <v>77176</v>
      </c>
      <c r="I3465" s="11">
        <f t="shared" si="162"/>
        <v>0.83183429157967825</v>
      </c>
      <c r="J3465" s="11">
        <f t="shared" si="163"/>
        <v>0.34008551167089662</v>
      </c>
      <c r="K3465" s="11">
        <f t="shared" si="164"/>
        <v>4.0126034931528993</v>
      </c>
    </row>
    <row r="3466" spans="1:11">
      <c r="A3466" s="53" t="s">
        <v>196</v>
      </c>
      <c r="B3466" s="21" t="s">
        <v>8</v>
      </c>
      <c r="C3466" s="21" t="s">
        <v>13</v>
      </c>
      <c r="D3466" s="22">
        <v>19628262</v>
      </c>
      <c r="E3466" s="1">
        <v>2012</v>
      </c>
      <c r="F3466" s="31">
        <v>12801</v>
      </c>
      <c r="G3466" s="32">
        <v>6830</v>
      </c>
      <c r="H3466" s="33">
        <v>84471</v>
      </c>
      <c r="I3466" s="11">
        <f t="shared" si="162"/>
        <v>0.65217185301480085</v>
      </c>
      <c r="J3466" s="11">
        <f t="shared" si="163"/>
        <v>0.34796763972276301</v>
      </c>
      <c r="K3466" s="11">
        <f t="shared" si="164"/>
        <v>4.3035394575434145</v>
      </c>
    </row>
    <row r="3467" spans="1:11">
      <c r="A3467" s="53" t="s">
        <v>196</v>
      </c>
      <c r="B3467" s="21" t="s">
        <v>8</v>
      </c>
      <c r="C3467" s="21" t="s">
        <v>13</v>
      </c>
      <c r="D3467" s="22">
        <v>19985746</v>
      </c>
      <c r="E3467" s="1">
        <v>2013</v>
      </c>
      <c r="F3467" s="31">
        <v>16950</v>
      </c>
      <c r="G3467" s="32">
        <v>7643</v>
      </c>
      <c r="H3467" s="33">
        <v>94937</v>
      </c>
      <c r="I3467" s="11">
        <f t="shared" si="162"/>
        <v>0.84810444403726526</v>
      </c>
      <c r="J3467" s="11">
        <f t="shared" si="163"/>
        <v>0.38242255255320468</v>
      </c>
      <c r="K3467" s="11">
        <f t="shared" si="164"/>
        <v>4.7502354928357438</v>
      </c>
    </row>
    <row r="3468" spans="1:11">
      <c r="A3468" s="53" t="s">
        <v>196</v>
      </c>
      <c r="B3468" s="21" t="s">
        <v>8</v>
      </c>
      <c r="C3468" s="21" t="s">
        <v>13</v>
      </c>
      <c r="D3468" s="22">
        <v>20306983</v>
      </c>
      <c r="E3468" s="1">
        <v>2014</v>
      </c>
      <c r="F3468" s="31">
        <v>17072</v>
      </c>
      <c r="G3468" s="32">
        <v>6918</v>
      </c>
      <c r="H3468" s="33">
        <v>106148</v>
      </c>
      <c r="I3468" s="11">
        <f t="shared" si="162"/>
        <v>0.84069603052309649</v>
      </c>
      <c r="J3468" s="11">
        <f t="shared" si="163"/>
        <v>0.34067098987574862</v>
      </c>
      <c r="K3468" s="11">
        <f t="shared" si="164"/>
        <v>5.2271674231470033</v>
      </c>
    </row>
    <row r="3469" spans="1:11">
      <c r="A3469" s="53" t="s">
        <v>196</v>
      </c>
      <c r="B3469" s="21" t="s">
        <v>8</v>
      </c>
      <c r="C3469" s="21" t="s">
        <v>13</v>
      </c>
      <c r="D3469" s="22">
        <v>20590719</v>
      </c>
      <c r="E3469" s="1">
        <v>2015</v>
      </c>
      <c r="F3469" s="31">
        <v>17785</v>
      </c>
      <c r="G3469" s="32">
        <v>9475</v>
      </c>
      <c r="H3469" s="33">
        <v>115667</v>
      </c>
      <c r="I3469" s="11">
        <f t="shared" si="162"/>
        <v>0.86373865817895923</v>
      </c>
      <c r="J3469" s="11">
        <f t="shared" si="163"/>
        <v>0.46015877347459311</v>
      </c>
      <c r="K3469" s="11">
        <f t="shared" si="164"/>
        <v>5.6174337574127451</v>
      </c>
    </row>
    <row r="3470" spans="1:11">
      <c r="A3470" s="53" t="s">
        <v>196</v>
      </c>
      <c r="B3470" s="21" t="s">
        <v>8</v>
      </c>
      <c r="C3470" s="21" t="s">
        <v>13</v>
      </c>
      <c r="D3470" s="22">
        <v>20847877</v>
      </c>
      <c r="E3470" s="1">
        <v>2016</v>
      </c>
      <c r="F3470" s="31">
        <v>21893</v>
      </c>
      <c r="G3470" s="32">
        <v>11064</v>
      </c>
      <c r="H3470" s="33">
        <v>132629</v>
      </c>
      <c r="I3470" s="11">
        <f t="shared" si="162"/>
        <v>1.0501309078137788</v>
      </c>
      <c r="J3470" s="11">
        <f t="shared" si="163"/>
        <v>0.53070151939211851</v>
      </c>
      <c r="K3470" s="11">
        <f t="shared" si="164"/>
        <v>6.3617508871526827</v>
      </c>
    </row>
    <row r="3471" spans="1:11">
      <c r="A3471" s="53" t="s">
        <v>196</v>
      </c>
      <c r="B3471" s="21" t="s">
        <v>8</v>
      </c>
      <c r="C3471" s="21" t="s">
        <v>13</v>
      </c>
      <c r="D3471" s="22">
        <v>21097157</v>
      </c>
      <c r="E3471" s="1">
        <v>2017</v>
      </c>
      <c r="F3471" s="31">
        <v>26186</v>
      </c>
      <c r="G3471" s="32">
        <v>10680</v>
      </c>
      <c r="H3471" s="33">
        <v>148906</v>
      </c>
      <c r="I3471" s="11">
        <f t="shared" si="162"/>
        <v>1.2412098938259786</v>
      </c>
      <c r="J3471" s="11">
        <f t="shared" si="163"/>
        <v>0.50622934644701179</v>
      </c>
      <c r="K3471" s="11">
        <f t="shared" si="164"/>
        <v>7.0581074028126158</v>
      </c>
    </row>
    <row r="3472" spans="1:11">
      <c r="A3472" s="53" t="s">
        <v>196</v>
      </c>
      <c r="B3472" s="21" t="s">
        <v>8</v>
      </c>
      <c r="C3472" s="21" t="s">
        <v>13</v>
      </c>
      <c r="D3472" s="22">
        <v>21339097</v>
      </c>
      <c r="E3472" s="1">
        <v>2018</v>
      </c>
      <c r="F3472" s="31">
        <v>35801</v>
      </c>
      <c r="G3472" s="32">
        <v>8850</v>
      </c>
      <c r="H3472" s="33">
        <v>177141</v>
      </c>
      <c r="I3472" s="11">
        <f t="shared" si="162"/>
        <v>1.6777186026194078</v>
      </c>
      <c r="J3472" s="11">
        <f t="shared" si="163"/>
        <v>0.41473170115867602</v>
      </c>
      <c r="K3472" s="11">
        <f t="shared" si="164"/>
        <v>8.3012416129885906</v>
      </c>
    </row>
    <row r="3473" spans="1:11">
      <c r="A3473" s="53" t="s">
        <v>196</v>
      </c>
      <c r="B3473" s="21" t="s">
        <v>8</v>
      </c>
      <c r="C3473" s="21" t="s">
        <v>13</v>
      </c>
      <c r="D3473" s="22">
        <v>21578014</v>
      </c>
      <c r="E3473" s="1">
        <v>2019</v>
      </c>
      <c r="F3473" s="31">
        <v>60814</v>
      </c>
      <c r="G3473" s="32">
        <v>9353</v>
      </c>
      <c r="H3473" s="33">
        <v>230175</v>
      </c>
      <c r="I3473" s="11">
        <f t="shared" si="162"/>
        <v>2.8183316592527934</v>
      </c>
      <c r="J3473" s="11">
        <f t="shared" si="163"/>
        <v>0.43345045563507373</v>
      </c>
      <c r="K3473" s="11">
        <f t="shared" si="164"/>
        <v>10.667107732898867</v>
      </c>
    </row>
    <row r="3474" spans="1:11">
      <c r="A3474" s="53" t="s">
        <v>196</v>
      </c>
      <c r="B3474" s="21" t="s">
        <v>8</v>
      </c>
      <c r="C3474" s="21" t="s">
        <v>13</v>
      </c>
      <c r="D3474" s="22">
        <v>21816256</v>
      </c>
      <c r="E3474" s="1">
        <v>2020</v>
      </c>
      <c r="F3474" s="31">
        <v>61677</v>
      </c>
      <c r="G3474" s="32">
        <v>6122</v>
      </c>
      <c r="H3474" s="33">
        <v>287377</v>
      </c>
      <c r="I3474" s="11">
        <f t="shared" si="162"/>
        <v>2.8271120397560425</v>
      </c>
      <c r="J3474" s="11">
        <f t="shared" si="163"/>
        <v>0.2806164357440617</v>
      </c>
      <c r="K3474" s="11">
        <f t="shared" si="164"/>
        <v>13.172608535580073</v>
      </c>
    </row>
    <row r="3475" spans="1:11">
      <c r="A3475" s="53" t="s">
        <v>196</v>
      </c>
      <c r="B3475" s="21" t="s">
        <v>8</v>
      </c>
      <c r="C3475" s="21" t="s">
        <v>13</v>
      </c>
      <c r="D3475" s="22">
        <v>22057164</v>
      </c>
      <c r="E3475" s="1">
        <v>2021</v>
      </c>
      <c r="F3475" s="31">
        <v>70464</v>
      </c>
      <c r="G3475" s="32">
        <v>27362</v>
      </c>
      <c r="H3475" s="33">
        <v>332273</v>
      </c>
      <c r="I3475" s="11">
        <f t="shared" si="162"/>
        <v>3.194608336774392</v>
      </c>
      <c r="J3475" s="11">
        <f t="shared" si="163"/>
        <v>1.2405039922630126</v>
      </c>
      <c r="K3475" s="11">
        <f t="shared" si="164"/>
        <v>15.064175974753599</v>
      </c>
    </row>
    <row r="3476" spans="1:11">
      <c r="A3476" s="53" t="s">
        <v>196</v>
      </c>
      <c r="B3476" s="21" t="s">
        <v>8</v>
      </c>
      <c r="C3476" s="21" t="s">
        <v>13</v>
      </c>
      <c r="D3476" s="22">
        <v>22321376</v>
      </c>
      <c r="E3476" s="1">
        <v>2022</v>
      </c>
      <c r="F3476" s="31">
        <v>66078</v>
      </c>
      <c r="G3476" s="32">
        <v>14317</v>
      </c>
      <c r="H3476" s="33">
        <v>386095</v>
      </c>
      <c r="I3476" s="11">
        <f t="shared" si="162"/>
        <v>2.9603013721017915</v>
      </c>
      <c r="J3476" s="11">
        <f t="shared" si="163"/>
        <v>0.64140311063260613</v>
      </c>
      <c r="K3476" s="11">
        <f t="shared" si="164"/>
        <v>17.297096738122239</v>
      </c>
    </row>
    <row r="3477" spans="1:11">
      <c r="A3477" s="53" t="s">
        <v>196</v>
      </c>
      <c r="B3477" s="21" t="s">
        <v>8</v>
      </c>
      <c r="C3477" s="21" t="s">
        <v>13</v>
      </c>
      <c r="D3477" s="22">
        <v>22615648</v>
      </c>
      <c r="E3477" s="1">
        <v>2023</v>
      </c>
      <c r="F3477" s="31">
        <v>69517</v>
      </c>
      <c r="G3477" s="32">
        <v>18976</v>
      </c>
      <c r="H3477" s="33">
        <v>440511</v>
      </c>
      <c r="I3477" s="11">
        <f t="shared" si="162"/>
        <v>3.0738451535856943</v>
      </c>
      <c r="J3477" s="11">
        <f t="shared" si="163"/>
        <v>0.83906505796340658</v>
      </c>
      <c r="K3477" s="11">
        <f t="shared" si="164"/>
        <v>19.478150703442147</v>
      </c>
    </row>
    <row r="3478" spans="1:11">
      <c r="A3478" s="53" t="s">
        <v>196</v>
      </c>
      <c r="B3478" s="21" t="s">
        <v>8</v>
      </c>
      <c r="C3478" s="21" t="s">
        <v>13</v>
      </c>
      <c r="D3478" s="22">
        <v>22919628</v>
      </c>
      <c r="E3478" s="1">
        <v>2024</v>
      </c>
      <c r="F3478" s="31">
        <v>64020</v>
      </c>
      <c r="G3478" s="32">
        <v>25423</v>
      </c>
      <c r="H3478" s="33">
        <v>479948</v>
      </c>
      <c r="I3478" s="11">
        <f t="shared" si="162"/>
        <v>2.7932390525710105</v>
      </c>
      <c r="J3478" s="11">
        <f t="shared" si="163"/>
        <v>1.1092239367933896</v>
      </c>
      <c r="K3478" s="11">
        <f t="shared" si="164"/>
        <v>20.940479487712452</v>
      </c>
    </row>
    <row r="3479" spans="1:11">
      <c r="A3479" s="52" t="s">
        <v>197</v>
      </c>
      <c r="B3479" s="21" t="s">
        <v>20</v>
      </c>
      <c r="C3479" s="21" t="s">
        <v>13</v>
      </c>
      <c r="D3479" s="22">
        <v>124037</v>
      </c>
      <c r="E3479" s="1">
        <v>2006</v>
      </c>
      <c r="F3479" s="30">
        <v>53</v>
      </c>
      <c r="G3479" s="36"/>
      <c r="H3479" s="37">
        <v>583</v>
      </c>
      <c r="I3479" s="11">
        <f t="shared" si="162"/>
        <v>0.42729185646218465</v>
      </c>
      <c r="J3479" s="11">
        <f t="shared" si="163"/>
        <v>0</v>
      </c>
      <c r="K3479" s="11">
        <f t="shared" si="164"/>
        <v>4.700210421084031</v>
      </c>
    </row>
    <row r="3480" spans="1:11">
      <c r="A3480" s="53" t="s">
        <v>197</v>
      </c>
      <c r="B3480" s="21" t="s">
        <v>20</v>
      </c>
      <c r="C3480" s="21" t="s">
        <v>13</v>
      </c>
      <c r="D3480" s="22">
        <v>128050</v>
      </c>
      <c r="E3480" s="1">
        <v>2007</v>
      </c>
      <c r="F3480" s="30">
        <v>72</v>
      </c>
      <c r="G3480" s="36"/>
      <c r="H3480" s="37">
        <v>655</v>
      </c>
      <c r="I3480" s="11">
        <f t="shared" si="162"/>
        <v>0.56228035923467401</v>
      </c>
      <c r="J3480" s="11">
        <f t="shared" si="163"/>
        <v>0</v>
      </c>
      <c r="K3480" s="11">
        <f t="shared" si="164"/>
        <v>5.1151893791487693</v>
      </c>
    </row>
    <row r="3481" spans="1:11">
      <c r="A3481" s="53" t="s">
        <v>197</v>
      </c>
      <c r="B3481" s="21" t="s">
        <v>20</v>
      </c>
      <c r="C3481" s="21" t="s">
        <v>13</v>
      </c>
      <c r="D3481" s="22">
        <v>132066</v>
      </c>
      <c r="E3481" s="1">
        <v>2008</v>
      </c>
      <c r="F3481" s="30">
        <v>66</v>
      </c>
      <c r="G3481" s="36"/>
      <c r="H3481" s="37">
        <v>721</v>
      </c>
      <c r="I3481" s="11">
        <f t="shared" si="162"/>
        <v>0.49975012493753124</v>
      </c>
      <c r="J3481" s="11">
        <f t="shared" si="163"/>
        <v>0</v>
      </c>
      <c r="K3481" s="11">
        <f t="shared" si="164"/>
        <v>5.4593915163630307</v>
      </c>
    </row>
    <row r="3482" spans="1:11">
      <c r="A3482" s="53" t="s">
        <v>197</v>
      </c>
      <c r="B3482" s="21" t="s">
        <v>20</v>
      </c>
      <c r="C3482" s="21" t="s">
        <v>13</v>
      </c>
      <c r="D3482" s="22">
        <v>136022</v>
      </c>
      <c r="E3482" s="1">
        <v>2009</v>
      </c>
      <c r="F3482" s="30">
        <v>23</v>
      </c>
      <c r="G3482" s="36"/>
      <c r="H3482" s="37">
        <v>744</v>
      </c>
      <c r="I3482" s="11">
        <f t="shared" si="162"/>
        <v>0.16909029421711194</v>
      </c>
      <c r="J3482" s="11">
        <f t="shared" si="163"/>
        <v>0</v>
      </c>
      <c r="K3482" s="11">
        <f t="shared" si="164"/>
        <v>5.4697034303274465</v>
      </c>
    </row>
    <row r="3483" spans="1:11">
      <c r="A3483" s="53" t="s">
        <v>197</v>
      </c>
      <c r="B3483" s="21" t="s">
        <v>20</v>
      </c>
      <c r="C3483" s="21" t="s">
        <v>13</v>
      </c>
      <c r="D3483" s="22">
        <v>139504</v>
      </c>
      <c r="E3483" s="1">
        <v>2010</v>
      </c>
      <c r="F3483" s="30">
        <v>87</v>
      </c>
      <c r="G3483" s="36"/>
      <c r="H3483" s="37">
        <v>831</v>
      </c>
      <c r="I3483" s="11">
        <f t="shared" si="162"/>
        <v>0.62363803188439049</v>
      </c>
      <c r="J3483" s="11">
        <f t="shared" si="163"/>
        <v>0</v>
      </c>
      <c r="K3483" s="11">
        <f t="shared" si="164"/>
        <v>5.9568184424819357</v>
      </c>
    </row>
    <row r="3484" spans="1:11">
      <c r="A3484" s="53" t="s">
        <v>197</v>
      </c>
      <c r="B3484" s="21" t="s">
        <v>20</v>
      </c>
      <c r="C3484" s="21" t="s">
        <v>13</v>
      </c>
      <c r="D3484" s="22">
        <v>142509</v>
      </c>
      <c r="E3484" s="1">
        <v>2011</v>
      </c>
      <c r="F3484" s="30">
        <v>74</v>
      </c>
      <c r="G3484" s="36"/>
      <c r="H3484" s="37">
        <v>905</v>
      </c>
      <c r="I3484" s="11">
        <f t="shared" si="162"/>
        <v>0.51926544990140977</v>
      </c>
      <c r="J3484" s="11">
        <f t="shared" si="163"/>
        <v>0</v>
      </c>
      <c r="K3484" s="11">
        <f t="shared" si="164"/>
        <v>6.3504761102807539</v>
      </c>
    </row>
    <row r="3485" spans="1:11">
      <c r="A3485" s="53" t="s">
        <v>197</v>
      </c>
      <c r="B3485" s="21" t="s">
        <v>20</v>
      </c>
      <c r="C3485" s="21" t="s">
        <v>13</v>
      </c>
      <c r="D3485" s="22">
        <v>145394</v>
      </c>
      <c r="E3485" s="1">
        <v>2012</v>
      </c>
      <c r="F3485" s="30">
        <v>70</v>
      </c>
      <c r="G3485" s="36"/>
      <c r="H3485" s="37">
        <v>975</v>
      </c>
      <c r="I3485" s="11">
        <f t="shared" si="162"/>
        <v>0.48145040373055287</v>
      </c>
      <c r="J3485" s="11">
        <f t="shared" si="163"/>
        <v>0</v>
      </c>
      <c r="K3485" s="11">
        <f t="shared" si="164"/>
        <v>6.7059163376755579</v>
      </c>
    </row>
    <row r="3486" spans="1:11">
      <c r="A3486" s="53" t="s">
        <v>197</v>
      </c>
      <c r="B3486" s="21" t="s">
        <v>20</v>
      </c>
      <c r="C3486" s="21" t="s">
        <v>13</v>
      </c>
      <c r="D3486" s="22">
        <v>148172</v>
      </c>
      <c r="E3486" s="1">
        <v>2013</v>
      </c>
      <c r="F3486" s="30">
        <v>54</v>
      </c>
      <c r="G3486" s="36"/>
      <c r="H3486" s="37">
        <v>1029</v>
      </c>
      <c r="I3486" s="11">
        <f t="shared" si="162"/>
        <v>0.36444132494668358</v>
      </c>
      <c r="J3486" s="11">
        <f t="shared" si="163"/>
        <v>0</v>
      </c>
      <c r="K3486" s="11">
        <f t="shared" si="164"/>
        <v>6.9446319142618043</v>
      </c>
    </row>
    <row r="3487" spans="1:11">
      <c r="A3487" s="53" t="s">
        <v>197</v>
      </c>
      <c r="B3487" s="21" t="s">
        <v>20</v>
      </c>
      <c r="C3487" s="21" t="s">
        <v>13</v>
      </c>
      <c r="D3487" s="22">
        <v>150896</v>
      </c>
      <c r="E3487" s="1">
        <v>2014</v>
      </c>
      <c r="F3487" s="30">
        <v>88</v>
      </c>
      <c r="G3487" s="36"/>
      <c r="H3487" s="37">
        <v>1117</v>
      </c>
      <c r="I3487" s="11">
        <f t="shared" si="162"/>
        <v>0.58318311949952284</v>
      </c>
      <c r="J3487" s="11">
        <f t="shared" si="163"/>
        <v>0</v>
      </c>
      <c r="K3487" s="11">
        <f t="shared" si="164"/>
        <v>7.4024493691018973</v>
      </c>
    </row>
    <row r="3488" spans="1:11">
      <c r="A3488" s="53" t="s">
        <v>197</v>
      </c>
      <c r="B3488" s="21" t="s">
        <v>20</v>
      </c>
      <c r="C3488" s="21" t="s">
        <v>13</v>
      </c>
      <c r="D3488" s="22">
        <v>153638</v>
      </c>
      <c r="E3488" s="1">
        <v>2015</v>
      </c>
      <c r="F3488" s="30">
        <v>83</v>
      </c>
      <c r="G3488" s="36"/>
      <c r="H3488" s="37">
        <v>1200</v>
      </c>
      <c r="I3488" s="11">
        <f t="shared" si="162"/>
        <v>0.54023093245160703</v>
      </c>
      <c r="J3488" s="11">
        <f t="shared" si="163"/>
        <v>0</v>
      </c>
      <c r="K3488" s="11">
        <f t="shared" si="164"/>
        <v>7.8105676980955234</v>
      </c>
    </row>
    <row r="3489" spans="1:11">
      <c r="A3489" s="53" t="s">
        <v>197</v>
      </c>
      <c r="B3489" s="21" t="s">
        <v>20</v>
      </c>
      <c r="C3489" s="21" t="s">
        <v>13</v>
      </c>
      <c r="D3489" s="22">
        <v>156456</v>
      </c>
      <c r="E3489" s="1">
        <v>2016</v>
      </c>
      <c r="F3489" s="30">
        <v>130</v>
      </c>
      <c r="G3489" s="36"/>
      <c r="H3489" s="37">
        <v>1330</v>
      </c>
      <c r="I3489" s="11">
        <f t="shared" si="162"/>
        <v>0.83090453546044896</v>
      </c>
      <c r="J3489" s="11">
        <f t="shared" si="163"/>
        <v>0</v>
      </c>
      <c r="K3489" s="11">
        <f t="shared" si="164"/>
        <v>8.5007925550953622</v>
      </c>
    </row>
    <row r="3490" spans="1:11">
      <c r="A3490" s="53" t="s">
        <v>197</v>
      </c>
      <c r="B3490" s="21" t="s">
        <v>20</v>
      </c>
      <c r="C3490" s="21" t="s">
        <v>13</v>
      </c>
      <c r="D3490" s="22">
        <v>159554</v>
      </c>
      <c r="E3490" s="1">
        <v>2017</v>
      </c>
      <c r="F3490" s="30">
        <v>168</v>
      </c>
      <c r="G3490" s="36"/>
      <c r="H3490" s="37">
        <v>1498</v>
      </c>
      <c r="I3490" s="11">
        <f t="shared" si="162"/>
        <v>1.05293505646991</v>
      </c>
      <c r="J3490" s="11">
        <f t="shared" si="163"/>
        <v>0</v>
      </c>
      <c r="K3490" s="11">
        <f t="shared" si="164"/>
        <v>9.3886709201900302</v>
      </c>
    </row>
    <row r="3491" spans="1:11">
      <c r="A3491" s="53" t="s">
        <v>197</v>
      </c>
      <c r="B3491" s="21" t="s">
        <v>20</v>
      </c>
      <c r="C3491" s="21" t="s">
        <v>13</v>
      </c>
      <c r="D3491" s="22">
        <v>162923</v>
      </c>
      <c r="E3491" s="1">
        <v>2018</v>
      </c>
      <c r="F3491" s="30">
        <v>258</v>
      </c>
      <c r="G3491" s="36"/>
      <c r="H3491" s="37">
        <v>1564</v>
      </c>
      <c r="I3491" s="11">
        <f t="shared" si="162"/>
        <v>1.5835701527715547</v>
      </c>
      <c r="J3491" s="11">
        <f t="shared" si="163"/>
        <v>0</v>
      </c>
      <c r="K3491" s="11">
        <f t="shared" si="164"/>
        <v>9.5996268175764001</v>
      </c>
    </row>
    <row r="3492" spans="1:11">
      <c r="A3492" s="53" t="s">
        <v>197</v>
      </c>
      <c r="B3492" s="21" t="s">
        <v>20</v>
      </c>
      <c r="C3492" s="21" t="s">
        <v>13</v>
      </c>
      <c r="D3492" s="22">
        <v>166404</v>
      </c>
      <c r="E3492" s="1">
        <v>2019</v>
      </c>
      <c r="F3492" s="30"/>
      <c r="G3492" s="36"/>
      <c r="H3492" s="37"/>
      <c r="I3492" s="11">
        <f t="shared" si="162"/>
        <v>0</v>
      </c>
      <c r="J3492" s="11">
        <f t="shared" si="163"/>
        <v>0</v>
      </c>
      <c r="K3492" s="11">
        <f t="shared" si="164"/>
        <v>0</v>
      </c>
    </row>
    <row r="3493" spans="1:11">
      <c r="A3493" s="53" t="s">
        <v>197</v>
      </c>
      <c r="B3493" s="21" t="s">
        <v>20</v>
      </c>
      <c r="C3493" s="21" t="s">
        <v>13</v>
      </c>
      <c r="D3493" s="22">
        <v>170156</v>
      </c>
      <c r="E3493" s="1">
        <v>2020</v>
      </c>
      <c r="F3493" s="30"/>
      <c r="G3493" s="36"/>
      <c r="H3493" s="37"/>
      <c r="I3493" s="11">
        <f t="shared" si="162"/>
        <v>0</v>
      </c>
      <c r="J3493" s="11">
        <f t="shared" si="163"/>
        <v>0</v>
      </c>
      <c r="K3493" s="11">
        <f t="shared" si="164"/>
        <v>0</v>
      </c>
    </row>
    <row r="3494" spans="1:11">
      <c r="A3494" s="53" t="s">
        <v>197</v>
      </c>
      <c r="B3494" s="21" t="s">
        <v>20</v>
      </c>
      <c r="C3494" s="21" t="s">
        <v>13</v>
      </c>
      <c r="D3494" s="22">
        <v>174170</v>
      </c>
      <c r="E3494" s="1">
        <v>2021</v>
      </c>
      <c r="F3494" s="30"/>
      <c r="G3494" s="36"/>
      <c r="H3494" s="37"/>
      <c r="I3494" s="11">
        <f t="shared" si="162"/>
        <v>0</v>
      </c>
      <c r="J3494" s="11">
        <f t="shared" si="163"/>
        <v>0</v>
      </c>
      <c r="K3494" s="11">
        <f t="shared" si="164"/>
        <v>0</v>
      </c>
    </row>
    <row r="3495" spans="1:11">
      <c r="A3495" s="53" t="s">
        <v>197</v>
      </c>
      <c r="B3495" s="21" t="s">
        <v>20</v>
      </c>
      <c r="C3495" s="21" t="s">
        <v>13</v>
      </c>
      <c r="D3495" s="22">
        <v>178482</v>
      </c>
      <c r="E3495" s="1">
        <v>2022</v>
      </c>
      <c r="F3495" s="30"/>
      <c r="G3495" s="36"/>
      <c r="H3495" s="37"/>
      <c r="I3495" s="11">
        <f t="shared" si="162"/>
        <v>0</v>
      </c>
      <c r="J3495" s="11">
        <f t="shared" si="163"/>
        <v>0</v>
      </c>
      <c r="K3495" s="11">
        <f t="shared" si="164"/>
        <v>0</v>
      </c>
    </row>
    <row r="3496" spans="1:11">
      <c r="A3496" s="53" t="s">
        <v>197</v>
      </c>
      <c r="B3496" s="21" t="s">
        <v>20</v>
      </c>
      <c r="C3496" s="21" t="s">
        <v>13</v>
      </c>
      <c r="D3496" s="22">
        <v>183173</v>
      </c>
      <c r="E3496" s="1">
        <v>2023</v>
      </c>
      <c r="F3496" s="30"/>
      <c r="G3496" s="36"/>
      <c r="H3496" s="37"/>
      <c r="I3496" s="11">
        <f t="shared" si="162"/>
        <v>0</v>
      </c>
      <c r="J3496" s="11">
        <f t="shared" si="163"/>
        <v>0</v>
      </c>
      <c r="K3496" s="11">
        <f t="shared" si="164"/>
        <v>0</v>
      </c>
    </row>
    <row r="3497" spans="1:11">
      <c r="A3497" s="53" t="s">
        <v>197</v>
      </c>
      <c r="B3497" s="21" t="s">
        <v>20</v>
      </c>
      <c r="C3497" s="21" t="s">
        <v>13</v>
      </c>
      <c r="D3497" s="22">
        <v>188112</v>
      </c>
      <c r="E3497" s="1">
        <v>2024</v>
      </c>
      <c r="F3497" s="30"/>
      <c r="G3497" s="36"/>
      <c r="H3497" s="37"/>
      <c r="I3497" s="11">
        <f t="shared" si="162"/>
        <v>0</v>
      </c>
      <c r="J3497" s="11">
        <f t="shared" si="163"/>
        <v>0</v>
      </c>
      <c r="K3497" s="11">
        <f t="shared" si="164"/>
        <v>0</v>
      </c>
    </row>
    <row r="3498" spans="1:11">
      <c r="A3498" s="52" t="s">
        <v>198</v>
      </c>
      <c r="B3498" s="21" t="s">
        <v>20</v>
      </c>
      <c r="C3498" s="21" t="s">
        <v>13</v>
      </c>
      <c r="D3498" s="22">
        <v>54944869</v>
      </c>
      <c r="E3498" s="1">
        <v>2006</v>
      </c>
      <c r="F3498" s="30"/>
      <c r="G3498" s="29"/>
      <c r="H3498" s="29"/>
      <c r="I3498" s="11">
        <f t="shared" si="162"/>
        <v>0</v>
      </c>
      <c r="J3498" s="11">
        <f t="shared" si="163"/>
        <v>0</v>
      </c>
      <c r="K3498" s="11">
        <f t="shared" si="164"/>
        <v>0</v>
      </c>
    </row>
    <row r="3499" spans="1:11">
      <c r="A3499" s="53" t="s">
        <v>198</v>
      </c>
      <c r="B3499" s="21" t="s">
        <v>20</v>
      </c>
      <c r="C3499" s="21" t="s">
        <v>13</v>
      </c>
      <c r="D3499" s="22">
        <v>56554939</v>
      </c>
      <c r="E3499" s="1">
        <v>2007</v>
      </c>
      <c r="F3499" s="30"/>
      <c r="G3499" s="29"/>
      <c r="H3499" s="29"/>
      <c r="I3499" s="11">
        <f t="shared" si="162"/>
        <v>0</v>
      </c>
      <c r="J3499" s="11">
        <f t="shared" si="163"/>
        <v>0</v>
      </c>
      <c r="K3499" s="11">
        <f t="shared" si="164"/>
        <v>0</v>
      </c>
    </row>
    <row r="3500" spans="1:11">
      <c r="A3500" s="53" t="s">
        <v>198</v>
      </c>
      <c r="B3500" s="21" t="s">
        <v>20</v>
      </c>
      <c r="C3500" s="21" t="s">
        <v>13</v>
      </c>
      <c r="D3500" s="22">
        <v>58168494</v>
      </c>
      <c r="E3500" s="1">
        <v>2008</v>
      </c>
      <c r="F3500" s="30"/>
      <c r="G3500" s="29"/>
      <c r="H3500" s="29"/>
      <c r="I3500" s="11">
        <f t="shared" si="162"/>
        <v>0</v>
      </c>
      <c r="J3500" s="11">
        <f t="shared" si="163"/>
        <v>0</v>
      </c>
      <c r="K3500" s="11">
        <f t="shared" si="164"/>
        <v>0</v>
      </c>
    </row>
    <row r="3501" spans="1:11">
      <c r="A3501" s="53" t="s">
        <v>198</v>
      </c>
      <c r="B3501" s="21" t="s">
        <v>20</v>
      </c>
      <c r="C3501" s="21" t="s">
        <v>13</v>
      </c>
      <c r="D3501" s="22">
        <v>59557323</v>
      </c>
      <c r="E3501" s="1">
        <v>2009</v>
      </c>
      <c r="F3501" s="30"/>
      <c r="G3501" s="29"/>
      <c r="H3501" s="29"/>
      <c r="I3501" s="11">
        <f t="shared" si="162"/>
        <v>0</v>
      </c>
      <c r="J3501" s="11">
        <f t="shared" si="163"/>
        <v>0</v>
      </c>
      <c r="K3501" s="11">
        <f t="shared" si="164"/>
        <v>0</v>
      </c>
    </row>
    <row r="3502" spans="1:11">
      <c r="A3502" s="53" t="s">
        <v>198</v>
      </c>
      <c r="B3502" s="21" t="s">
        <v>20</v>
      </c>
      <c r="C3502" s="21" t="s">
        <v>13</v>
      </c>
      <c r="D3502" s="22">
        <v>60667277</v>
      </c>
      <c r="E3502" s="1">
        <v>2010</v>
      </c>
      <c r="F3502" s="30"/>
      <c r="G3502" s="29"/>
      <c r="H3502" s="29"/>
      <c r="I3502" s="11">
        <f t="shared" si="162"/>
        <v>0</v>
      </c>
      <c r="J3502" s="11">
        <f t="shared" si="163"/>
        <v>0</v>
      </c>
      <c r="K3502" s="11">
        <f t="shared" si="164"/>
        <v>0</v>
      </c>
    </row>
    <row r="3503" spans="1:11">
      <c r="A3503" s="53" t="s">
        <v>198</v>
      </c>
      <c r="B3503" s="21" t="s">
        <v>20</v>
      </c>
      <c r="C3503" s="21" t="s">
        <v>13</v>
      </c>
      <c r="D3503" s="22">
        <v>61680692</v>
      </c>
      <c r="E3503" s="1">
        <v>2011</v>
      </c>
      <c r="F3503" s="30">
        <v>54756</v>
      </c>
      <c r="G3503" s="29">
        <v>4372</v>
      </c>
      <c r="H3503" s="29"/>
      <c r="I3503" s="11">
        <f t="shared" si="162"/>
        <v>0.88773323100849777</v>
      </c>
      <c r="J3503" s="11">
        <f t="shared" si="163"/>
        <v>7.0881176235830817E-2</v>
      </c>
      <c r="K3503" s="11">
        <f t="shared" si="164"/>
        <v>0</v>
      </c>
    </row>
    <row r="3504" spans="1:11">
      <c r="A3504" s="53" t="s">
        <v>198</v>
      </c>
      <c r="B3504" s="21" t="s">
        <v>20</v>
      </c>
      <c r="C3504" s="21" t="s">
        <v>13</v>
      </c>
      <c r="D3504" s="22">
        <v>62569513</v>
      </c>
      <c r="E3504" s="1">
        <v>2012</v>
      </c>
      <c r="F3504" s="30">
        <v>51382</v>
      </c>
      <c r="G3504" s="29">
        <v>5503</v>
      </c>
      <c r="H3504" s="29"/>
      <c r="I3504" s="11">
        <f t="shared" si="162"/>
        <v>0.82119865628489064</v>
      </c>
      <c r="J3504" s="11">
        <f t="shared" si="163"/>
        <v>8.7950181104973602E-2</v>
      </c>
      <c r="K3504" s="11">
        <f t="shared" si="164"/>
        <v>0</v>
      </c>
    </row>
    <row r="3505" spans="1:11">
      <c r="A3505" s="53" t="s">
        <v>198</v>
      </c>
      <c r="B3505" s="21" t="s">
        <v>20</v>
      </c>
      <c r="C3505" s="21" t="s">
        <v>13</v>
      </c>
      <c r="D3505" s="22">
        <v>63308890</v>
      </c>
      <c r="E3505" s="1">
        <v>2013</v>
      </c>
      <c r="F3505" s="30">
        <v>56370</v>
      </c>
      <c r="G3505" s="29">
        <v>5892</v>
      </c>
      <c r="H3505" s="29"/>
      <c r="I3505" s="11">
        <f t="shared" si="162"/>
        <v>0.89039627767916962</v>
      </c>
      <c r="J3505" s="11">
        <f t="shared" si="163"/>
        <v>9.3067498103346941E-2</v>
      </c>
      <c r="K3505" s="11">
        <f t="shared" si="164"/>
        <v>0</v>
      </c>
    </row>
    <row r="3506" spans="1:11">
      <c r="A3506" s="53" t="s">
        <v>198</v>
      </c>
      <c r="B3506" s="21" t="s">
        <v>20</v>
      </c>
      <c r="C3506" s="21" t="s">
        <v>13</v>
      </c>
      <c r="D3506" s="22">
        <v>63944581</v>
      </c>
      <c r="E3506" s="1">
        <v>2014</v>
      </c>
      <c r="F3506" s="30">
        <v>56928</v>
      </c>
      <c r="G3506" s="29">
        <v>5933</v>
      </c>
      <c r="H3506" s="29"/>
      <c r="I3506" s="11">
        <f t="shared" si="162"/>
        <v>0.89027090505135997</v>
      </c>
      <c r="J3506" s="11">
        <f t="shared" si="163"/>
        <v>9.2783468234782868E-2</v>
      </c>
      <c r="K3506" s="11">
        <f t="shared" si="164"/>
        <v>0</v>
      </c>
    </row>
    <row r="3507" spans="1:11">
      <c r="A3507" s="53" t="s">
        <v>198</v>
      </c>
      <c r="B3507" s="21" t="s">
        <v>20</v>
      </c>
      <c r="C3507" s="21" t="s">
        <v>13</v>
      </c>
      <c r="D3507" s="22">
        <v>64564555</v>
      </c>
      <c r="E3507" s="1">
        <v>2015</v>
      </c>
      <c r="F3507" s="30">
        <v>73817</v>
      </c>
      <c r="G3507" s="29">
        <v>6293</v>
      </c>
      <c r="H3507" s="29"/>
      <c r="I3507" s="11">
        <f t="shared" si="162"/>
        <v>1.1433053321594178</v>
      </c>
      <c r="J3507" s="11">
        <f t="shared" si="163"/>
        <v>9.7468340020309907E-2</v>
      </c>
      <c r="K3507" s="11">
        <f t="shared" si="164"/>
        <v>0</v>
      </c>
    </row>
    <row r="3508" spans="1:11">
      <c r="A3508" s="53" t="s">
        <v>198</v>
      </c>
      <c r="B3508" s="21" t="s">
        <v>20</v>
      </c>
      <c r="C3508" s="21" t="s">
        <v>13</v>
      </c>
      <c r="D3508" s="22">
        <v>65103693</v>
      </c>
      <c r="E3508" s="1">
        <v>2016</v>
      </c>
      <c r="F3508" s="30">
        <v>87346</v>
      </c>
      <c r="G3508" s="29">
        <v>8656</v>
      </c>
      <c r="H3508" s="29"/>
      <c r="I3508" s="11">
        <f t="shared" si="162"/>
        <v>1.3416443211600915</v>
      </c>
      <c r="J3508" s="11">
        <f t="shared" si="163"/>
        <v>0.13295712733223905</v>
      </c>
      <c r="K3508" s="11">
        <f t="shared" si="164"/>
        <v>0</v>
      </c>
    </row>
    <row r="3509" spans="1:11">
      <c r="A3509" s="53" t="s">
        <v>198</v>
      </c>
      <c r="B3509" s="21" t="s">
        <v>20</v>
      </c>
      <c r="C3509" s="21" t="s">
        <v>13</v>
      </c>
      <c r="D3509" s="22">
        <v>65493771</v>
      </c>
      <c r="E3509" s="1">
        <v>2017</v>
      </c>
      <c r="F3509" s="30">
        <v>102447</v>
      </c>
      <c r="G3509" s="29">
        <v>8721</v>
      </c>
      <c r="H3509" s="29"/>
      <c r="I3509" s="11">
        <f t="shared" si="162"/>
        <v>1.5642250924900936</v>
      </c>
      <c r="J3509" s="11">
        <f t="shared" si="163"/>
        <v>0.13315770136369154</v>
      </c>
      <c r="K3509" s="11">
        <f t="shared" si="164"/>
        <v>0</v>
      </c>
    </row>
    <row r="3510" spans="1:11">
      <c r="A3510" s="53" t="s">
        <v>198</v>
      </c>
      <c r="B3510" s="21" t="s">
        <v>20</v>
      </c>
      <c r="C3510" s="21" t="s">
        <v>13</v>
      </c>
      <c r="D3510" s="22">
        <v>65860328</v>
      </c>
      <c r="E3510" s="1">
        <v>2018</v>
      </c>
      <c r="F3510" s="30">
        <v>106931</v>
      </c>
      <c r="G3510" s="29">
        <v>12027</v>
      </c>
      <c r="H3510" s="29"/>
      <c r="I3510" s="11">
        <f t="shared" si="162"/>
        <v>1.6236026033760413</v>
      </c>
      <c r="J3510" s="11">
        <f t="shared" si="163"/>
        <v>0.18261372764496403</v>
      </c>
      <c r="K3510" s="11">
        <f t="shared" si="164"/>
        <v>0</v>
      </c>
    </row>
    <row r="3511" spans="1:11">
      <c r="A3511" s="53" t="s">
        <v>198</v>
      </c>
      <c r="B3511" s="21" t="s">
        <v>20</v>
      </c>
      <c r="C3511" s="21" t="s">
        <v>13</v>
      </c>
      <c r="D3511" s="22">
        <v>66282521</v>
      </c>
      <c r="E3511" s="1">
        <v>2019</v>
      </c>
      <c r="F3511" s="30">
        <v>111338</v>
      </c>
      <c r="G3511" s="29">
        <v>12085</v>
      </c>
      <c r="H3511" s="29"/>
      <c r="I3511" s="11">
        <f t="shared" si="162"/>
        <v>1.6797490246335078</v>
      </c>
      <c r="J3511" s="11">
        <f t="shared" si="163"/>
        <v>0.18232559380172036</v>
      </c>
      <c r="K3511" s="11">
        <f t="shared" si="164"/>
        <v>0</v>
      </c>
    </row>
    <row r="3512" spans="1:11">
      <c r="A3512" s="53" t="s">
        <v>198</v>
      </c>
      <c r="B3512" s="21" t="s">
        <v>20</v>
      </c>
      <c r="C3512" s="21" t="s">
        <v>13</v>
      </c>
      <c r="D3512" s="22">
        <v>66736820</v>
      </c>
      <c r="E3512" s="1">
        <v>2020</v>
      </c>
      <c r="F3512" s="30">
        <v>111477</v>
      </c>
      <c r="G3512" s="29">
        <v>13664</v>
      </c>
      <c r="H3512" s="29"/>
      <c r="I3512" s="11">
        <f t="shared" si="162"/>
        <v>1.6703972409833132</v>
      </c>
      <c r="J3512" s="11">
        <f t="shared" si="163"/>
        <v>0.20474454731286268</v>
      </c>
      <c r="K3512" s="11">
        <f t="shared" si="164"/>
        <v>0</v>
      </c>
    </row>
    <row r="3513" spans="1:11">
      <c r="A3513" s="53" t="s">
        <v>198</v>
      </c>
      <c r="B3513" s="21" t="s">
        <v>20</v>
      </c>
      <c r="C3513" s="21" t="s">
        <v>13</v>
      </c>
      <c r="D3513" s="22">
        <v>67193405</v>
      </c>
      <c r="E3513" s="1">
        <v>2021</v>
      </c>
      <c r="F3513" s="30">
        <v>94243</v>
      </c>
      <c r="G3513" s="29">
        <v>13319</v>
      </c>
      <c r="H3513" s="29"/>
      <c r="I3513" s="11">
        <f t="shared" si="162"/>
        <v>1.4025632426277548</v>
      </c>
      <c r="J3513" s="11">
        <f t="shared" si="163"/>
        <v>0.19821885793702523</v>
      </c>
      <c r="K3513" s="11">
        <f t="shared" si="164"/>
        <v>0</v>
      </c>
    </row>
    <row r="3514" spans="1:11">
      <c r="A3514" s="53" t="s">
        <v>198</v>
      </c>
      <c r="B3514" s="21" t="s">
        <v>20</v>
      </c>
      <c r="C3514" s="21" t="s">
        <v>13</v>
      </c>
      <c r="D3514" s="22">
        <v>67618446</v>
      </c>
      <c r="E3514" s="1">
        <v>2022</v>
      </c>
      <c r="F3514" s="30">
        <v>122487</v>
      </c>
      <c r="G3514" s="29">
        <v>14180</v>
      </c>
      <c r="H3514" s="29"/>
      <c r="I3514" s="11">
        <f t="shared" si="162"/>
        <v>1.8114435815339502</v>
      </c>
      <c r="J3514" s="11">
        <f t="shared" si="163"/>
        <v>0.20970609114560251</v>
      </c>
      <c r="K3514" s="11">
        <f t="shared" si="164"/>
        <v>0</v>
      </c>
    </row>
    <row r="3515" spans="1:11">
      <c r="A3515" s="53" t="s">
        <v>198</v>
      </c>
      <c r="B3515" s="21" t="s">
        <v>20</v>
      </c>
      <c r="C3515" s="21" t="s">
        <v>13</v>
      </c>
      <c r="D3515" s="22">
        <v>68011678</v>
      </c>
      <c r="E3515" s="1">
        <v>2023</v>
      </c>
      <c r="F3515" s="30">
        <v>137271</v>
      </c>
      <c r="G3515" s="29">
        <v>13772</v>
      </c>
      <c r="H3515" s="29"/>
      <c r="I3515" s="11">
        <f t="shared" si="162"/>
        <v>2.018344555474723</v>
      </c>
      <c r="J3515" s="11">
        <f t="shared" si="163"/>
        <v>0.20249463628878558</v>
      </c>
      <c r="K3515" s="11">
        <f t="shared" si="164"/>
        <v>0</v>
      </c>
    </row>
    <row r="3516" spans="1:11">
      <c r="A3516" s="53" t="s">
        <v>198</v>
      </c>
      <c r="B3516" s="21" t="s">
        <v>20</v>
      </c>
      <c r="C3516" s="21" t="s">
        <v>13</v>
      </c>
      <c r="D3516" s="22">
        <v>68397760</v>
      </c>
      <c r="E3516" s="1">
        <v>2024</v>
      </c>
      <c r="F3516" s="30">
        <v>136757</v>
      </c>
      <c r="G3516" s="29">
        <v>16582</v>
      </c>
      <c r="H3516" s="29"/>
      <c r="I3516" s="11">
        <f t="shared" si="162"/>
        <v>1.9994368236620617</v>
      </c>
      <c r="J3516" s="11">
        <f t="shared" si="163"/>
        <v>0.24243483997136747</v>
      </c>
      <c r="K3516" s="11">
        <f t="shared" si="164"/>
        <v>0</v>
      </c>
    </row>
    <row r="3517" spans="1:11">
      <c r="A3517" s="52" t="s">
        <v>211</v>
      </c>
      <c r="B3517" s="21" t="s">
        <v>15</v>
      </c>
      <c r="C3517" s="21" t="s">
        <v>16</v>
      </c>
      <c r="D3517" s="22">
        <v>71805</v>
      </c>
      <c r="E3517" s="1">
        <v>2006</v>
      </c>
      <c r="F3517" s="30"/>
      <c r="G3517" s="29"/>
      <c r="H3517" s="29"/>
      <c r="I3517" s="11">
        <f t="shared" si="162"/>
        <v>0</v>
      </c>
      <c r="J3517" s="11">
        <f t="shared" si="163"/>
        <v>0</v>
      </c>
      <c r="K3517" s="11">
        <f t="shared" si="164"/>
        <v>0</v>
      </c>
    </row>
    <row r="3518" spans="1:11">
      <c r="A3518" s="53" t="s">
        <v>211</v>
      </c>
      <c r="B3518" s="21" t="s">
        <v>15</v>
      </c>
      <c r="C3518" s="21" t="s">
        <v>16</v>
      </c>
      <c r="D3518" s="22">
        <v>71786</v>
      </c>
      <c r="E3518" s="1">
        <v>2007</v>
      </c>
      <c r="F3518" s="30"/>
      <c r="G3518" s="29"/>
      <c r="H3518" s="29"/>
      <c r="I3518" s="11">
        <f t="shared" si="162"/>
        <v>0</v>
      </c>
      <c r="J3518" s="11">
        <f t="shared" si="163"/>
        <v>0</v>
      </c>
      <c r="K3518" s="11">
        <f t="shared" si="164"/>
        <v>0</v>
      </c>
    </row>
    <row r="3519" spans="1:11">
      <c r="A3519" s="53" t="s">
        <v>211</v>
      </c>
      <c r="B3519" s="21" t="s">
        <v>15</v>
      </c>
      <c r="C3519" s="21" t="s">
        <v>16</v>
      </c>
      <c r="D3519" s="22">
        <v>71708</v>
      </c>
      <c r="E3519" s="1">
        <v>2008</v>
      </c>
      <c r="F3519" s="30"/>
      <c r="G3519" s="29"/>
      <c r="H3519" s="29"/>
      <c r="I3519" s="11">
        <f t="shared" si="162"/>
        <v>0</v>
      </c>
      <c r="J3519" s="11">
        <f t="shared" si="163"/>
        <v>0</v>
      </c>
      <c r="K3519" s="11">
        <f t="shared" si="164"/>
        <v>0</v>
      </c>
    </row>
    <row r="3520" spans="1:11">
      <c r="A3520" s="53" t="s">
        <v>211</v>
      </c>
      <c r="B3520" s="21" t="s">
        <v>15</v>
      </c>
      <c r="C3520" s="21" t="s">
        <v>16</v>
      </c>
      <c r="D3520" s="22">
        <v>71437</v>
      </c>
      <c r="E3520" s="1">
        <v>2009</v>
      </c>
      <c r="F3520" s="30"/>
      <c r="G3520" s="29"/>
      <c r="H3520" s="29"/>
      <c r="I3520" s="11">
        <f t="shared" si="162"/>
        <v>0</v>
      </c>
      <c r="J3520" s="11">
        <f t="shared" si="163"/>
        <v>0</v>
      </c>
      <c r="K3520" s="11">
        <f t="shared" si="164"/>
        <v>0</v>
      </c>
    </row>
    <row r="3521" spans="1:11">
      <c r="A3521" s="53" t="s">
        <v>211</v>
      </c>
      <c r="B3521" s="21" t="s">
        <v>15</v>
      </c>
      <c r="C3521" s="21" t="s">
        <v>16</v>
      </c>
      <c r="D3521" s="22">
        <v>71021</v>
      </c>
      <c r="E3521" s="1">
        <v>2010</v>
      </c>
      <c r="F3521" s="30"/>
      <c r="G3521" s="29"/>
      <c r="H3521" s="29"/>
      <c r="I3521" s="11">
        <f t="shared" si="162"/>
        <v>0</v>
      </c>
      <c r="J3521" s="11">
        <f t="shared" si="163"/>
        <v>0</v>
      </c>
      <c r="K3521" s="11">
        <f t="shared" si="164"/>
        <v>0</v>
      </c>
    </row>
    <row r="3522" spans="1:11">
      <c r="A3522" s="53" t="s">
        <v>211</v>
      </c>
      <c r="B3522" s="21" t="s">
        <v>15</v>
      </c>
      <c r="C3522" s="21" t="s">
        <v>16</v>
      </c>
      <c r="D3522" s="22">
        <v>70507</v>
      </c>
      <c r="E3522" s="1">
        <v>2011</v>
      </c>
      <c r="F3522" s="30"/>
      <c r="G3522" s="29"/>
      <c r="H3522" s="29"/>
      <c r="I3522" s="11">
        <f t="shared" ref="I3522:I3585" si="165">(F3522/D3522)*1000</f>
        <v>0</v>
      </c>
      <c r="J3522" s="11">
        <f t="shared" ref="J3522:J3585" si="166">(G3522/D3522)*1000</f>
        <v>0</v>
      </c>
      <c r="K3522" s="11">
        <f t="shared" ref="K3522:K3585" si="167">(H3522/D3522)*1000</f>
        <v>0</v>
      </c>
    </row>
    <row r="3523" spans="1:11">
      <c r="A3523" s="53" t="s">
        <v>211</v>
      </c>
      <c r="B3523" s="21" t="s">
        <v>15</v>
      </c>
      <c r="C3523" s="21" t="s">
        <v>16</v>
      </c>
      <c r="D3523" s="22">
        <v>69907</v>
      </c>
      <c r="E3523" s="1">
        <v>2012</v>
      </c>
      <c r="F3523" s="30"/>
      <c r="G3523" s="29"/>
      <c r="H3523" s="29"/>
      <c r="I3523" s="11">
        <f t="shared" si="165"/>
        <v>0</v>
      </c>
      <c r="J3523" s="11">
        <f t="shared" si="166"/>
        <v>0</v>
      </c>
      <c r="K3523" s="11">
        <f t="shared" si="167"/>
        <v>0</v>
      </c>
    </row>
    <row r="3524" spans="1:11">
      <c r="A3524" s="53" t="s">
        <v>211</v>
      </c>
      <c r="B3524" s="21" t="s">
        <v>15</v>
      </c>
      <c r="C3524" s="21" t="s">
        <v>16</v>
      </c>
      <c r="D3524" s="22">
        <v>69263</v>
      </c>
      <c r="E3524" s="1">
        <v>2013</v>
      </c>
      <c r="F3524" s="30"/>
      <c r="G3524" s="29"/>
      <c r="H3524" s="29"/>
      <c r="I3524" s="11">
        <f t="shared" si="165"/>
        <v>0</v>
      </c>
      <c r="J3524" s="11">
        <f t="shared" si="166"/>
        <v>0</v>
      </c>
      <c r="K3524" s="11">
        <f t="shared" si="167"/>
        <v>0</v>
      </c>
    </row>
    <row r="3525" spans="1:11">
      <c r="A3525" s="53" t="s">
        <v>211</v>
      </c>
      <c r="B3525" s="21" t="s">
        <v>15</v>
      </c>
      <c r="C3525" s="21" t="s">
        <v>16</v>
      </c>
      <c r="D3525" s="22">
        <v>68598</v>
      </c>
      <c r="E3525" s="1">
        <v>2014</v>
      </c>
      <c r="F3525" s="30"/>
      <c r="G3525" s="29"/>
      <c r="H3525" s="29"/>
      <c r="I3525" s="11">
        <f t="shared" si="165"/>
        <v>0</v>
      </c>
      <c r="J3525" s="11">
        <f t="shared" si="166"/>
        <v>0</v>
      </c>
      <c r="K3525" s="11">
        <f t="shared" si="167"/>
        <v>0</v>
      </c>
    </row>
    <row r="3526" spans="1:11">
      <c r="A3526" s="53" t="s">
        <v>211</v>
      </c>
      <c r="B3526" s="21" t="s">
        <v>15</v>
      </c>
      <c r="C3526" s="21" t="s">
        <v>16</v>
      </c>
      <c r="D3526" s="22">
        <v>68061</v>
      </c>
      <c r="E3526" s="1">
        <v>2015</v>
      </c>
      <c r="F3526" s="30"/>
      <c r="G3526" s="29"/>
      <c r="H3526" s="29"/>
      <c r="I3526" s="11">
        <f t="shared" si="165"/>
        <v>0</v>
      </c>
      <c r="J3526" s="11">
        <f t="shared" si="166"/>
        <v>0</v>
      </c>
      <c r="K3526" s="11">
        <f t="shared" si="167"/>
        <v>0</v>
      </c>
    </row>
    <row r="3527" spans="1:11">
      <c r="A3527" s="53" t="s">
        <v>211</v>
      </c>
      <c r="B3527" s="21" t="s">
        <v>15</v>
      </c>
      <c r="C3527" s="21" t="s">
        <v>16</v>
      </c>
      <c r="D3527" s="22">
        <v>67688</v>
      </c>
      <c r="E3527" s="1">
        <v>2016</v>
      </c>
      <c r="F3527" s="30"/>
      <c r="G3527" s="29"/>
      <c r="H3527" s="29"/>
      <c r="I3527" s="11">
        <f t="shared" si="165"/>
        <v>0</v>
      </c>
      <c r="J3527" s="11">
        <f t="shared" si="166"/>
        <v>0</v>
      </c>
      <c r="K3527" s="11">
        <f t="shared" si="167"/>
        <v>0</v>
      </c>
    </row>
    <row r="3528" spans="1:11">
      <c r="A3528" s="53" t="s">
        <v>211</v>
      </c>
      <c r="B3528" s="21" t="s">
        <v>15</v>
      </c>
      <c r="C3528" s="21" t="s">
        <v>16</v>
      </c>
      <c r="D3528" s="22">
        <v>67363</v>
      </c>
      <c r="E3528" s="1">
        <v>2017</v>
      </c>
      <c r="F3528" s="30"/>
      <c r="G3528" s="29"/>
      <c r="H3528" s="29"/>
      <c r="I3528" s="11">
        <f t="shared" si="165"/>
        <v>0</v>
      </c>
      <c r="J3528" s="11">
        <f t="shared" si="166"/>
        <v>0</v>
      </c>
      <c r="K3528" s="11">
        <f t="shared" si="167"/>
        <v>0</v>
      </c>
    </row>
    <row r="3529" spans="1:11">
      <c r="A3529" s="53" t="s">
        <v>211</v>
      </c>
      <c r="B3529" s="21" t="s">
        <v>15</v>
      </c>
      <c r="C3529" s="21" t="s">
        <v>16</v>
      </c>
      <c r="D3529" s="22">
        <v>67050</v>
      </c>
      <c r="E3529" s="1">
        <v>2018</v>
      </c>
      <c r="F3529" s="30"/>
      <c r="G3529" s="29"/>
      <c r="H3529" s="29"/>
      <c r="I3529" s="11">
        <f t="shared" si="165"/>
        <v>0</v>
      </c>
      <c r="J3529" s="11">
        <f t="shared" si="166"/>
        <v>0</v>
      </c>
      <c r="K3529" s="11">
        <f t="shared" si="167"/>
        <v>0</v>
      </c>
    </row>
    <row r="3530" spans="1:11">
      <c r="A3530" s="53" t="s">
        <v>211</v>
      </c>
      <c r="B3530" s="21" t="s">
        <v>15</v>
      </c>
      <c r="C3530" s="21" t="s">
        <v>16</v>
      </c>
      <c r="D3530" s="22">
        <v>66711</v>
      </c>
      <c r="E3530" s="1">
        <v>2019</v>
      </c>
      <c r="F3530" s="30">
        <v>1142</v>
      </c>
      <c r="G3530" s="29">
        <v>60</v>
      </c>
      <c r="H3530" s="29"/>
      <c r="I3530" s="11">
        <f t="shared" si="165"/>
        <v>17.118616120280016</v>
      </c>
      <c r="J3530" s="11">
        <f t="shared" si="166"/>
        <v>0.89940189773800427</v>
      </c>
      <c r="K3530" s="11">
        <f t="shared" si="167"/>
        <v>0</v>
      </c>
    </row>
    <row r="3531" spans="1:11">
      <c r="A3531" s="53" t="s">
        <v>211</v>
      </c>
      <c r="B3531" s="21" t="s">
        <v>15</v>
      </c>
      <c r="C3531" s="21" t="s">
        <v>16</v>
      </c>
      <c r="D3531" s="22">
        <v>66266</v>
      </c>
      <c r="E3531" s="1">
        <v>2020</v>
      </c>
      <c r="F3531" s="30">
        <v>1154</v>
      </c>
      <c r="G3531" s="29">
        <v>59</v>
      </c>
      <c r="H3531" s="29"/>
      <c r="I3531" s="11">
        <f t="shared" si="165"/>
        <v>17.414662119337219</v>
      </c>
      <c r="J3531" s="11">
        <f t="shared" si="166"/>
        <v>0.89035100956750068</v>
      </c>
      <c r="K3531" s="11">
        <f t="shared" si="167"/>
        <v>0</v>
      </c>
    </row>
    <row r="3532" spans="1:11">
      <c r="A3532" s="53" t="s">
        <v>211</v>
      </c>
      <c r="B3532" s="21" t="s">
        <v>15</v>
      </c>
      <c r="C3532" s="21" t="s">
        <v>16</v>
      </c>
      <c r="D3532" s="22">
        <v>65696</v>
      </c>
      <c r="E3532" s="1">
        <v>2021</v>
      </c>
      <c r="F3532" s="30">
        <v>1604</v>
      </c>
      <c r="G3532" s="29">
        <v>113</v>
      </c>
      <c r="H3532" s="29"/>
      <c r="I3532" s="11">
        <f t="shared" si="165"/>
        <v>24.415489527520702</v>
      </c>
      <c r="J3532" s="11">
        <f t="shared" si="166"/>
        <v>1.7200438382854359</v>
      </c>
      <c r="K3532" s="11">
        <f t="shared" si="167"/>
        <v>0</v>
      </c>
    </row>
    <row r="3533" spans="1:11">
      <c r="A3533" s="53" t="s">
        <v>211</v>
      </c>
      <c r="B3533" s="21" t="s">
        <v>15</v>
      </c>
      <c r="C3533" s="21" t="s">
        <v>16</v>
      </c>
      <c r="D3533" s="22">
        <v>65017</v>
      </c>
      <c r="E3533" s="1">
        <v>2022</v>
      </c>
      <c r="F3533" s="30">
        <v>1537</v>
      </c>
      <c r="G3533" s="29">
        <v>69</v>
      </c>
      <c r="H3533" s="29"/>
      <c r="I3533" s="11">
        <f t="shared" si="165"/>
        <v>23.639971084485595</v>
      </c>
      <c r="J3533" s="11">
        <f t="shared" si="166"/>
        <v>1.0612609009951244</v>
      </c>
      <c r="K3533" s="11">
        <f t="shared" si="167"/>
        <v>0</v>
      </c>
    </row>
    <row r="3534" spans="1:11">
      <c r="A3534" s="53" t="s">
        <v>211</v>
      </c>
      <c r="B3534" s="21" t="s">
        <v>15</v>
      </c>
      <c r="C3534" s="21" t="s">
        <v>16</v>
      </c>
      <c r="D3534" s="22">
        <v>64248</v>
      </c>
      <c r="E3534" s="1">
        <v>2023</v>
      </c>
      <c r="F3534" s="30">
        <v>1497</v>
      </c>
      <c r="G3534" s="29">
        <v>80</v>
      </c>
      <c r="H3534" s="29"/>
      <c r="I3534" s="11">
        <f t="shared" si="165"/>
        <v>23.300336197235712</v>
      </c>
      <c r="J3534" s="11">
        <f t="shared" si="166"/>
        <v>1.2451749470800646</v>
      </c>
      <c r="K3534" s="11">
        <f t="shared" si="167"/>
        <v>0</v>
      </c>
    </row>
    <row r="3535" spans="1:11">
      <c r="A3535" s="53" t="s">
        <v>211</v>
      </c>
      <c r="B3535" s="21" t="s">
        <v>15</v>
      </c>
      <c r="C3535" s="21" t="s">
        <v>16</v>
      </c>
      <c r="D3535" s="22">
        <v>63475</v>
      </c>
      <c r="E3535" s="1">
        <v>2024</v>
      </c>
      <c r="F3535" s="30">
        <v>1267</v>
      </c>
      <c r="G3535" s="29">
        <v>127</v>
      </c>
      <c r="H3535" s="29"/>
      <c r="I3535" s="11">
        <f t="shared" si="165"/>
        <v>19.960614415124066</v>
      </c>
      <c r="J3535" s="11">
        <f t="shared" si="166"/>
        <v>2.0007877116975186</v>
      </c>
      <c r="K3535" s="11">
        <f t="shared" si="167"/>
        <v>0</v>
      </c>
    </row>
    <row r="3536" spans="1:11">
      <c r="A3536" s="52" t="s">
        <v>199</v>
      </c>
      <c r="B3536" s="21" t="s">
        <v>5</v>
      </c>
      <c r="C3536" s="21" t="s">
        <v>13</v>
      </c>
      <c r="D3536" s="22">
        <v>1804897</v>
      </c>
      <c r="E3536" s="1">
        <v>2006</v>
      </c>
      <c r="F3536" s="30">
        <v>920</v>
      </c>
      <c r="G3536" s="29">
        <v>51</v>
      </c>
      <c r="H3536" s="29"/>
      <c r="I3536" s="11">
        <f t="shared" si="165"/>
        <v>0.50972437762376466</v>
      </c>
      <c r="J3536" s="11">
        <f t="shared" si="166"/>
        <v>2.8256460063926084E-2</v>
      </c>
      <c r="K3536" s="11">
        <f t="shared" si="167"/>
        <v>0</v>
      </c>
    </row>
    <row r="3537" spans="1:11">
      <c r="A3537" s="53" t="s">
        <v>199</v>
      </c>
      <c r="B3537" s="21" t="s">
        <v>5</v>
      </c>
      <c r="C3537" s="21" t="s">
        <v>13</v>
      </c>
      <c r="D3537" s="22">
        <v>1872642</v>
      </c>
      <c r="E3537" s="1">
        <v>2007</v>
      </c>
      <c r="F3537" s="30">
        <v>595</v>
      </c>
      <c r="G3537" s="29">
        <v>92</v>
      </c>
      <c r="H3537" s="29"/>
      <c r="I3537" s="11">
        <f t="shared" si="165"/>
        <v>0.31773291424628947</v>
      </c>
      <c r="J3537" s="11">
        <f t="shared" si="166"/>
        <v>4.9128450606148961E-2</v>
      </c>
      <c r="K3537" s="11">
        <f t="shared" si="167"/>
        <v>0</v>
      </c>
    </row>
    <row r="3538" spans="1:11">
      <c r="A3538" s="53" t="s">
        <v>199</v>
      </c>
      <c r="B3538" s="21" t="s">
        <v>5</v>
      </c>
      <c r="C3538" s="21" t="s">
        <v>13</v>
      </c>
      <c r="D3538" s="22">
        <v>1946431</v>
      </c>
      <c r="E3538" s="1">
        <v>2008</v>
      </c>
      <c r="F3538" s="30">
        <v>661</v>
      </c>
      <c r="G3538" s="29">
        <v>75</v>
      </c>
      <c r="H3538" s="29"/>
      <c r="I3538" s="11">
        <f t="shared" si="165"/>
        <v>0.33959590655923588</v>
      </c>
      <c r="J3538" s="11">
        <f t="shared" si="166"/>
        <v>3.853206201504189E-2</v>
      </c>
      <c r="K3538" s="11">
        <f t="shared" si="167"/>
        <v>0</v>
      </c>
    </row>
    <row r="3539" spans="1:11">
      <c r="A3539" s="53" t="s">
        <v>199</v>
      </c>
      <c r="B3539" s="21" t="s">
        <v>5</v>
      </c>
      <c r="C3539" s="21" t="s">
        <v>13</v>
      </c>
      <c r="D3539" s="22">
        <v>2019422</v>
      </c>
      <c r="E3539" s="1">
        <v>2009</v>
      </c>
      <c r="F3539" s="30">
        <v>838</v>
      </c>
      <c r="G3539" s="29">
        <v>98</v>
      </c>
      <c r="H3539" s="29"/>
      <c r="I3539" s="11">
        <f t="shared" si="165"/>
        <v>0.4149702241532478</v>
      </c>
      <c r="J3539" s="11">
        <f t="shared" si="166"/>
        <v>4.8528737430809411E-2</v>
      </c>
      <c r="K3539" s="11">
        <f t="shared" si="167"/>
        <v>0</v>
      </c>
    </row>
    <row r="3540" spans="1:11">
      <c r="A3540" s="53" t="s">
        <v>199</v>
      </c>
      <c r="B3540" s="21" t="s">
        <v>5</v>
      </c>
      <c r="C3540" s="21" t="s">
        <v>13</v>
      </c>
      <c r="D3540" s="22">
        <v>2090058</v>
      </c>
      <c r="E3540" s="1">
        <v>2010</v>
      </c>
      <c r="F3540" s="30">
        <v>795</v>
      </c>
      <c r="G3540" s="29">
        <v>123</v>
      </c>
      <c r="H3540" s="29"/>
      <c r="I3540" s="11">
        <f t="shared" si="165"/>
        <v>0.38037221933554</v>
      </c>
      <c r="J3540" s="11">
        <f t="shared" si="166"/>
        <v>5.8850041482102405E-2</v>
      </c>
      <c r="K3540" s="11">
        <f t="shared" si="167"/>
        <v>0</v>
      </c>
    </row>
    <row r="3541" spans="1:11">
      <c r="A3541" s="53" t="s">
        <v>199</v>
      </c>
      <c r="B3541" s="21" t="s">
        <v>5</v>
      </c>
      <c r="C3541" s="21" t="s">
        <v>13</v>
      </c>
      <c r="D3541" s="22">
        <v>2158326</v>
      </c>
      <c r="E3541" s="1">
        <v>2011</v>
      </c>
      <c r="F3541" s="30">
        <v>696</v>
      </c>
      <c r="G3541" s="29">
        <v>81</v>
      </c>
      <c r="H3541" s="29"/>
      <c r="I3541" s="11">
        <f t="shared" si="165"/>
        <v>0.32247213812927245</v>
      </c>
      <c r="J3541" s="11">
        <f t="shared" si="166"/>
        <v>3.7529085040906705E-2</v>
      </c>
      <c r="K3541" s="11">
        <f t="shared" si="167"/>
        <v>0</v>
      </c>
    </row>
    <row r="3542" spans="1:11">
      <c r="A3542" s="53" t="s">
        <v>199</v>
      </c>
      <c r="B3542" s="21" t="s">
        <v>5</v>
      </c>
      <c r="C3542" s="21" t="s">
        <v>13</v>
      </c>
      <c r="D3542" s="22">
        <v>2225131</v>
      </c>
      <c r="E3542" s="1">
        <v>2012</v>
      </c>
      <c r="F3542" s="30">
        <v>522</v>
      </c>
      <c r="G3542" s="29">
        <v>83</v>
      </c>
      <c r="H3542" s="29"/>
      <c r="I3542" s="11">
        <f t="shared" si="165"/>
        <v>0.23459292958481995</v>
      </c>
      <c r="J3542" s="11">
        <f t="shared" si="166"/>
        <v>3.7301174627471373E-2</v>
      </c>
      <c r="K3542" s="11">
        <f t="shared" si="167"/>
        <v>0</v>
      </c>
    </row>
    <row r="3543" spans="1:11">
      <c r="A3543" s="53" t="s">
        <v>199</v>
      </c>
      <c r="B3543" s="21" t="s">
        <v>5</v>
      </c>
      <c r="C3543" s="21" t="s">
        <v>13</v>
      </c>
      <c r="D3543" s="22">
        <v>2291093</v>
      </c>
      <c r="E3543" s="1">
        <v>2013</v>
      </c>
      <c r="F3543" s="30">
        <v>635</v>
      </c>
      <c r="G3543" s="29">
        <v>77</v>
      </c>
      <c r="H3543" s="29"/>
      <c r="I3543" s="11">
        <f t="shared" si="165"/>
        <v>0.27716028987038066</v>
      </c>
      <c r="J3543" s="11">
        <f t="shared" si="166"/>
        <v>3.3608413102392612E-2</v>
      </c>
      <c r="K3543" s="11">
        <f t="shared" si="167"/>
        <v>0</v>
      </c>
    </row>
    <row r="3544" spans="1:11">
      <c r="A3544" s="53" t="s">
        <v>199</v>
      </c>
      <c r="B3544" s="21" t="s">
        <v>5</v>
      </c>
      <c r="C3544" s="21" t="s">
        <v>13</v>
      </c>
      <c r="D3544" s="22">
        <v>2356415</v>
      </c>
      <c r="E3544" s="1">
        <v>2014</v>
      </c>
      <c r="F3544" s="30">
        <v>842</v>
      </c>
      <c r="G3544" s="29">
        <v>97</v>
      </c>
      <c r="H3544" s="29"/>
      <c r="I3544" s="11">
        <f t="shared" si="165"/>
        <v>0.35732245805598761</v>
      </c>
      <c r="J3544" s="11">
        <f t="shared" si="166"/>
        <v>4.1164226165594772E-2</v>
      </c>
      <c r="K3544" s="11">
        <f t="shared" si="167"/>
        <v>0</v>
      </c>
    </row>
    <row r="3545" spans="1:11">
      <c r="A3545" s="53" t="s">
        <v>199</v>
      </c>
      <c r="B3545" s="21" t="s">
        <v>5</v>
      </c>
      <c r="C3545" s="21" t="s">
        <v>13</v>
      </c>
      <c r="D3545" s="22">
        <v>2419866</v>
      </c>
      <c r="E3545" s="1">
        <v>2015</v>
      </c>
      <c r="F3545" s="30">
        <v>841</v>
      </c>
      <c r="G3545" s="29">
        <v>89</v>
      </c>
      <c r="H3545" s="29"/>
      <c r="I3545" s="11">
        <f t="shared" si="165"/>
        <v>0.34753990510218336</v>
      </c>
      <c r="J3545" s="11">
        <f t="shared" si="166"/>
        <v>3.6778896021515246E-2</v>
      </c>
      <c r="K3545" s="11">
        <f t="shared" si="167"/>
        <v>0</v>
      </c>
    </row>
    <row r="3546" spans="1:11">
      <c r="A3546" s="53" t="s">
        <v>199</v>
      </c>
      <c r="B3546" s="21" t="s">
        <v>5</v>
      </c>
      <c r="C3546" s="21" t="s">
        <v>13</v>
      </c>
      <c r="D3546" s="22">
        <v>2482368</v>
      </c>
      <c r="E3546" s="1">
        <v>2016</v>
      </c>
      <c r="F3546" s="30">
        <v>956</v>
      </c>
      <c r="G3546" s="29">
        <v>68</v>
      </c>
      <c r="H3546" s="29"/>
      <c r="I3546" s="11">
        <f t="shared" si="165"/>
        <v>0.3851161471627092</v>
      </c>
      <c r="J3546" s="11">
        <f t="shared" si="166"/>
        <v>2.7393198752159228E-2</v>
      </c>
      <c r="K3546" s="11">
        <f t="shared" si="167"/>
        <v>0</v>
      </c>
    </row>
    <row r="3547" spans="1:11">
      <c r="A3547" s="53" t="s">
        <v>199</v>
      </c>
      <c r="B3547" s="21" t="s">
        <v>5</v>
      </c>
      <c r="C3547" s="21" t="s">
        <v>13</v>
      </c>
      <c r="D3547" s="22">
        <v>2535611</v>
      </c>
      <c r="E3547" s="1">
        <v>2017</v>
      </c>
      <c r="F3547" s="30">
        <v>1061</v>
      </c>
      <c r="G3547" s="29">
        <v>74</v>
      </c>
      <c r="H3547" s="29"/>
      <c r="I3547" s="11">
        <f t="shared" si="165"/>
        <v>0.41843957925722836</v>
      </c>
      <c r="J3547" s="11">
        <f t="shared" si="166"/>
        <v>2.9184287337450422E-2</v>
      </c>
      <c r="K3547" s="11">
        <f t="shared" si="167"/>
        <v>0</v>
      </c>
    </row>
    <row r="3548" spans="1:11">
      <c r="A3548" s="53" t="s">
        <v>199</v>
      </c>
      <c r="B3548" s="21" t="s">
        <v>5</v>
      </c>
      <c r="C3548" s="21" t="s">
        <v>13</v>
      </c>
      <c r="D3548" s="22">
        <v>2600840</v>
      </c>
      <c r="E3548" s="1">
        <v>2018</v>
      </c>
      <c r="F3548" s="30">
        <v>937</v>
      </c>
      <c r="G3548" s="29">
        <v>65</v>
      </c>
      <c r="H3548" s="29"/>
      <c r="I3548" s="11">
        <f t="shared" si="165"/>
        <v>0.36026822103628059</v>
      </c>
      <c r="J3548" s="11">
        <f t="shared" si="166"/>
        <v>2.4991925685547749E-2</v>
      </c>
      <c r="K3548" s="11">
        <f t="shared" si="167"/>
        <v>0</v>
      </c>
    </row>
    <row r="3549" spans="1:11">
      <c r="A3549" s="53" t="s">
        <v>199</v>
      </c>
      <c r="B3549" s="21" t="s">
        <v>5</v>
      </c>
      <c r="C3549" s="21" t="s">
        <v>13</v>
      </c>
      <c r="D3549" s="22">
        <v>2669337</v>
      </c>
      <c r="E3549" s="1">
        <v>2019</v>
      </c>
      <c r="F3549" s="30">
        <v>896</v>
      </c>
      <c r="G3549" s="29">
        <v>53</v>
      </c>
      <c r="H3549" s="29"/>
      <c r="I3549" s="11">
        <f t="shared" si="165"/>
        <v>0.33566387458758484</v>
      </c>
      <c r="J3549" s="11">
        <f t="shared" si="166"/>
        <v>1.9855117581631693E-2</v>
      </c>
      <c r="K3549" s="11">
        <f t="shared" si="167"/>
        <v>0</v>
      </c>
    </row>
    <row r="3550" spans="1:11">
      <c r="A3550" s="53" t="s">
        <v>199</v>
      </c>
      <c r="B3550" s="21" t="s">
        <v>5</v>
      </c>
      <c r="C3550" s="21" t="s">
        <v>13</v>
      </c>
      <c r="D3550" s="22">
        <v>2743523</v>
      </c>
      <c r="E3550" s="1">
        <v>2020</v>
      </c>
      <c r="F3550" s="30">
        <v>940</v>
      </c>
      <c r="G3550" s="29">
        <v>30</v>
      </c>
      <c r="H3550" s="29"/>
      <c r="I3550" s="11">
        <f t="shared" si="165"/>
        <v>0.34262515750733635</v>
      </c>
      <c r="J3550" s="11">
        <f t="shared" si="166"/>
        <v>1.0934845452361798E-2</v>
      </c>
      <c r="K3550" s="11">
        <f t="shared" si="167"/>
        <v>0</v>
      </c>
    </row>
    <row r="3551" spans="1:11">
      <c r="A3551" s="53" t="s">
        <v>199</v>
      </c>
      <c r="B3551" s="21" t="s">
        <v>5</v>
      </c>
      <c r="C3551" s="21" t="s">
        <v>13</v>
      </c>
      <c r="D3551" s="22">
        <v>2822858</v>
      </c>
      <c r="E3551" s="1">
        <v>2021</v>
      </c>
      <c r="F3551" s="30">
        <v>1174</v>
      </c>
      <c r="G3551" s="29">
        <v>24</v>
      </c>
      <c r="H3551" s="29"/>
      <c r="I3551" s="11">
        <f t="shared" si="165"/>
        <v>0.41589056197655</v>
      </c>
      <c r="J3551" s="11">
        <f t="shared" si="166"/>
        <v>8.5020217099124364E-3</v>
      </c>
      <c r="K3551" s="11">
        <f t="shared" si="167"/>
        <v>0</v>
      </c>
    </row>
    <row r="3552" spans="1:11">
      <c r="A3552" s="53" t="s">
        <v>199</v>
      </c>
      <c r="B3552" s="21" t="s">
        <v>5</v>
      </c>
      <c r="C3552" s="21" t="s">
        <v>13</v>
      </c>
      <c r="D3552" s="22">
        <v>2905486</v>
      </c>
      <c r="E3552" s="1">
        <v>2022</v>
      </c>
      <c r="F3552" s="30">
        <v>202</v>
      </c>
      <c r="G3552" s="29">
        <v>37</v>
      </c>
      <c r="H3552" s="29"/>
      <c r="I3552" s="11">
        <f t="shared" si="165"/>
        <v>6.9523652841555594E-2</v>
      </c>
      <c r="J3552" s="11">
        <f t="shared" si="166"/>
        <v>1.2734530470978006E-2</v>
      </c>
      <c r="K3552" s="11">
        <f t="shared" si="167"/>
        <v>0</v>
      </c>
    </row>
    <row r="3553" spans="1:11">
      <c r="A3553" s="53" t="s">
        <v>199</v>
      </c>
      <c r="B3553" s="21" t="s">
        <v>5</v>
      </c>
      <c r="C3553" s="21" t="s">
        <v>13</v>
      </c>
      <c r="D3553" s="22">
        <v>2987228</v>
      </c>
      <c r="E3553" s="1">
        <v>2023</v>
      </c>
      <c r="F3553" s="30">
        <v>415</v>
      </c>
      <c r="G3553" s="29">
        <v>10</v>
      </c>
      <c r="H3553" s="29"/>
      <c r="I3553" s="11">
        <f t="shared" si="165"/>
        <v>0.13892478244044312</v>
      </c>
      <c r="J3553" s="11">
        <f t="shared" si="166"/>
        <v>3.347585119046822E-3</v>
      </c>
      <c r="K3553" s="11">
        <f t="shared" si="167"/>
        <v>0</v>
      </c>
    </row>
    <row r="3554" spans="1:11">
      <c r="A3554" s="53" t="s">
        <v>199</v>
      </c>
      <c r="B3554" s="21" t="s">
        <v>5</v>
      </c>
      <c r="C3554" s="21" t="s">
        <v>13</v>
      </c>
      <c r="D3554" s="22">
        <v>3073799</v>
      </c>
      <c r="E3554" s="1">
        <v>2024</v>
      </c>
      <c r="F3554" s="30">
        <v>525</v>
      </c>
      <c r="G3554" s="29">
        <v>0</v>
      </c>
      <c r="H3554" s="29"/>
      <c r="I3554" s="11">
        <f t="shared" si="165"/>
        <v>0.17079841590162531</v>
      </c>
      <c r="J3554" s="11">
        <f t="shared" si="166"/>
        <v>0</v>
      </c>
      <c r="K3554" s="11">
        <f t="shared" si="167"/>
        <v>0</v>
      </c>
    </row>
    <row r="3555" spans="1:11">
      <c r="A3555" s="52" t="s">
        <v>200</v>
      </c>
      <c r="B3555" s="21" t="s">
        <v>12</v>
      </c>
      <c r="C3555" s="21" t="s">
        <v>13</v>
      </c>
      <c r="D3555" s="22">
        <v>6190886</v>
      </c>
      <c r="E3555" s="1">
        <v>2006</v>
      </c>
      <c r="F3555" s="30">
        <v>3714</v>
      </c>
      <c r="G3555" s="29">
        <v>82</v>
      </c>
      <c r="H3555" s="29"/>
      <c r="I3555" s="11">
        <f t="shared" si="165"/>
        <v>0.59991413183831843</v>
      </c>
      <c r="J3555" s="11">
        <f t="shared" si="166"/>
        <v>1.3245277008815861E-2</v>
      </c>
      <c r="K3555" s="11">
        <f t="shared" si="167"/>
        <v>0</v>
      </c>
    </row>
    <row r="3556" spans="1:11">
      <c r="A3556" s="53" t="s">
        <v>200</v>
      </c>
      <c r="B3556" s="21" t="s">
        <v>12</v>
      </c>
      <c r="C3556" s="21" t="s">
        <v>13</v>
      </c>
      <c r="D3556" s="22">
        <v>6440537</v>
      </c>
      <c r="E3556" s="1">
        <v>2007</v>
      </c>
      <c r="F3556" s="30">
        <v>5540</v>
      </c>
      <c r="G3556" s="29">
        <v>292</v>
      </c>
      <c r="H3556" s="29"/>
      <c r="I3556" s="11">
        <f t="shared" si="165"/>
        <v>0.86017672128892364</v>
      </c>
      <c r="J3556" s="11">
        <f t="shared" si="166"/>
        <v>4.5337834407286219E-2</v>
      </c>
      <c r="K3556" s="11">
        <f t="shared" si="167"/>
        <v>0</v>
      </c>
    </row>
    <row r="3557" spans="1:11">
      <c r="A3557" s="53" t="s">
        <v>200</v>
      </c>
      <c r="B3557" s="21" t="s">
        <v>12</v>
      </c>
      <c r="C3557" s="21" t="s">
        <v>13</v>
      </c>
      <c r="D3557" s="22">
        <v>6703442</v>
      </c>
      <c r="E3557" s="1">
        <v>2008</v>
      </c>
      <c r="F3557" s="30">
        <v>6026</v>
      </c>
      <c r="G3557" s="29">
        <v>96</v>
      </c>
      <c r="H3557" s="29"/>
      <c r="I3557" s="11">
        <f t="shared" si="165"/>
        <v>0.89894117081940883</v>
      </c>
      <c r="J3557" s="11">
        <f t="shared" si="166"/>
        <v>1.4321001061842559E-2</v>
      </c>
      <c r="K3557" s="11">
        <f t="shared" si="167"/>
        <v>0</v>
      </c>
    </row>
    <row r="3558" spans="1:11">
      <c r="A3558" s="53" t="s">
        <v>200</v>
      </c>
      <c r="B3558" s="21" t="s">
        <v>12</v>
      </c>
      <c r="C3558" s="21" t="s">
        <v>13</v>
      </c>
      <c r="D3558" s="22">
        <v>6974887</v>
      </c>
      <c r="E3558" s="1">
        <v>2009</v>
      </c>
      <c r="F3558" s="30">
        <v>5172</v>
      </c>
      <c r="G3558" s="29">
        <v>93</v>
      </c>
      <c r="H3558" s="29"/>
      <c r="I3558" s="11">
        <f t="shared" si="165"/>
        <v>0.74151738945734891</v>
      </c>
      <c r="J3558" s="11">
        <f t="shared" si="166"/>
        <v>1.3333549346390845E-2</v>
      </c>
      <c r="K3558" s="11">
        <f t="shared" si="167"/>
        <v>0</v>
      </c>
    </row>
    <row r="3559" spans="1:11">
      <c r="A3559" s="53" t="s">
        <v>200</v>
      </c>
      <c r="B3559" s="21" t="s">
        <v>12</v>
      </c>
      <c r="C3559" s="21" t="s">
        <v>13</v>
      </c>
      <c r="D3559" s="22">
        <v>7250062</v>
      </c>
      <c r="E3559" s="1">
        <v>2010</v>
      </c>
      <c r="F3559" s="30">
        <v>6355</v>
      </c>
      <c r="G3559" s="29">
        <v>124</v>
      </c>
      <c r="H3559" s="29"/>
      <c r="I3559" s="11">
        <f t="shared" si="165"/>
        <v>0.87654422817349698</v>
      </c>
      <c r="J3559" s="11">
        <f t="shared" si="166"/>
        <v>1.7103302013141405E-2</v>
      </c>
      <c r="K3559" s="11">
        <f t="shared" si="167"/>
        <v>0</v>
      </c>
    </row>
    <row r="3560" spans="1:11">
      <c r="A3560" s="53" t="s">
        <v>200</v>
      </c>
      <c r="B3560" s="21" t="s">
        <v>12</v>
      </c>
      <c r="C3560" s="21" t="s">
        <v>13</v>
      </c>
      <c r="D3560" s="22">
        <v>7521889</v>
      </c>
      <c r="E3560" s="1">
        <v>2011</v>
      </c>
      <c r="F3560" s="30">
        <v>7774</v>
      </c>
      <c r="G3560" s="29">
        <v>181</v>
      </c>
      <c r="H3560" s="29"/>
      <c r="I3560" s="11">
        <f t="shared" si="165"/>
        <v>1.0335169795778694</v>
      </c>
      <c r="J3560" s="11">
        <f t="shared" si="166"/>
        <v>2.4063104361151832E-2</v>
      </c>
      <c r="K3560" s="11">
        <f t="shared" si="167"/>
        <v>0</v>
      </c>
    </row>
    <row r="3561" spans="1:11">
      <c r="A3561" s="53" t="s">
        <v>200</v>
      </c>
      <c r="B3561" s="21" t="s">
        <v>12</v>
      </c>
      <c r="C3561" s="21" t="s">
        <v>13</v>
      </c>
      <c r="D3561" s="22">
        <v>7798057</v>
      </c>
      <c r="E3561" s="1">
        <v>2012</v>
      </c>
      <c r="F3561" s="30">
        <v>8849</v>
      </c>
      <c r="G3561" s="29">
        <v>371</v>
      </c>
      <c r="H3561" s="29"/>
      <c r="I3561" s="11">
        <f t="shared" si="165"/>
        <v>1.1347698535673694</v>
      </c>
      <c r="J3561" s="11">
        <f t="shared" si="166"/>
        <v>4.757595385619777E-2</v>
      </c>
      <c r="K3561" s="11">
        <f t="shared" si="167"/>
        <v>0</v>
      </c>
    </row>
    <row r="3562" spans="1:11">
      <c r="A3562" s="53" t="s">
        <v>200</v>
      </c>
      <c r="B3562" s="21" t="s">
        <v>12</v>
      </c>
      <c r="C3562" s="21" t="s">
        <v>13</v>
      </c>
      <c r="D3562" s="22">
        <v>8087056</v>
      </c>
      <c r="E3562" s="1">
        <v>2013</v>
      </c>
      <c r="F3562" s="30">
        <v>9404</v>
      </c>
      <c r="G3562" s="29">
        <v>952</v>
      </c>
      <c r="H3562" s="29"/>
      <c r="I3562" s="11">
        <f t="shared" si="165"/>
        <v>1.1628459107986886</v>
      </c>
      <c r="J3562" s="11">
        <f t="shared" si="166"/>
        <v>0.11771898203746828</v>
      </c>
      <c r="K3562" s="11">
        <f t="shared" si="167"/>
        <v>0</v>
      </c>
    </row>
    <row r="3563" spans="1:11">
      <c r="A3563" s="53" t="s">
        <v>200</v>
      </c>
      <c r="B3563" s="21" t="s">
        <v>12</v>
      </c>
      <c r="C3563" s="21" t="s">
        <v>13</v>
      </c>
      <c r="D3563" s="22">
        <v>8391232</v>
      </c>
      <c r="E3563" s="1">
        <v>2014</v>
      </c>
      <c r="F3563" s="30">
        <v>9400</v>
      </c>
      <c r="G3563" s="29">
        <v>341</v>
      </c>
      <c r="H3563" s="29"/>
      <c r="I3563" s="11">
        <f t="shared" si="165"/>
        <v>1.120216912129232</v>
      </c>
      <c r="J3563" s="11">
        <f t="shared" si="166"/>
        <v>4.0637656067666825E-2</v>
      </c>
      <c r="K3563" s="11">
        <f t="shared" si="167"/>
        <v>0</v>
      </c>
    </row>
    <row r="3564" spans="1:11">
      <c r="A3564" s="53" t="s">
        <v>200</v>
      </c>
      <c r="B3564" s="21" t="s">
        <v>12</v>
      </c>
      <c r="C3564" s="21" t="s">
        <v>13</v>
      </c>
      <c r="D3564" s="22">
        <v>8705232</v>
      </c>
      <c r="E3564" s="1">
        <v>2015</v>
      </c>
      <c r="F3564" s="30">
        <v>9137</v>
      </c>
      <c r="G3564" s="29">
        <v>1170</v>
      </c>
      <c r="H3564" s="29"/>
      <c r="I3564" s="11">
        <f t="shared" si="165"/>
        <v>1.0495986781282796</v>
      </c>
      <c r="J3564" s="11">
        <f t="shared" si="166"/>
        <v>0.13440193207946671</v>
      </c>
      <c r="K3564" s="11">
        <f t="shared" si="167"/>
        <v>0</v>
      </c>
    </row>
    <row r="3565" spans="1:11">
      <c r="A3565" s="53" t="s">
        <v>200</v>
      </c>
      <c r="B3565" s="21" t="s">
        <v>12</v>
      </c>
      <c r="C3565" s="21" t="s">
        <v>13</v>
      </c>
      <c r="D3565" s="22">
        <v>9031977</v>
      </c>
      <c r="E3565" s="1">
        <v>2016</v>
      </c>
      <c r="F3565" s="30">
        <v>8875</v>
      </c>
      <c r="G3565" s="29">
        <v>298</v>
      </c>
      <c r="H3565" s="29"/>
      <c r="I3565" s="11">
        <f t="shared" si="165"/>
        <v>0.9826198627388002</v>
      </c>
      <c r="J3565" s="11">
        <f t="shared" si="166"/>
        <v>3.2993883841821121E-2</v>
      </c>
      <c r="K3565" s="11">
        <f t="shared" si="167"/>
        <v>0</v>
      </c>
    </row>
    <row r="3566" spans="1:11">
      <c r="A3566" s="53" t="s">
        <v>200</v>
      </c>
      <c r="B3566" s="21" t="s">
        <v>12</v>
      </c>
      <c r="C3566" s="21" t="s">
        <v>13</v>
      </c>
      <c r="D3566" s="22">
        <v>9372618</v>
      </c>
      <c r="E3566" s="1">
        <v>2017</v>
      </c>
      <c r="F3566" s="30">
        <v>9400</v>
      </c>
      <c r="G3566" s="29">
        <v>448</v>
      </c>
      <c r="H3566" s="29"/>
      <c r="I3566" s="11">
        <f t="shared" si="165"/>
        <v>1.0029214889585811</v>
      </c>
      <c r="J3566" s="11">
        <f t="shared" si="166"/>
        <v>4.7798811388664299E-2</v>
      </c>
      <c r="K3566" s="11">
        <f t="shared" si="167"/>
        <v>0</v>
      </c>
    </row>
    <row r="3567" spans="1:11">
      <c r="A3567" s="53" t="s">
        <v>200</v>
      </c>
      <c r="B3567" s="21" t="s">
        <v>12</v>
      </c>
      <c r="C3567" s="21" t="s">
        <v>13</v>
      </c>
      <c r="D3567" s="22">
        <v>9721494</v>
      </c>
      <c r="E3567" s="1">
        <v>2018</v>
      </c>
      <c r="F3567" s="30">
        <v>10240</v>
      </c>
      <c r="G3567" s="29">
        <v>403</v>
      </c>
      <c r="H3567" s="29"/>
      <c r="I3567" s="11">
        <f t="shared" si="165"/>
        <v>1.0533360407361256</v>
      </c>
      <c r="J3567" s="11">
        <f t="shared" si="166"/>
        <v>4.1454533634439315E-2</v>
      </c>
      <c r="K3567" s="11">
        <f t="shared" si="167"/>
        <v>0</v>
      </c>
    </row>
    <row r="3568" spans="1:11">
      <c r="A3568" s="53" t="s">
        <v>200</v>
      </c>
      <c r="B3568" s="21" t="s">
        <v>12</v>
      </c>
      <c r="C3568" s="21" t="s">
        <v>13</v>
      </c>
      <c r="D3568" s="22">
        <v>10081939</v>
      </c>
      <c r="E3568" s="1">
        <v>2019</v>
      </c>
      <c r="F3568" s="30">
        <v>9606</v>
      </c>
      <c r="G3568" s="29">
        <v>25072</v>
      </c>
      <c r="H3568" s="29"/>
      <c r="I3568" s="11">
        <f t="shared" si="165"/>
        <v>0.95279291017333079</v>
      </c>
      <c r="J3568" s="11">
        <f t="shared" si="166"/>
        <v>2.4868232192240005</v>
      </c>
      <c r="K3568" s="11">
        <f t="shared" si="167"/>
        <v>0</v>
      </c>
    </row>
    <row r="3569" spans="1:11">
      <c r="A3569" s="53" t="s">
        <v>200</v>
      </c>
      <c r="B3569" s="21" t="s">
        <v>12</v>
      </c>
      <c r="C3569" s="21" t="s">
        <v>13</v>
      </c>
      <c r="D3569" s="22">
        <v>10455474</v>
      </c>
      <c r="E3569" s="1">
        <v>2020</v>
      </c>
      <c r="F3569" s="30">
        <v>10736</v>
      </c>
      <c r="G3569" s="29">
        <v>373</v>
      </c>
      <c r="H3569" s="29">
        <v>185627</v>
      </c>
      <c r="I3569" s="11">
        <f t="shared" si="165"/>
        <v>1.026830538720674</v>
      </c>
      <c r="J3569" s="11">
        <f t="shared" si="166"/>
        <v>3.5675092300932507E-2</v>
      </c>
      <c r="K3569" s="11">
        <f t="shared" si="167"/>
        <v>17.754049218619834</v>
      </c>
    </row>
    <row r="3570" spans="1:11">
      <c r="A3570" s="53" t="s">
        <v>200</v>
      </c>
      <c r="B3570" s="21" t="s">
        <v>12</v>
      </c>
      <c r="C3570" s="21" t="s">
        <v>13</v>
      </c>
      <c r="D3570" s="22">
        <v>10836840</v>
      </c>
      <c r="E3570" s="1">
        <v>2021</v>
      </c>
      <c r="F3570" s="30">
        <v>13990</v>
      </c>
      <c r="G3570" s="29">
        <v>341</v>
      </c>
      <c r="H3570" s="29"/>
      <c r="I3570" s="11">
        <f t="shared" si="165"/>
        <v>1.2909667393815909</v>
      </c>
      <c r="J3570" s="11">
        <f t="shared" si="166"/>
        <v>3.1466737536034489E-2</v>
      </c>
      <c r="K3570" s="11">
        <f t="shared" si="167"/>
        <v>0</v>
      </c>
    </row>
    <row r="3571" spans="1:11">
      <c r="A3571" s="53" t="s">
        <v>200</v>
      </c>
      <c r="B3571" s="21" t="s">
        <v>12</v>
      </c>
      <c r="C3571" s="21" t="s">
        <v>13</v>
      </c>
      <c r="D3571" s="22">
        <v>11226234</v>
      </c>
      <c r="E3571" s="1">
        <v>2022</v>
      </c>
      <c r="F3571" s="30">
        <v>17300</v>
      </c>
      <c r="G3571" s="29">
        <v>411</v>
      </c>
      <c r="H3571" s="29"/>
      <c r="I3571" s="11">
        <f t="shared" si="165"/>
        <v>1.5410332619113409</v>
      </c>
      <c r="J3571" s="11">
        <f t="shared" si="166"/>
        <v>3.6610674603789653E-2</v>
      </c>
      <c r="K3571" s="11">
        <f t="shared" si="167"/>
        <v>0</v>
      </c>
    </row>
    <row r="3572" spans="1:11">
      <c r="A3572" s="53" t="s">
        <v>200</v>
      </c>
      <c r="B3572" s="21" t="s">
        <v>12</v>
      </c>
      <c r="C3572" s="21" t="s">
        <v>13</v>
      </c>
      <c r="D3572" s="22">
        <v>11635683</v>
      </c>
      <c r="E3572" s="1">
        <v>2023</v>
      </c>
      <c r="F3572" s="30">
        <v>17837</v>
      </c>
      <c r="G3572" s="29">
        <v>469</v>
      </c>
      <c r="H3572" s="29"/>
      <c r="I3572" s="11">
        <f t="shared" si="165"/>
        <v>1.5329568534997042</v>
      </c>
      <c r="J3572" s="11">
        <f t="shared" si="166"/>
        <v>4.0307045147242322E-2</v>
      </c>
      <c r="K3572" s="11">
        <f t="shared" si="167"/>
        <v>0</v>
      </c>
    </row>
    <row r="3573" spans="1:11">
      <c r="A3573" s="53" t="s">
        <v>200</v>
      </c>
      <c r="B3573" s="21" t="s">
        <v>12</v>
      </c>
      <c r="C3573" s="21" t="s">
        <v>13</v>
      </c>
      <c r="D3573" s="22">
        <v>12063392</v>
      </c>
      <c r="E3573" s="1">
        <v>2024</v>
      </c>
      <c r="F3573" s="30">
        <v>18109</v>
      </c>
      <c r="G3573" s="29">
        <v>460</v>
      </c>
      <c r="H3573" s="29"/>
      <c r="I3573" s="11">
        <f t="shared" si="165"/>
        <v>1.5011532411447792</v>
      </c>
      <c r="J3573" s="11">
        <f t="shared" si="166"/>
        <v>3.8131895241404742E-2</v>
      </c>
      <c r="K3573" s="11">
        <f t="shared" si="167"/>
        <v>0</v>
      </c>
    </row>
    <row r="3574" spans="1:11">
      <c r="A3574" s="52" t="s">
        <v>201</v>
      </c>
      <c r="B3574" s="21" t="s">
        <v>12</v>
      </c>
      <c r="C3574" s="21" t="s">
        <v>13</v>
      </c>
      <c r="D3574" s="22">
        <v>6923589</v>
      </c>
      <c r="E3574" s="1">
        <v>2006</v>
      </c>
      <c r="F3574" s="30"/>
      <c r="G3574" s="29"/>
      <c r="H3574" s="29"/>
      <c r="I3574" s="11">
        <f t="shared" si="165"/>
        <v>0</v>
      </c>
      <c r="J3574" s="11">
        <f t="shared" si="166"/>
        <v>0</v>
      </c>
      <c r="K3574" s="11">
        <f t="shared" si="167"/>
        <v>0</v>
      </c>
    </row>
    <row r="3575" spans="1:11">
      <c r="A3575" s="53" t="s">
        <v>201</v>
      </c>
      <c r="B3575" s="21" t="s">
        <v>12</v>
      </c>
      <c r="C3575" s="21" t="s">
        <v>13</v>
      </c>
      <c r="D3575" s="22">
        <v>7005433</v>
      </c>
      <c r="E3575" s="1">
        <v>2007</v>
      </c>
      <c r="F3575" s="30">
        <v>33755</v>
      </c>
      <c r="G3575" s="29">
        <v>18</v>
      </c>
      <c r="H3575" s="29">
        <v>56544</v>
      </c>
      <c r="I3575" s="11">
        <f t="shared" si="165"/>
        <v>4.8184030880032687</v>
      </c>
      <c r="J3575" s="11">
        <f t="shared" si="166"/>
        <v>2.5694343233316199E-3</v>
      </c>
      <c r="K3575" s="11">
        <f t="shared" si="167"/>
        <v>8.0714496876923949</v>
      </c>
    </row>
    <row r="3576" spans="1:11">
      <c r="A3576" s="53" t="s">
        <v>201</v>
      </c>
      <c r="B3576" s="21" t="s">
        <v>12</v>
      </c>
      <c r="C3576" s="21" t="s">
        <v>13</v>
      </c>
      <c r="D3576" s="22">
        <v>7063584</v>
      </c>
      <c r="E3576" s="1">
        <v>2008</v>
      </c>
      <c r="F3576" s="30">
        <v>39266</v>
      </c>
      <c r="G3576" s="29">
        <v>20</v>
      </c>
      <c r="H3576" s="29">
        <v>95790</v>
      </c>
      <c r="I3576" s="11">
        <f t="shared" si="165"/>
        <v>5.5589343879820783</v>
      </c>
      <c r="J3576" s="11">
        <f t="shared" si="166"/>
        <v>2.8314238211083779E-3</v>
      </c>
      <c r="K3576" s="11">
        <f t="shared" si="167"/>
        <v>13.561104391198576</v>
      </c>
    </row>
    <row r="3577" spans="1:11">
      <c r="A3577" s="53" t="s">
        <v>201</v>
      </c>
      <c r="B3577" s="21" t="s">
        <v>12</v>
      </c>
      <c r="C3577" s="21" t="s">
        <v>13</v>
      </c>
      <c r="D3577" s="22">
        <v>7124298</v>
      </c>
      <c r="E3577" s="1">
        <v>2009</v>
      </c>
      <c r="F3577" s="30">
        <v>3592</v>
      </c>
      <c r="G3577" s="29">
        <v>10</v>
      </c>
      <c r="H3577" s="29">
        <v>99372</v>
      </c>
      <c r="I3577" s="11">
        <f t="shared" si="165"/>
        <v>0.50419002686299752</v>
      </c>
      <c r="J3577" s="11">
        <f t="shared" si="166"/>
        <v>1.4036470681041135E-3</v>
      </c>
      <c r="K3577" s="11">
        <f t="shared" si="167"/>
        <v>13.948321645164198</v>
      </c>
    </row>
    <row r="3578" spans="1:11">
      <c r="A3578" s="53" t="s">
        <v>201</v>
      </c>
      <c r="B3578" s="21" t="s">
        <v>12</v>
      </c>
      <c r="C3578" s="21" t="s">
        <v>13</v>
      </c>
      <c r="D3578" s="22">
        <v>7193677</v>
      </c>
      <c r="E3578" s="1">
        <v>2010</v>
      </c>
      <c r="F3578" s="30">
        <v>5024</v>
      </c>
      <c r="G3578" s="29">
        <v>5</v>
      </c>
      <c r="H3578" s="29">
        <v>104391</v>
      </c>
      <c r="I3578" s="11">
        <f t="shared" si="165"/>
        <v>0.69839110096269263</v>
      </c>
      <c r="J3578" s="11">
        <f t="shared" si="166"/>
        <v>6.9505483774153333E-4</v>
      </c>
      <c r="K3578" s="11">
        <f t="shared" si="167"/>
        <v>14.511493913335281</v>
      </c>
    </row>
    <row r="3579" spans="1:11">
      <c r="A3579" s="53" t="s">
        <v>201</v>
      </c>
      <c r="B3579" s="21" t="s">
        <v>12</v>
      </c>
      <c r="C3579" s="21" t="s">
        <v>13</v>
      </c>
      <c r="D3579" s="22">
        <v>7278105</v>
      </c>
      <c r="E3579" s="1">
        <v>2011</v>
      </c>
      <c r="F3579" s="30">
        <v>8541</v>
      </c>
      <c r="G3579" s="29">
        <v>227</v>
      </c>
      <c r="H3579" s="29">
        <v>112705</v>
      </c>
      <c r="I3579" s="11">
        <f t="shared" si="165"/>
        <v>1.1735197554858028</v>
      </c>
      <c r="J3579" s="11">
        <f t="shared" si="166"/>
        <v>3.1189437360411812E-2</v>
      </c>
      <c r="K3579" s="11">
        <f t="shared" si="167"/>
        <v>15.48548695024323</v>
      </c>
    </row>
    <row r="3580" spans="1:11">
      <c r="A3580" s="53" t="s">
        <v>201</v>
      </c>
      <c r="B3580" s="21" t="s">
        <v>12</v>
      </c>
      <c r="C3580" s="21" t="s">
        <v>13</v>
      </c>
      <c r="D3580" s="22">
        <v>7355440</v>
      </c>
      <c r="E3580" s="1">
        <v>2012</v>
      </c>
      <c r="F3580" s="30">
        <v>9491</v>
      </c>
      <c r="G3580" s="29">
        <v>0</v>
      </c>
      <c r="H3580" s="29">
        <v>122196</v>
      </c>
      <c r="I3580" s="11">
        <f t="shared" si="165"/>
        <v>1.2903374917068184</v>
      </c>
      <c r="J3580" s="11">
        <f t="shared" si="166"/>
        <v>0</v>
      </c>
      <c r="K3580" s="11">
        <f t="shared" si="167"/>
        <v>16.613010234601873</v>
      </c>
    </row>
    <row r="3581" spans="1:11">
      <c r="A3581" s="53" t="s">
        <v>201</v>
      </c>
      <c r="B3581" s="21" t="s">
        <v>12</v>
      </c>
      <c r="C3581" s="21" t="s">
        <v>13</v>
      </c>
      <c r="D3581" s="22">
        <v>7428949</v>
      </c>
      <c r="E3581" s="1">
        <v>2013</v>
      </c>
      <c r="F3581" s="30">
        <v>9782</v>
      </c>
      <c r="G3581" s="29">
        <v>55</v>
      </c>
      <c r="H3581" s="29">
        <v>131923</v>
      </c>
      <c r="I3581" s="11">
        <f t="shared" si="165"/>
        <v>1.3167407664260449</v>
      </c>
      <c r="J3581" s="11">
        <f t="shared" si="166"/>
        <v>7.4034698582531666E-3</v>
      </c>
      <c r="K3581" s="11">
        <f t="shared" si="167"/>
        <v>17.757962802006045</v>
      </c>
    </row>
    <row r="3582" spans="1:11">
      <c r="A3582" s="53" t="s">
        <v>201</v>
      </c>
      <c r="B3582" s="21" t="s">
        <v>12</v>
      </c>
      <c r="C3582" s="21" t="s">
        <v>13</v>
      </c>
      <c r="D3582" s="22">
        <v>7520003</v>
      </c>
      <c r="E3582" s="1">
        <v>2014</v>
      </c>
      <c r="F3582" s="30">
        <v>9465</v>
      </c>
      <c r="G3582" s="29">
        <v>240</v>
      </c>
      <c r="H3582" s="29">
        <v>141148</v>
      </c>
      <c r="I3582" s="11">
        <f t="shared" si="165"/>
        <v>1.2586431149030126</v>
      </c>
      <c r="J3582" s="11">
        <f t="shared" si="166"/>
        <v>3.1914880885020924E-2</v>
      </c>
      <c r="K3582" s="11">
        <f t="shared" si="167"/>
        <v>18.769673363162223</v>
      </c>
    </row>
    <row r="3583" spans="1:11">
      <c r="A3583" s="53" t="s">
        <v>201</v>
      </c>
      <c r="B3583" s="21" t="s">
        <v>12</v>
      </c>
      <c r="C3583" s="21" t="s">
        <v>13</v>
      </c>
      <c r="D3583" s="22">
        <v>7625128</v>
      </c>
      <c r="E3583" s="1">
        <v>2015</v>
      </c>
      <c r="F3583" s="30">
        <v>9055</v>
      </c>
      <c r="G3583" s="29">
        <v>0</v>
      </c>
      <c r="H3583" s="29">
        <v>150203</v>
      </c>
      <c r="I3583" s="11">
        <f t="shared" si="165"/>
        <v>1.1875210488269836</v>
      </c>
      <c r="J3583" s="11">
        <f t="shared" si="166"/>
        <v>0</v>
      </c>
      <c r="K3583" s="11">
        <f t="shared" si="167"/>
        <v>19.698423423187123</v>
      </c>
    </row>
    <row r="3584" spans="1:11">
      <c r="A3584" s="53" t="s">
        <v>201</v>
      </c>
      <c r="B3584" s="21" t="s">
        <v>12</v>
      </c>
      <c r="C3584" s="21" t="s">
        <v>13</v>
      </c>
      <c r="D3584" s="22">
        <v>7752608</v>
      </c>
      <c r="E3584" s="1">
        <v>2016</v>
      </c>
      <c r="F3584" s="30">
        <v>8124</v>
      </c>
      <c r="G3584" s="29">
        <v>0</v>
      </c>
      <c r="H3584" s="29">
        <v>158327</v>
      </c>
      <c r="I3584" s="11">
        <f t="shared" si="165"/>
        <v>1.0479054274380957</v>
      </c>
      <c r="J3584" s="11">
        <f t="shared" si="166"/>
        <v>0</v>
      </c>
      <c r="K3584" s="11">
        <f t="shared" si="167"/>
        <v>20.422417849580427</v>
      </c>
    </row>
    <row r="3585" spans="1:11">
      <c r="A3585" s="53" t="s">
        <v>201</v>
      </c>
      <c r="B3585" s="21" t="s">
        <v>12</v>
      </c>
      <c r="C3585" s="21" t="s">
        <v>13</v>
      </c>
      <c r="D3585" s="22">
        <v>7899470</v>
      </c>
      <c r="E3585" s="1">
        <v>2017</v>
      </c>
      <c r="F3585" s="30">
        <v>9518</v>
      </c>
      <c r="G3585" s="29">
        <v>68</v>
      </c>
      <c r="H3585" s="29">
        <v>167777</v>
      </c>
      <c r="I3585" s="11">
        <f t="shared" si="165"/>
        <v>1.2048909610391583</v>
      </c>
      <c r="J3585" s="11">
        <f t="shared" si="166"/>
        <v>8.6081724470122682E-3</v>
      </c>
      <c r="K3585" s="11">
        <f t="shared" si="167"/>
        <v>21.239019832976137</v>
      </c>
    </row>
    <row r="3586" spans="1:11">
      <c r="A3586" s="53" t="s">
        <v>201</v>
      </c>
      <c r="B3586" s="21" t="s">
        <v>12</v>
      </c>
      <c r="C3586" s="21" t="s">
        <v>13</v>
      </c>
      <c r="D3586" s="22">
        <v>8060640</v>
      </c>
      <c r="E3586" s="1">
        <v>2018</v>
      </c>
      <c r="F3586" s="30">
        <v>16810</v>
      </c>
      <c r="G3586" s="29">
        <v>0</v>
      </c>
      <c r="H3586" s="29">
        <v>184587</v>
      </c>
      <c r="I3586" s="11">
        <f t="shared" ref="I3586:I3592" si="168">(F3586/D3586)*1000</f>
        <v>2.0854423470096664</v>
      </c>
      <c r="J3586" s="11">
        <f t="shared" ref="J3586:J3592" si="169">(G3586/D3586)*1000</f>
        <v>0</v>
      </c>
      <c r="K3586" s="11">
        <f t="shared" ref="K3586:K3592" si="170">(H3586/D3586)*1000</f>
        <v>22.899794557255998</v>
      </c>
    </row>
    <row r="3587" spans="1:11">
      <c r="A3587" s="53" t="s">
        <v>201</v>
      </c>
      <c r="B3587" s="21" t="s">
        <v>12</v>
      </c>
      <c r="C3587" s="21" t="s">
        <v>13</v>
      </c>
      <c r="D3587" s="22">
        <v>8234856</v>
      </c>
      <c r="E3587" s="1">
        <v>2019</v>
      </c>
      <c r="F3587" s="30">
        <v>25028</v>
      </c>
      <c r="G3587" s="29">
        <v>1</v>
      </c>
      <c r="H3587" s="29">
        <v>209614</v>
      </c>
      <c r="I3587" s="11">
        <f t="shared" si="168"/>
        <v>3.039275975196166</v>
      </c>
      <c r="J3587" s="11">
        <f t="shared" si="169"/>
        <v>1.2143503177226171E-4</v>
      </c>
      <c r="K3587" s="11">
        <f t="shared" si="170"/>
        <v>25.454482749910866</v>
      </c>
    </row>
    <row r="3588" spans="1:11">
      <c r="A3588" s="53" t="s">
        <v>201</v>
      </c>
      <c r="B3588" s="21" t="s">
        <v>12</v>
      </c>
      <c r="C3588" s="21" t="s">
        <v>13</v>
      </c>
      <c r="D3588" s="22">
        <v>8420934</v>
      </c>
      <c r="E3588" s="1">
        <v>2020</v>
      </c>
      <c r="F3588" s="30">
        <v>20273</v>
      </c>
      <c r="G3588" s="29">
        <v>0</v>
      </c>
      <c r="H3588" s="29">
        <v>229887</v>
      </c>
      <c r="I3588" s="11">
        <f t="shared" si="168"/>
        <v>2.4074526649894183</v>
      </c>
      <c r="J3588" s="11">
        <f t="shared" si="169"/>
        <v>0</v>
      </c>
      <c r="K3588" s="11">
        <f t="shared" si="170"/>
        <v>27.299465831224897</v>
      </c>
    </row>
    <row r="3589" spans="1:11">
      <c r="A3589" s="53" t="s">
        <v>201</v>
      </c>
      <c r="B3589" s="21" t="s">
        <v>12</v>
      </c>
      <c r="C3589" s="21" t="s">
        <v>13</v>
      </c>
      <c r="D3589" s="22">
        <v>8614234</v>
      </c>
      <c r="E3589" s="1">
        <v>2021</v>
      </c>
      <c r="F3589" s="30">
        <v>23344</v>
      </c>
      <c r="G3589" s="29">
        <v>3</v>
      </c>
      <c r="H3589" s="29">
        <v>253228</v>
      </c>
      <c r="I3589" s="11">
        <f t="shared" si="168"/>
        <v>2.7099333498486344</v>
      </c>
      <c r="J3589" s="11">
        <f t="shared" si="169"/>
        <v>3.4826079718753867E-4</v>
      </c>
      <c r="K3589" s="11">
        <f t="shared" si="170"/>
        <v>29.396461716735345</v>
      </c>
    </row>
    <row r="3590" spans="1:11">
      <c r="A3590" s="53" t="s">
        <v>201</v>
      </c>
      <c r="B3590" s="21" t="s">
        <v>12</v>
      </c>
      <c r="C3590" s="21" t="s">
        <v>13</v>
      </c>
      <c r="D3590" s="22">
        <v>8802666</v>
      </c>
      <c r="E3590" s="1">
        <v>2022</v>
      </c>
      <c r="F3590" s="30">
        <v>27275</v>
      </c>
      <c r="G3590" s="29">
        <v>4</v>
      </c>
      <c r="H3590" s="29">
        <v>280499</v>
      </c>
      <c r="I3590" s="11">
        <f t="shared" si="168"/>
        <v>3.098493115608385</v>
      </c>
      <c r="J3590" s="11">
        <f t="shared" si="169"/>
        <v>4.5440778964009316E-4</v>
      </c>
      <c r="K3590" s="11">
        <f t="shared" si="170"/>
        <v>31.86523264656412</v>
      </c>
    </row>
    <row r="3591" spans="1:11">
      <c r="A3591" s="53" t="s">
        <v>201</v>
      </c>
      <c r="B3591" s="21" t="s">
        <v>12</v>
      </c>
      <c r="C3591" s="21" t="s">
        <v>13</v>
      </c>
      <c r="D3591" s="22">
        <v>8996994</v>
      </c>
      <c r="E3591" s="1">
        <v>2023</v>
      </c>
      <c r="F3591" s="30">
        <v>25717</v>
      </c>
      <c r="G3591" s="29">
        <v>1</v>
      </c>
      <c r="H3591" s="29">
        <v>306215</v>
      </c>
      <c r="I3591" s="11">
        <f t="shared" si="168"/>
        <v>2.8583991497604648</v>
      </c>
      <c r="J3591" s="11">
        <f t="shared" si="169"/>
        <v>1.1114823462147469E-4</v>
      </c>
      <c r="K3591" s="11">
        <f t="shared" si="170"/>
        <v>34.03525666461487</v>
      </c>
    </row>
    <row r="3592" spans="1:11">
      <c r="A3592" s="53" t="s">
        <v>201</v>
      </c>
      <c r="B3592" s="21" t="s">
        <v>12</v>
      </c>
      <c r="C3592" s="21" t="s">
        <v>13</v>
      </c>
      <c r="D3592" s="22">
        <v>9236166</v>
      </c>
      <c r="E3592" s="1">
        <v>2024</v>
      </c>
      <c r="F3592" s="30">
        <v>25601</v>
      </c>
      <c r="G3592" s="29">
        <v>5</v>
      </c>
      <c r="H3592" s="29">
        <v>331811</v>
      </c>
      <c r="I3592" s="11">
        <f t="shared" si="168"/>
        <v>2.7718211214480122</v>
      </c>
      <c r="J3592" s="11">
        <f t="shared" si="169"/>
        <v>5.4135016629194409E-4</v>
      </c>
      <c r="K3592" s="11">
        <f t="shared" si="170"/>
        <v>35.925188005499251</v>
      </c>
    </row>
    <row r="3593" spans="1:11">
      <c r="A3593" s="17"/>
      <c r="C3593" s="17"/>
      <c r="D3593"/>
      <c r="E3593" s="9"/>
      <c r="F3593" s="5"/>
      <c r="G3593" s="5"/>
      <c r="H3593" s="5"/>
      <c r="I3593" s="9"/>
      <c r="J3593" s="9"/>
      <c r="K3593" s="9"/>
    </row>
    <row r="3594" spans="1:11">
      <c r="A3594" s="17"/>
      <c r="C3594" s="17"/>
      <c r="D3594"/>
      <c r="E3594" s="9"/>
      <c r="F3594" s="5"/>
      <c r="G3594" s="5"/>
      <c r="H3594" s="5"/>
      <c r="I3594" s="9"/>
      <c r="J3594" s="9"/>
      <c r="K3594" s="9"/>
    </row>
    <row r="3595" spans="1:11">
      <c r="A3595" s="17"/>
      <c r="C3595" s="17"/>
      <c r="D3595"/>
      <c r="E3595" s="9"/>
      <c r="F3595" s="12"/>
      <c r="G3595" s="12"/>
      <c r="H3595" s="12"/>
      <c r="I3595" s="9"/>
      <c r="J3595" s="9"/>
      <c r="K3595" s="9"/>
    </row>
    <row r="3596" spans="1:11">
      <c r="A3596" s="17"/>
      <c r="C3596" s="17"/>
      <c r="D3596"/>
      <c r="E3596" s="9"/>
      <c r="F3596" s="12"/>
      <c r="G3596" s="12"/>
      <c r="H3596" s="12"/>
      <c r="I3596" s="9"/>
      <c r="J3596" s="9"/>
      <c r="K3596" s="9"/>
    </row>
    <row r="3597" spans="1:11">
      <c r="A3597" s="17"/>
      <c r="C3597" s="17"/>
      <c r="D3597"/>
      <c r="E3597" s="9"/>
      <c r="F3597" s="12"/>
      <c r="G3597" s="12"/>
      <c r="H3597" s="12"/>
      <c r="I3597" s="9"/>
      <c r="J3597" s="9"/>
      <c r="K3597" s="9"/>
    </row>
    <row r="3598" spans="1:11">
      <c r="A3598" s="17"/>
      <c r="B3598" s="17"/>
      <c r="D3598"/>
      <c r="F3598" s="12"/>
      <c r="G3598" s="12"/>
      <c r="H3598" s="12"/>
      <c r="I3598" s="3"/>
      <c r="J3598" s="3"/>
      <c r="K3598" s="3"/>
    </row>
    <row r="3599" spans="1:11">
      <c r="A3599" s="17"/>
      <c r="B3599" s="17"/>
      <c r="D3599"/>
      <c r="F3599" s="12"/>
      <c r="G3599" s="12"/>
      <c r="H3599" s="12"/>
      <c r="I3599" s="3"/>
      <c r="J3599" s="3"/>
      <c r="K3599" s="3"/>
    </row>
    <row r="3600" spans="1:11">
      <c r="A3600" s="17"/>
      <c r="B3600" s="17"/>
      <c r="D3600"/>
      <c r="F3600" s="12"/>
      <c r="G3600" s="12"/>
      <c r="H3600" s="12"/>
      <c r="I3600" s="3"/>
      <c r="J3600" s="3"/>
      <c r="K3600" s="3"/>
    </row>
    <row r="3601" spans="1:11">
      <c r="A3601" s="17"/>
      <c r="B3601" s="17"/>
      <c r="D3601"/>
      <c r="F3601" s="12"/>
      <c r="G3601" s="12"/>
      <c r="H3601" s="12"/>
      <c r="I3601" s="3"/>
      <c r="J3601" s="3"/>
      <c r="K3601" s="3"/>
    </row>
    <row r="3602" spans="1:11">
      <c r="A3602" s="17"/>
      <c r="B3602" s="17"/>
      <c r="D3602"/>
      <c r="F3602" s="64"/>
      <c r="G3602" s="64"/>
      <c r="H3602" s="64"/>
      <c r="I3602" s="4"/>
      <c r="J3602" s="4"/>
      <c r="K3602" s="4"/>
    </row>
    <row r="3603" spans="1:11">
      <c r="A3603" s="17"/>
      <c r="B3603" s="17"/>
      <c r="D3603"/>
      <c r="F3603" s="64"/>
      <c r="G3603" s="64"/>
      <c r="H3603" s="64"/>
      <c r="I3603" s="4"/>
      <c r="J3603" s="4"/>
      <c r="K3603" s="4"/>
    </row>
    <row r="3604" spans="1:11">
      <c r="A3604" s="17"/>
      <c r="B3604" s="17"/>
      <c r="D3604"/>
      <c r="F3604" s="64"/>
      <c r="G3604" s="64"/>
      <c r="H3604" s="64"/>
      <c r="I3604" s="4"/>
      <c r="J3604" s="4"/>
      <c r="K3604" s="4"/>
    </row>
    <row r="3605" spans="1:11">
      <c r="A3605" s="17"/>
      <c r="B3605" s="17"/>
      <c r="D3605"/>
      <c r="F3605" s="64"/>
      <c r="G3605" s="64"/>
      <c r="H3605" s="64"/>
      <c r="I3605" s="4"/>
      <c r="J3605" s="4"/>
      <c r="K3605" s="4"/>
    </row>
    <row r="3606" spans="1:11">
      <c r="A3606" s="17"/>
      <c r="B3606" s="17"/>
      <c r="D3606"/>
      <c r="F3606" s="64"/>
      <c r="G3606" s="64"/>
      <c r="H3606" s="64"/>
      <c r="I3606" s="4"/>
      <c r="J3606" s="4"/>
      <c r="K3606" s="4"/>
    </row>
    <row r="3607" spans="1:11">
      <c r="A3607" s="17"/>
      <c r="B3607" s="17"/>
      <c r="F3607" s="64"/>
      <c r="G3607" s="64"/>
      <c r="H3607" s="64"/>
      <c r="I3607" s="4"/>
      <c r="J3607" s="4"/>
      <c r="K3607" s="4"/>
    </row>
    <row r="3608" spans="1:11">
      <c r="A3608" s="17"/>
      <c r="B3608" s="17"/>
      <c r="F3608" s="65"/>
      <c r="G3608" s="65"/>
      <c r="H3608" s="65"/>
      <c r="I3608" s="10"/>
      <c r="J3608" s="10"/>
      <c r="K3608" s="10"/>
    </row>
    <row r="3609" spans="1:11">
      <c r="A3609" s="17"/>
      <c r="B3609" s="17"/>
      <c r="F3609" s="65"/>
      <c r="G3609" s="65"/>
      <c r="H3609" s="65"/>
      <c r="I3609" s="10"/>
      <c r="J3609" s="10"/>
      <c r="K3609" s="10"/>
    </row>
    <row r="3610" spans="1:11">
      <c r="A3610" s="17"/>
      <c r="B3610" s="17"/>
      <c r="F3610" s="65"/>
      <c r="G3610" s="65"/>
      <c r="H3610" s="65"/>
      <c r="I3610" s="10"/>
      <c r="J3610" s="10"/>
      <c r="K3610" s="10"/>
    </row>
    <row r="3611" spans="1:11">
      <c r="F3611" s="13"/>
      <c r="G3611" s="13"/>
      <c r="H3611" s="13"/>
    </row>
    <row r="3612" spans="1:11">
      <c r="F3612" s="13"/>
      <c r="G3612" s="13"/>
      <c r="H3612" s="13"/>
    </row>
    <row r="3613" spans="1:11">
      <c r="F3613" s="13"/>
      <c r="G3613" s="13"/>
      <c r="H3613" s="13"/>
    </row>
    <row r="3614" spans="1:11">
      <c r="F3614" s="13"/>
      <c r="G3614" s="13"/>
      <c r="H3614" s="13"/>
    </row>
    <row r="3615" spans="1:11">
      <c r="F3615" s="13"/>
      <c r="G3615" s="13"/>
      <c r="H3615" s="13"/>
    </row>
    <row r="3616" spans="1:11">
      <c r="F3616" s="13"/>
      <c r="G3616" s="13"/>
      <c r="H3616" s="13"/>
    </row>
    <row r="3617" spans="6:8">
      <c r="F3617" s="13"/>
      <c r="G3617" s="13"/>
      <c r="H3617" s="13"/>
    </row>
    <row r="3618" spans="6:8">
      <c r="F3618" s="13"/>
      <c r="G3618" s="13"/>
      <c r="H3618" s="13"/>
    </row>
    <row r="3619" spans="6:8">
      <c r="F3619" s="13"/>
      <c r="G3619" s="13"/>
      <c r="H3619" s="13"/>
    </row>
    <row r="3620" spans="6:8">
      <c r="F3620" s="13"/>
      <c r="G3620" s="13"/>
      <c r="H3620" s="13"/>
    </row>
    <row r="3621" spans="6:8">
      <c r="F3621" s="13"/>
      <c r="G3621" s="13"/>
      <c r="H3621" s="13"/>
    </row>
    <row r="3622" spans="6:8">
      <c r="F3622" s="13"/>
      <c r="G3622" s="13"/>
      <c r="H3622" s="13"/>
    </row>
    <row r="3623" spans="6:8">
      <c r="F3623" s="13"/>
      <c r="G3623" s="13"/>
      <c r="H3623" s="13"/>
    </row>
    <row r="3624" spans="6:8">
      <c r="F3624" s="13"/>
      <c r="G3624" s="13"/>
      <c r="H3624" s="13"/>
    </row>
    <row r="3625" spans="6:8">
      <c r="F3625" s="13"/>
      <c r="G3625" s="13"/>
      <c r="H3625" s="13"/>
    </row>
    <row r="3626" spans="6:8">
      <c r="F3626" s="13"/>
      <c r="G3626" s="13"/>
      <c r="H3626" s="13"/>
    </row>
    <row r="3627" spans="6:8">
      <c r="F3627" s="13"/>
      <c r="G3627" s="13"/>
      <c r="H3627" s="13"/>
    </row>
    <row r="3628" spans="6:8">
      <c r="F3628" s="13"/>
      <c r="G3628" s="13"/>
      <c r="H3628" s="13"/>
    </row>
    <row r="3629" spans="6:8">
      <c r="F3629" s="13"/>
      <c r="G3629" s="13"/>
      <c r="H3629" s="13"/>
    </row>
    <row r="3630" spans="6:8">
      <c r="F3630" s="13"/>
      <c r="G3630" s="13"/>
      <c r="H3630" s="13"/>
    </row>
    <row r="3631" spans="6:8">
      <c r="F3631" s="13"/>
      <c r="G3631" s="13"/>
      <c r="H3631" s="13"/>
    </row>
    <row r="3632" spans="6:8">
      <c r="F3632" s="13"/>
      <c r="G3632" s="13"/>
      <c r="H3632" s="13"/>
    </row>
    <row r="3633" spans="6:8">
      <c r="F3633" s="13"/>
      <c r="G3633" s="13"/>
      <c r="H3633" s="13"/>
    </row>
    <row r="3634" spans="6:8">
      <c r="F3634" s="13"/>
      <c r="G3634" s="13"/>
      <c r="H3634" s="13"/>
    </row>
    <row r="3635" spans="6:8">
      <c r="F3635" s="13"/>
      <c r="G3635" s="13"/>
      <c r="H3635" s="13"/>
    </row>
    <row r="3636" spans="6:8">
      <c r="F3636" s="13"/>
      <c r="G3636" s="13"/>
      <c r="H3636" s="13"/>
    </row>
    <row r="3637" spans="6:8">
      <c r="F3637" s="13"/>
      <c r="G3637" s="13"/>
      <c r="H3637" s="13"/>
    </row>
    <row r="3638" spans="6:8">
      <c r="F3638" s="13"/>
      <c r="G3638" s="13"/>
      <c r="H3638" s="13"/>
    </row>
    <row r="3639" spans="6:8">
      <c r="F3639" s="13"/>
      <c r="G3639" s="13"/>
      <c r="H3639" s="13"/>
    </row>
    <row r="3640" spans="6:8">
      <c r="F3640" s="13"/>
      <c r="G3640" s="13"/>
      <c r="H3640" s="13"/>
    </row>
    <row r="3641" spans="6:8">
      <c r="F3641" s="13"/>
      <c r="G3641" s="13"/>
      <c r="H3641" s="13"/>
    </row>
    <row r="3642" spans="6:8">
      <c r="F3642" s="13"/>
      <c r="G3642" s="13"/>
      <c r="H3642" s="13"/>
    </row>
    <row r="3643" spans="6:8">
      <c r="F3643" s="13"/>
      <c r="G3643" s="13"/>
      <c r="H3643" s="13"/>
    </row>
    <row r="3644" spans="6:8">
      <c r="F3644" s="13"/>
      <c r="G3644" s="13"/>
      <c r="H3644" s="13"/>
    </row>
    <row r="3645" spans="6:8">
      <c r="F3645" s="13"/>
      <c r="G3645" s="13"/>
      <c r="H3645" s="13"/>
    </row>
    <row r="3646" spans="6:8">
      <c r="F3646" s="13"/>
      <c r="G3646" s="13"/>
      <c r="H3646" s="13"/>
    </row>
  </sheetData>
  <customSheetViews>
    <customSheetView guid="{8D390DE9-2ED8-458A-BBB2-154D6E6F4551}" scale="50" filter="1" showAutoFilter="1">
      <selection activeCell="F158" sqref="F158:K172"/>
      <pageMargins left="0" right="0" top="0" bottom="0" header="0" footer="0"/>
      <pageSetup orientation="portrait" r:id="rId1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Morocco"/>
          </filters>
        </filterColumn>
        <sortState xmlns:xlrd2="http://schemas.microsoft.com/office/spreadsheetml/2017/richdata2" ref="A1822:AH1838">
          <sortCondition ref="A2:A3419"/>
        </sortState>
      </autoFilter>
    </customSheetView>
    <customSheetView guid="{D865FBB8-3348-4781-B9B8-D6A2BBFB9B16}" scale="80" filter="1" showAutoFilter="1" topLeftCell="S1">
      <selection activeCell="V1907" sqref="V1907:AA1921"/>
      <pageMargins left="0" right="0" top="0" bottom="0" header="0" footer="0"/>
      <pageSetup orientation="portrait" r:id="rId2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Malta"/>
          </filters>
        </filterColumn>
        <sortState xmlns:xlrd2="http://schemas.microsoft.com/office/spreadsheetml/2017/richdata2" ref="A1822:AH1838">
          <sortCondition ref="A2:A3419"/>
        </sortState>
      </autoFilter>
    </customSheetView>
    <customSheetView guid="{A37EBA1A-83DD-4180-B934-97F44F8911F7}" scale="55" filter="1" showAutoFilter="1">
      <selection activeCell="H172" sqref="H172"/>
      <pageMargins left="0" right="0" top="0" bottom="0" header="0" footer="0"/>
      <pageSetup orientation="portrait" r:id="rId3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Azerbaijan"/>
          </filters>
        </filterColumn>
        <sortState xmlns:xlrd2="http://schemas.microsoft.com/office/spreadsheetml/2017/richdata2" ref="A1822:AH1838">
          <sortCondition ref="A2:A3419"/>
        </sortState>
      </autoFilter>
    </customSheetView>
    <customSheetView guid="{B502787F-8A9E-42DD-B922-C104EC53C4DD}" showAutoFilter="1" topLeftCell="A4">
      <selection activeCell="A3" sqref="A3"/>
      <pageMargins left="0" right="0" top="0" bottom="0" header="0" footer="0"/>
      <pageSetup orientation="portrait" r:id="rId4"/>
      <headerFooter>
        <oddFooter>&amp;R&amp;1#&amp;"Calibri"&amp;12&amp;K000000Confidential</oddFooter>
      </headerFooter>
      <autoFilter ref="A2:AF2958" xr:uid="{00000000-0000-0000-0000-000000000000}"/>
    </customSheetView>
    <customSheetView guid="{B7E340E0-7C6D-4B88-AAAD-9F83A70BAAFA}" scale="90" showAutoFilter="1">
      <pane xSplit="2" ySplit="2" topLeftCell="C427" activePane="bottomRight" state="frozen"/>
      <selection pane="bottomRight" activeCell="C441" sqref="C441"/>
      <pageMargins left="0" right="0" top="0" bottom="0" header="0" footer="0"/>
      <pageSetup orientation="portrait" r:id="rId5"/>
      <headerFooter>
        <oddFooter>&amp;R&amp;1#&amp;"Calibri"&amp;12&amp;K000000Confidential</oddFooter>
      </headerFooter>
      <autoFilter ref="A2:AF2958" xr:uid="{00000000-0000-0000-0000-000000000000}"/>
    </customSheetView>
    <customSheetView guid="{ADDB9A0C-3EBD-4456-AAD2-B2CE42B66743}" scale="80" showAutoFilter="1" topLeftCell="A2942">
      <selection activeCell="H2807" sqref="H2807"/>
      <pageMargins left="0" right="0" top="0" bottom="0" header="0" footer="0"/>
      <pageSetup orientation="portrait" r:id="rId6"/>
      <headerFooter>
        <oddFooter>&amp;R&amp;1#&amp;"Calibri"&amp;12&amp;K000000Confidential</oddFooter>
      </headerFooter>
      <autoFilter ref="A2:AF2958" xr:uid="{00000000-0000-0000-0000-000000000000}"/>
    </customSheetView>
    <customSheetView guid="{2886E409-3623-4D4F-BED2-FAD38F429697}" showAutoFilter="1">
      <pane xSplit="6" ySplit="4" topLeftCell="G448" activePane="bottomRight" state="frozen"/>
      <selection pane="bottomRight" activeCell="H462" sqref="H462"/>
      <pageMargins left="0" right="0" top="0" bottom="0" header="0" footer="0"/>
      <pageSetup orientation="portrait" r:id="rId7"/>
      <headerFooter>
        <oddFooter>&amp;R&amp;1#&amp;"Calibri"&amp;12&amp;K000000Confidential</oddFooter>
      </headerFooter>
      <autoFilter ref="A2:AF2958" xr:uid="{00000000-0000-0000-0000-000000000000}"/>
    </customSheetView>
    <customSheetView guid="{A8A698ED-408F-400D-AF40-0F700C034338}" scale="60" showAutoFilter="1" hiddenColumns="1">
      <pane xSplit="5" ySplit="2" topLeftCell="F463" activePane="bottomRight" state="frozen"/>
      <selection pane="bottomRight" activeCell="H356" sqref="H356"/>
      <pageMargins left="0" right="0" top="0" bottom="0" header="0" footer="0"/>
      <pageSetup orientation="portrait" r:id="rId8"/>
      <autoFilter ref="A2:AF2956" xr:uid="{00000000-0000-0000-0000-000000000000}"/>
    </customSheetView>
    <customSheetView guid="{A99DD5BA-ADAF-48A0-A2F8-9A7D43FC2E4F}" scale="70" showAutoFilter="1" hiddenColumns="1">
      <pane xSplit="5" ySplit="2" topLeftCell="F1125" activePane="bottomRight" state="frozen"/>
      <selection pane="bottomRight" activeCell="I1155" sqref="I1155"/>
      <pageMargins left="0" right="0" top="0" bottom="0" header="0" footer="0"/>
      <pageSetup orientation="portrait" r:id="rId9"/>
      <autoFilter ref="A2:AF2956" xr:uid="{00000000-0000-0000-0000-000000000000}"/>
    </customSheetView>
    <customSheetView guid="{83956B46-F6CD-4BC1-A8B4-70DE27A7D696}" showAutoFilter="1" hiddenColumns="1">
      <selection activeCell="A4" sqref="A4"/>
      <pageMargins left="0" right="0" top="0" bottom="0" header="0" footer="0"/>
      <pageSetup orientation="portrait" r:id="rId10"/>
      <autoFilter ref="A2:K2955" xr:uid="{00000000-0000-0000-0000-000000000000}"/>
    </customSheetView>
    <customSheetView guid="{8AC61EAE-FC18-46F2-94B3-CA993F5D189D}" showAutoFilter="1" hiddenColumns="1">
      <pane xSplit="6" ySplit="4" topLeftCell="Q2523" activePane="bottomRight" state="frozen"/>
      <selection pane="bottomRight" activeCell="W2523" sqref="W2523"/>
      <pageMargins left="0" right="0" top="0" bottom="0" header="0" footer="0"/>
      <pageSetup orientation="portrait" r:id="rId11"/>
      <autoFilter ref="A2:AF2940" xr:uid="{00000000-0000-0000-0000-000000000000}"/>
    </customSheetView>
    <customSheetView guid="{34A3B0A5-C1B3-4AA4-9AFF-440941B992A7}" showAutoFilter="1" hiddenColumns="1">
      <pane xSplit="6" ySplit="4" topLeftCell="G1087" activePane="bottomRight" state="frozen"/>
      <selection pane="bottomRight" activeCell="J1111" sqref="J1111"/>
      <pageMargins left="0" right="0" top="0" bottom="0" header="0" footer="0"/>
      <pageSetup orientation="portrait" r:id="rId12"/>
      <autoFilter ref="A2:Q2554" xr:uid="{00000000-0000-0000-0000-000000000000}"/>
    </customSheetView>
    <customSheetView guid="{75B68820-E23D-4C01-B478-003829B665E4}" showAutoFilter="1" hiddenColumns="1">
      <pane xSplit="7" ySplit="4" topLeftCell="I5" activePane="bottomRight" state="frozen"/>
      <selection pane="bottomRight" activeCell="J7" sqref="J7:J17"/>
      <pageMargins left="0" right="0" top="0" bottom="0" header="0" footer="0"/>
      <pageSetup orientation="portrait" r:id="rId13"/>
      <autoFilter ref="A6:S2151" xr:uid="{00000000-0000-0000-0000-000000000000}">
        <sortState xmlns:xlrd2="http://schemas.microsoft.com/office/spreadsheetml/2017/richdata2" ref="A8:S2151">
          <sortCondition descending="1" ref="C6:C2129"/>
        </sortState>
      </autoFilter>
    </customSheetView>
    <customSheetView guid="{7D158B3E-4CA5-41DD-9578-966588B6CCC7}" filter="1" showAutoFilter="1" hiddenColumns="1">
      <pane xSplit="7" ySplit="4" topLeftCell="I5" activePane="bottomRight" state="frozen"/>
      <selection pane="bottomRight" activeCell="L2159" sqref="L2159"/>
      <pageMargins left="0" right="0" top="0" bottom="0" header="0" footer="0"/>
      <pageSetup orientation="portrait" r:id="rId14"/>
      <autoFilter ref="A6:S2151" xr:uid="{00000000-0000-0000-0000-000000000000}">
        <filterColumn colId="2">
          <filters>
            <filter val="El Salvador"/>
          </filters>
        </filterColumn>
        <sortState xmlns:xlrd2="http://schemas.microsoft.com/office/spreadsheetml/2017/richdata2" ref="A8:S2151">
          <sortCondition descending="1" ref="C6:C2129"/>
        </sortState>
      </autoFilter>
    </customSheetView>
    <customSheetView guid="{37608524-8581-4827-9265-A7EFC9E42567}" scale="90" filter="1" showAutoFilter="1">
      <pane xSplit="6" ySplit="4" topLeftCell="G5" activePane="bottomRight" state="frozen"/>
      <selection pane="bottomRight" activeCell="M259" sqref="M259"/>
      <pageMargins left="0" right="0" top="0" bottom="0" header="0" footer="0"/>
      <pageSetup orientation="portrait" r:id="rId15"/>
      <autoFilter ref="A6:S2129" xr:uid="{00000000-0000-0000-0000-000000000000}">
        <filterColumn colId="2">
          <filters>
            <filter val="Brazil"/>
          </filters>
        </filterColumn>
      </autoFilter>
    </customSheetView>
    <customSheetView guid="{EB5DCB6C-96D4-429D-9CB8-6A41E1F18206}" filter="1" showAutoFilter="1">
      <pane xSplit="6" ySplit="4" topLeftCell="G5" activePane="bottomRight" state="frozen"/>
      <selection pane="bottomRight" activeCell="A1138" sqref="A1138"/>
      <pageMargins left="0" right="0" top="0" bottom="0" header="0" footer="0"/>
      <pageSetup orientation="portrait" r:id="rId16"/>
      <autoFilter ref="A6:S2129" xr:uid="{00000000-0000-0000-0000-000000000000}">
        <filterColumn colId="2">
          <filters>
            <filter val="Netherlands Antilles*"/>
          </filters>
        </filterColumn>
      </autoFilter>
    </customSheetView>
    <customSheetView guid="{5452EE96-65B8-425A-9B81-FC3CE73D2D61}" filter="1" showAutoFilter="1">
      <pane xSplit="6" ySplit="4" topLeftCell="G5" activePane="bottomRight" state="frozen"/>
      <selection pane="bottomRight" activeCell="J347" sqref="J347"/>
      <pageMargins left="0" right="0" top="0" bottom="0" header="0" footer="0"/>
      <pageSetup orientation="portrait" r:id="rId17"/>
      <autoFilter ref="A6:S2129" xr:uid="{00000000-0000-0000-0000-000000000000}">
        <filterColumn colId="2">
          <filters>
            <filter val="Canada"/>
          </filters>
        </filterColumn>
      </autoFilter>
    </customSheetView>
    <customSheetView guid="{0EB6AA97-223C-450E-94AE-4965E8CE4B66}" scale="90" showPageBreaks="1" filter="1" showAutoFilter="1">
      <pane xSplit="6" ySplit="4" topLeftCell="I6" activePane="bottomRight" state="frozen"/>
      <selection pane="bottomRight" activeCell="J979" sqref="J979"/>
      <pageMargins left="0" right="0" top="0" bottom="0" header="0" footer="0"/>
      <pageSetup orientation="portrait" r:id="rId18"/>
      <autoFilter ref="A6:S2129" xr:uid="{00000000-0000-0000-0000-000000000000}">
        <filterColumn colId="2">
          <filters>
            <filter val="Kazakhstan"/>
          </filters>
        </filterColumn>
        <sortState xmlns:xlrd2="http://schemas.microsoft.com/office/spreadsheetml/2017/richdata2" ref="A8:S2129">
          <sortCondition descending="1" ref="C6:C2129"/>
        </sortState>
      </autoFilter>
    </customSheetView>
    <customSheetView guid="{1843CB30-C35F-4C6E-9D6C-40AD0DFDF4C3}" filter="1" showAutoFilter="1" hiddenColumns="1">
      <pane xSplit="6" ySplit="4" topLeftCell="G5" activePane="bottomRight" state="frozen"/>
      <selection pane="bottomRight" activeCell="J642" sqref="J642:J667"/>
      <pageMargins left="0" right="0" top="0" bottom="0" header="0" footer="0"/>
      <pageSetup orientation="portrait" r:id="rId19"/>
      <autoFilter ref="C5:J2552" xr:uid="{00000000-0000-0000-0000-000000000000}">
        <filterColumn colId="0">
          <filters>
            <filter val="Honduras"/>
          </filters>
        </filterColumn>
      </autoFilter>
    </customSheetView>
    <customSheetView guid="{6356473E-45DE-4637-8529-037E47B014AB}" scale="130" showAutoFilter="1" hiddenColumns="1">
      <pane xSplit="6" ySplit="4" topLeftCell="G1343" activePane="bottomRight" state="frozen"/>
      <selection pane="bottomRight" activeCell="E1345" sqref="E1345"/>
      <pageMargins left="0" right="0" top="0" bottom="0" header="0" footer="0"/>
      <pageSetup orientation="portrait" r:id="rId20"/>
      <autoFilter ref="A6:X2554" xr:uid="{00000000-0000-0000-0000-000000000000}"/>
    </customSheetView>
    <customSheetView guid="{42A44C58-8A4B-4E91-8575-1C161FF509A8}" showAutoFilter="1" hiddenColumns="1">
      <pane xSplit="6" ySplit="4" topLeftCell="G2034" activePane="bottomRight" state="frozen"/>
      <selection pane="bottomRight" activeCell="I2061" sqref="I2061"/>
      <pageMargins left="0" right="0" top="0" bottom="0" header="0" footer="0"/>
      <pageSetup orientation="portrait" r:id="rId21"/>
      <autoFilter ref="A6:X2554" xr:uid="{00000000-0000-0000-0000-000000000000}"/>
    </customSheetView>
    <customSheetView guid="{DD4026CD-11E1-4194-A9C0-68A6EBBC4315}" scale="60" filter="1" showAutoFilter="1" hiddenColumns="1">
      <pane xSplit="5.7446808510638299" ySplit="37.294117647058826" topLeftCell="H2959" activePane="topRight"/>
      <selection pane="topRight" activeCell="J2964" sqref="J2964"/>
      <pageMargins left="0" right="0" top="0" bottom="0" header="0" footer="0"/>
      <pageSetup orientation="portrait" r:id="rId22"/>
      <headerFooter>
        <oddFooter>&amp;R&amp;1#&amp;"Calibri"&amp;12&amp;K000000Confidential</oddFooter>
      </headerFooter>
      <autoFilter ref="A2:AF2958" xr:uid="{00000000-0000-0000-0000-000000000000}">
        <filterColumn colId="0">
          <filters>
            <filter val="Algeria"/>
          </filters>
        </filterColumn>
      </autoFilter>
    </customSheetView>
    <customSheetView guid="{1EB77900-87DF-4563-90B3-5A15EC52C5A7}" scale="80" filter="1" showAutoFilter="1">
      <selection activeCell="F1295" sqref="F1295"/>
      <pageMargins left="0" right="0" top="0" bottom="0" header="0" footer="0"/>
      <pageSetup orientation="portrait" r:id="rId23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Hong Kong SAR, China"/>
          </filters>
        </filterColumn>
        <sortState xmlns:xlrd2="http://schemas.microsoft.com/office/spreadsheetml/2017/richdata2" ref="A1822:AH1838">
          <sortCondition ref="A2:A3419"/>
        </sortState>
      </autoFilter>
    </customSheetView>
    <customSheetView guid="{6E2B0AA9-823F-4183-99B5-B35C20C19165}" scale="50" filter="1" showAutoFilter="1">
      <selection activeCell="F158" sqref="F158:K172"/>
      <pageMargins left="0" right="0" top="0" bottom="0" header="0" footer="0"/>
      <pageSetup orientation="portrait" r:id="rId24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Serbia"/>
          </filters>
        </filterColumn>
        <sortState xmlns:xlrd2="http://schemas.microsoft.com/office/spreadsheetml/2017/richdata2" ref="A1822:AH1838">
          <sortCondition ref="A2:A3419"/>
        </sortState>
      </autoFilter>
    </customSheetView>
  </customSheetViews>
  <pageMargins left="0.7" right="0.7" top="0.75" bottom="0.75" header="0.3" footer="0.3"/>
  <pageSetup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E9352-7269-4864-B568-797A0F15E276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horizontalDpi="90" verticalDpi="90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horizontalDpi="90" verticalDpi="90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horizontalDpi="90" verticalDpi="90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horizontalDpi="90" verticalDpi="90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horizontalDpi="90" verticalDpi="90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horizontalDpi="90" verticalDpi="90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horizontalDpi="90" verticalDpi="90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horizontalDpi="90" verticalDpi="90" r:id="rId8"/>
    </customSheetView>
    <customSheetView guid="{A99DD5BA-ADAF-48A0-A2F8-9A7D43FC2E4F}" state="hidden">
      <pageMargins left="0" right="0" top="0" bottom="0" header="0" footer="0"/>
      <pageSetup orientation="portrait" horizontalDpi="90" verticalDpi="90" r:id="rId9"/>
    </customSheetView>
    <customSheetView guid="{83956B46-F6CD-4BC1-A8B4-70DE27A7D696}" state="hidden">
      <pageMargins left="0" right="0" top="0" bottom="0" header="0" footer="0"/>
      <pageSetup orientation="portrait" horizontalDpi="90" verticalDpi="90" r:id="rId10"/>
    </customSheetView>
    <customSheetView guid="{DD4026CD-11E1-4194-A9C0-68A6EBBC4315}" showPageBreaks="1" state="hidden">
      <pageMargins left="0" right="0" top="0" bottom="0" header="0" footer="0"/>
      <pageSetup orientation="portrait" horizontalDpi="90" verticalDpi="90" r:id="rId11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horizontalDpi="90" verticalDpi="90" r:id="rId12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horizontalDpi="90" verticalDpi="90" r:id="rId13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horizontalDpi="90" verticalDpi="90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86A40-68F3-4B54-8F73-7204A700708D}">
  <dimension ref="A1"/>
  <sheetViews>
    <sheetView workbookViewId="0">
      <selection activeCell="E35" sqref="E35"/>
    </sheetView>
  </sheetViews>
  <sheetFormatPr baseColWidth="10" defaultColWidth="8.83203125" defaultRowHeight="15"/>
  <sheetData/>
  <customSheetViews>
    <customSheetView guid="{8D390DE9-2ED8-458A-BBB2-154D6E6F4551}" state="hidden">
      <selection activeCell="E35" sqref="E35"/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selection activeCell="E35" sqref="E35"/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selection activeCell="E35" sqref="E35"/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selection activeCell="E35" sqref="E35"/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selection activeCell="E35" sqref="E35"/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selection activeCell="E35" sqref="E35"/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selection activeCell="E35" sqref="E35"/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selection activeCell="E35" sqref="E35"/>
      <pageMargins left="0" right="0" top="0" bottom="0" header="0" footer="0"/>
      <pageSetup orientation="portrait" r:id="rId8"/>
    </customSheetView>
    <customSheetView guid="{A99DD5BA-ADAF-48A0-A2F8-9A7D43FC2E4F}" state="hidden">
      <selection activeCell="E35" sqref="E35"/>
      <pageMargins left="0" right="0" top="0" bottom="0" header="0" footer="0"/>
      <pageSetup orientation="portrait" r:id="rId9"/>
    </customSheetView>
    <customSheetView guid="{83956B46-F6CD-4BC1-A8B4-70DE27A7D696}" showPageBreaks="1" state="hidden">
      <selection activeCell="E35" sqref="E35"/>
      <pageMargins left="0" right="0" top="0" bottom="0" header="0" footer="0"/>
      <pageSetup orientation="portrait" r:id="rId10"/>
    </customSheetView>
    <customSheetView guid="{8AC61EAE-FC18-46F2-94B3-CA993F5D189D}" state="hidden">
      <selection activeCell="E35" sqref="E35"/>
      <pageMargins left="0" right="0" top="0" bottom="0" header="0" footer="0"/>
      <pageSetup orientation="portrait" r:id="rId11"/>
    </customSheetView>
    <customSheetView guid="{34A3B0A5-C1B3-4AA4-9AFF-440941B992A7}" state="hidden">
      <selection activeCell="E35" sqref="E35"/>
      <pageMargins left="0" right="0" top="0" bottom="0" header="0" footer="0"/>
    </customSheetView>
    <customSheetView guid="{6356473E-45DE-4637-8529-037E47B014AB}" state="hidden">
      <selection activeCell="E35" sqref="E35"/>
      <pageMargins left="0" right="0" top="0" bottom="0" header="0" footer="0"/>
    </customSheetView>
    <customSheetView guid="{42A44C58-8A4B-4E91-8575-1C161FF509A8}" state="hidden">
      <selection activeCell="E35" sqref="E35"/>
      <pageMargins left="0" right="0" top="0" bottom="0" header="0" footer="0"/>
    </customSheetView>
    <customSheetView guid="{DD4026CD-11E1-4194-A9C0-68A6EBBC4315}" showPageBreaks="1" state="hidden">
      <selection activeCell="E35" sqref="E35"/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selection activeCell="E35" sqref="E35"/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selection activeCell="E35" sqref="E35"/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topLeftCell="A4" workbookViewId="0"/>
  </sheetViews>
  <sheetFormatPr baseColWidth="10" defaultColWidth="8.83203125" defaultRowHeight="15"/>
  <sheetData/>
  <customSheetViews>
    <customSheetView guid="{8D390DE9-2ED8-458A-BBB2-154D6E6F4551}" state="hidden" topLeftCell="A4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 topLeftCell="A4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 topLeftCell="A4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 topLeftCell="A4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 topLeftCell="A4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 topLeftCell="A4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 topLeftCell="A4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 topLeftCell="A4">
      <pageMargins left="0" right="0" top="0" bottom="0" header="0" footer="0"/>
      <pageSetup orientation="portrait" r:id="rId8"/>
    </customSheetView>
    <customSheetView guid="{A99DD5BA-ADAF-48A0-A2F8-9A7D43FC2E4F}" state="hidden" topLeftCell="A4">
      <pageMargins left="0" right="0" top="0" bottom="0" header="0" footer="0"/>
      <pageSetup orientation="portrait" r:id="rId9"/>
    </customSheetView>
    <customSheetView guid="{83956B46-F6CD-4BC1-A8B4-70DE27A7D696}" showPageBreaks="1" state="hidden" topLeftCell="A4">
      <pageMargins left="0" right="0" top="0" bottom="0" header="0" footer="0"/>
      <pageSetup orientation="portrait" r:id="rId10"/>
    </customSheetView>
    <customSheetView guid="{8AC61EAE-FC18-46F2-94B3-CA993F5D189D}" state="hidden" topLeftCell="A4">
      <pageMargins left="0" right="0" top="0" bottom="0" header="0" footer="0"/>
      <pageSetup orientation="portrait" r:id="rId11"/>
    </customSheetView>
    <customSheetView guid="{34A3B0A5-C1B3-4AA4-9AFF-440941B992A7}" state="hidden" topLeftCell="A4">
      <pageMargins left="0" right="0" top="0" bottom="0" header="0" footer="0"/>
    </customSheetView>
    <customSheetView guid="{75B68820-E23D-4C01-B478-003829B665E4}" state="hidden" topLeftCell="A4">
      <pageMargins left="0" right="0" top="0" bottom="0" header="0" footer="0"/>
    </customSheetView>
    <customSheetView guid="{7D158B3E-4CA5-41DD-9578-966588B6CCC7}" state="hidden" topLeftCell="A4">
      <pageMargins left="0" right="0" top="0" bottom="0" header="0" footer="0"/>
    </customSheetView>
    <customSheetView guid="{0EB6AA97-223C-450E-94AE-4965E8CE4B66}" state="hidden" topLeftCell="A4">
      <pageMargins left="0" right="0" top="0" bottom="0" header="0" footer="0"/>
    </customSheetView>
    <customSheetView guid="{1843CB30-C35F-4C6E-9D6C-40AD0DFDF4C3}" state="hidden" topLeftCell="A4">
      <pageMargins left="0" right="0" top="0" bottom="0" header="0" footer="0"/>
    </customSheetView>
    <customSheetView guid="{6356473E-45DE-4637-8529-037E47B014AB}" state="hidden" topLeftCell="A4">
      <pageMargins left="0" right="0" top="0" bottom="0" header="0" footer="0"/>
    </customSheetView>
    <customSheetView guid="{42A44C58-8A4B-4E91-8575-1C161FF509A8}" state="hidden" topLeftCell="A4">
      <pageMargins left="0" right="0" top="0" bottom="0" header="0" footer="0"/>
    </customSheetView>
    <customSheetView guid="{DD4026CD-11E1-4194-A9C0-68A6EBBC4315}" showPageBreaks="1" state="hidden" topLeftCell="A4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 topLeftCell="A4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 topLeftCell="A4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topLeftCell="C1" workbookViewId="0"/>
  </sheetViews>
  <sheetFormatPr baseColWidth="10" defaultColWidth="8.83203125" defaultRowHeight="15"/>
  <sheetData/>
  <customSheetViews>
    <customSheetView guid="{8D390DE9-2ED8-458A-BBB2-154D6E6F4551}" state="hidden" topLeftCell="C1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 topLeftCell="C1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 topLeftCell="C1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 topLeftCell="C1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 topLeftCell="C1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 topLeftCell="C1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 topLeftCell="C1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 topLeftCell="C1">
      <pageMargins left="0" right="0" top="0" bottom="0" header="0" footer="0"/>
      <pageSetup orientation="portrait" r:id="rId8"/>
    </customSheetView>
    <customSheetView guid="{A99DD5BA-ADAF-48A0-A2F8-9A7D43FC2E4F}" state="hidden" topLeftCell="C1">
      <pageMargins left="0" right="0" top="0" bottom="0" header="0" footer="0"/>
      <pageSetup orientation="portrait" r:id="rId9"/>
    </customSheetView>
    <customSheetView guid="{83956B46-F6CD-4BC1-A8B4-70DE27A7D696}" showPageBreaks="1" state="hidden" topLeftCell="C1">
      <pageMargins left="0" right="0" top="0" bottom="0" header="0" footer="0"/>
      <pageSetup orientation="portrait" r:id="rId10"/>
    </customSheetView>
    <customSheetView guid="{8AC61EAE-FC18-46F2-94B3-CA993F5D189D}" state="hidden" topLeftCell="C1">
      <pageMargins left="0" right="0" top="0" bottom="0" header="0" footer="0"/>
      <pageSetup orientation="portrait" r:id="rId11"/>
    </customSheetView>
    <customSheetView guid="{34A3B0A5-C1B3-4AA4-9AFF-440941B992A7}" state="hidden" topLeftCell="C1">
      <pageMargins left="0" right="0" top="0" bottom="0" header="0" footer="0"/>
    </customSheetView>
    <customSheetView guid="{75B68820-E23D-4C01-B478-003829B665E4}" state="hidden" topLeftCell="C1">
      <pageMargins left="0" right="0" top="0" bottom="0" header="0" footer="0"/>
    </customSheetView>
    <customSheetView guid="{7D158B3E-4CA5-41DD-9578-966588B6CCC7}" state="hidden" topLeftCell="C1">
      <pageMargins left="0" right="0" top="0" bottom="0" header="0" footer="0"/>
    </customSheetView>
    <customSheetView guid="{0EB6AA97-223C-450E-94AE-4965E8CE4B66}">
      <pageMargins left="0" right="0" top="0" bottom="0" header="0" footer="0"/>
    </customSheetView>
    <customSheetView guid="{1843CB30-C35F-4C6E-9D6C-40AD0DFDF4C3}" state="hidden" topLeftCell="C1">
      <pageMargins left="0" right="0" top="0" bottom="0" header="0" footer="0"/>
    </customSheetView>
    <customSheetView guid="{6356473E-45DE-4637-8529-037E47B014AB}" state="hidden" topLeftCell="C1">
      <pageMargins left="0" right="0" top="0" bottom="0" header="0" footer="0"/>
    </customSheetView>
    <customSheetView guid="{42A44C58-8A4B-4E91-8575-1C161FF509A8}" state="hidden" topLeftCell="C1">
      <pageMargins left="0" right="0" top="0" bottom="0" header="0" footer="0"/>
    </customSheetView>
    <customSheetView guid="{DD4026CD-11E1-4194-A9C0-68A6EBBC4315}" showPageBreaks="1" state="hidden" topLeftCell="C1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 topLeftCell="C1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 topLeftCell="C1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071C1-C565-416D-8B07-C01FA8B2F0BF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65DB6E-9211-408C-9D79-BC7AC496147D}"/>
</file>

<file path=customXml/itemProps2.xml><?xml version="1.0" encoding="utf-8"?>
<ds:datastoreItem xmlns:ds="http://schemas.openxmlformats.org/officeDocument/2006/customXml" ds:itemID="{BC49F237-86A1-465C-B342-37764B88C1D9}"/>
</file>

<file path=customXml/itemProps3.xml><?xml version="1.0" encoding="utf-8"?>
<ds:datastoreItem xmlns:ds="http://schemas.openxmlformats.org/officeDocument/2006/customXml" ds:itemID="{BBD18DF3-8233-447F-8DA0-A3C687B158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133</vt:i4>
      </vt:variant>
    </vt:vector>
  </HeadingPairs>
  <TitlesOfParts>
    <vt:vector size="147" baseType="lpstr">
      <vt:lpstr>Firm numbers </vt:lpstr>
      <vt:lpstr>Sheet12</vt:lpstr>
      <vt:lpstr>Sheet2</vt:lpstr>
      <vt:lpstr>Sheet3</vt:lpstr>
      <vt:lpstr>delete</vt:lpstr>
      <vt:lpstr>Sheet9</vt:lpstr>
      <vt:lpstr>Sheet4</vt:lpstr>
      <vt:lpstr>Sheet5</vt:lpstr>
      <vt:lpstr>Sheet6</vt:lpstr>
      <vt:lpstr>Sheet7</vt:lpstr>
      <vt:lpstr>Sheet8</vt:lpstr>
      <vt:lpstr>Sheet10</vt:lpstr>
      <vt:lpstr>Sheet11</vt:lpstr>
      <vt:lpstr>Sheet1</vt:lpstr>
      <vt:lpstr>'Firm numbers '!txt_220797_362042</vt:lpstr>
      <vt:lpstr>'Firm numbers '!txt_220797_362043</vt:lpstr>
      <vt:lpstr>txt_220797_362043</vt:lpstr>
      <vt:lpstr>txt_220797_3620431</vt:lpstr>
      <vt:lpstr>'Firm numbers '!txt_220797_362467</vt:lpstr>
      <vt:lpstr>txt_220797_362467</vt:lpstr>
      <vt:lpstr>txt_220797_3624672</vt:lpstr>
      <vt:lpstr>'Firm numbers '!txt_220798_362044</vt:lpstr>
      <vt:lpstr>txt_220798_362044</vt:lpstr>
      <vt:lpstr>txt_220798_3620441</vt:lpstr>
      <vt:lpstr>'Firm numbers '!txt_220798_362045</vt:lpstr>
      <vt:lpstr>txt_220798_362045</vt:lpstr>
      <vt:lpstr>txt_220798_3620451</vt:lpstr>
      <vt:lpstr>'Firm numbers '!txt_220798_362468</vt:lpstr>
      <vt:lpstr>txt_220798_362468</vt:lpstr>
      <vt:lpstr>txt_220798_3624681</vt:lpstr>
      <vt:lpstr>'Firm numbers '!txt_220799_362046</vt:lpstr>
      <vt:lpstr>txt_220799_362046</vt:lpstr>
      <vt:lpstr>txt_220799_3620461</vt:lpstr>
      <vt:lpstr>'Firm numbers '!txt_220799_362047</vt:lpstr>
      <vt:lpstr>txt_220799_362047</vt:lpstr>
      <vt:lpstr>txt_220799_3620471</vt:lpstr>
      <vt:lpstr>'Firm numbers '!txt_220799_362469</vt:lpstr>
      <vt:lpstr>txt_220799_362469</vt:lpstr>
      <vt:lpstr>txt_220799_3624691</vt:lpstr>
      <vt:lpstr>'Firm numbers '!txt_220800_362048</vt:lpstr>
      <vt:lpstr>txt_220800_362048</vt:lpstr>
      <vt:lpstr>txt_220800_3620481</vt:lpstr>
      <vt:lpstr>'Firm numbers '!txt_220800_362049</vt:lpstr>
      <vt:lpstr>txt_220800_362049</vt:lpstr>
      <vt:lpstr>txt_220800_3620491</vt:lpstr>
      <vt:lpstr>'Firm numbers '!txt_220800_362470</vt:lpstr>
      <vt:lpstr>txt_220800_362470</vt:lpstr>
      <vt:lpstr>txt_220800_3624701</vt:lpstr>
      <vt:lpstr>'Firm numbers '!txt_220801_362050</vt:lpstr>
      <vt:lpstr>txt_220801_362050</vt:lpstr>
      <vt:lpstr>txt_220801_3620501</vt:lpstr>
      <vt:lpstr>'Firm numbers '!txt_220801_362051</vt:lpstr>
      <vt:lpstr>txt_220801_362051</vt:lpstr>
      <vt:lpstr>txt_220801_3620511</vt:lpstr>
      <vt:lpstr>'Firm numbers '!txt_220801_362471</vt:lpstr>
      <vt:lpstr>txt_220801_362471</vt:lpstr>
      <vt:lpstr>txt_220801_3624711</vt:lpstr>
      <vt:lpstr>'Firm numbers '!txt_220802_362052</vt:lpstr>
      <vt:lpstr>txt_220802_362052</vt:lpstr>
      <vt:lpstr>txt_220802_3620521</vt:lpstr>
      <vt:lpstr>'Firm numbers '!txt_220802_362053</vt:lpstr>
      <vt:lpstr>txt_220802_362053</vt:lpstr>
      <vt:lpstr>txt_220802_3620531</vt:lpstr>
      <vt:lpstr>'Firm numbers '!txt_220802_362472</vt:lpstr>
      <vt:lpstr>txt_220802_362472</vt:lpstr>
      <vt:lpstr>txt_220802_3624721</vt:lpstr>
      <vt:lpstr>'Firm numbers '!txt_220803_362054</vt:lpstr>
      <vt:lpstr>txt_220803_362054</vt:lpstr>
      <vt:lpstr>txt_220803_3620541</vt:lpstr>
      <vt:lpstr>'Firm numbers '!txt_220803_362055</vt:lpstr>
      <vt:lpstr>txt_220803_362055</vt:lpstr>
      <vt:lpstr>txt_220803_3620551</vt:lpstr>
      <vt:lpstr>'Firm numbers '!txt_220803_362473</vt:lpstr>
      <vt:lpstr>txt_220803_362473</vt:lpstr>
      <vt:lpstr>txt_220803_3624731</vt:lpstr>
      <vt:lpstr>'Firm numbers '!txt_220804_362056</vt:lpstr>
      <vt:lpstr>txt_220804_362056</vt:lpstr>
      <vt:lpstr>txt_220804_3620561</vt:lpstr>
      <vt:lpstr>'Firm numbers '!txt_220804_362057</vt:lpstr>
      <vt:lpstr>txt_220804_362057</vt:lpstr>
      <vt:lpstr>txt_220804_3620571</vt:lpstr>
      <vt:lpstr>'Firm numbers '!txt_220804_362474</vt:lpstr>
      <vt:lpstr>txt_220804_362474</vt:lpstr>
      <vt:lpstr>txt_220804_3624741</vt:lpstr>
      <vt:lpstr>'Firm numbers '!txt_220805_362058</vt:lpstr>
      <vt:lpstr>txt_220805_362058</vt:lpstr>
      <vt:lpstr>txt_220805_3620581</vt:lpstr>
      <vt:lpstr>'Firm numbers '!txt_220805_362059</vt:lpstr>
      <vt:lpstr>txt_220805_362059</vt:lpstr>
      <vt:lpstr>txt_220805_3620591</vt:lpstr>
      <vt:lpstr>'Firm numbers '!txt_220805_362475</vt:lpstr>
      <vt:lpstr>txt_220805_362475</vt:lpstr>
      <vt:lpstr>txt_220805_3624751</vt:lpstr>
      <vt:lpstr>'Firm numbers '!txt_220806_362060</vt:lpstr>
      <vt:lpstr>txt_220806_362060</vt:lpstr>
      <vt:lpstr>txt_220806_3620601</vt:lpstr>
      <vt:lpstr>'Firm numbers '!txt_220806_362061</vt:lpstr>
      <vt:lpstr>txt_220806_362061</vt:lpstr>
      <vt:lpstr>txt_220806_3620611</vt:lpstr>
      <vt:lpstr>'Firm numbers '!txt_220806_362476</vt:lpstr>
      <vt:lpstr>txt_220806_362476</vt:lpstr>
      <vt:lpstr>txt_220806_3624761</vt:lpstr>
      <vt:lpstr>'Firm numbers '!txt_220807_362062</vt:lpstr>
      <vt:lpstr>txt_220807_362062</vt:lpstr>
      <vt:lpstr>txt_220807_3620621</vt:lpstr>
      <vt:lpstr>'Firm numbers '!txt_220807_362063</vt:lpstr>
      <vt:lpstr>txt_220807_362063</vt:lpstr>
      <vt:lpstr>txt_220807_3620631</vt:lpstr>
      <vt:lpstr>'Firm numbers '!txt_220807_362477</vt:lpstr>
      <vt:lpstr>txt_220807_362477</vt:lpstr>
      <vt:lpstr>txt_220807_3624771</vt:lpstr>
      <vt:lpstr>'Firm numbers '!txt_220808_362064</vt:lpstr>
      <vt:lpstr>txt_220808_362064</vt:lpstr>
      <vt:lpstr>txt_220808_3620641</vt:lpstr>
      <vt:lpstr>'Firm numbers '!txt_220808_362065</vt:lpstr>
      <vt:lpstr>txt_220808_362065</vt:lpstr>
      <vt:lpstr>txt_220808_3620651</vt:lpstr>
      <vt:lpstr>'Firm numbers '!txt_220808_362478</vt:lpstr>
      <vt:lpstr>txt_220808_362478</vt:lpstr>
      <vt:lpstr>txt_220808_3624781</vt:lpstr>
      <vt:lpstr>'Firm numbers '!txt_220809_362066</vt:lpstr>
      <vt:lpstr>txt_220809_362066</vt:lpstr>
      <vt:lpstr>txt_220809_3620661</vt:lpstr>
      <vt:lpstr>'Firm numbers '!txt_220809_362067</vt:lpstr>
      <vt:lpstr>txt_220809_362067</vt:lpstr>
      <vt:lpstr>txt_220809_3620671</vt:lpstr>
      <vt:lpstr>'Firm numbers '!txt_220809_362479</vt:lpstr>
      <vt:lpstr>txt_220809_362479</vt:lpstr>
      <vt:lpstr>txt_220809_3624791</vt:lpstr>
      <vt:lpstr>'Firm numbers '!txt_220957_362458</vt:lpstr>
      <vt:lpstr>txt_220957_362458</vt:lpstr>
      <vt:lpstr>txt_220957_3624581</vt:lpstr>
      <vt:lpstr>'Firm numbers '!txt_220957_362459</vt:lpstr>
      <vt:lpstr>txt_220957_362459</vt:lpstr>
      <vt:lpstr>txt_220957_3624591</vt:lpstr>
      <vt:lpstr>'Firm numbers '!txt_220957_362480</vt:lpstr>
      <vt:lpstr>txt_220957_362480</vt:lpstr>
      <vt:lpstr>txt_220957_3624801</vt:lpstr>
      <vt:lpstr>'Firm numbers '!txt_220960_362462</vt:lpstr>
      <vt:lpstr>txt_220960_362462</vt:lpstr>
      <vt:lpstr>txt_220960_3624621</vt:lpstr>
      <vt:lpstr>'Firm numbers '!txt_220960_362463</vt:lpstr>
      <vt:lpstr>txt_220960_362463</vt:lpstr>
      <vt:lpstr>txt_220960_3624631</vt:lpstr>
      <vt:lpstr>'Firm numbers '!txt_220960_362481</vt:lpstr>
      <vt:lpstr>txt_220960_362481</vt:lpstr>
      <vt:lpstr>txt_220960_3624811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 Meunier</dc:creator>
  <cp:keywords/>
  <dc:description/>
  <cp:lastModifiedBy>Microsoft Office User</cp:lastModifiedBy>
  <cp:revision/>
  <dcterms:created xsi:type="dcterms:W3CDTF">2006-09-16T00:00:00Z</dcterms:created>
  <dcterms:modified xsi:type="dcterms:W3CDTF">2025-10-08T20:35:31Z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2025-10-07T19:30:57Z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ec591aed-7432-4f40-802c-8e3d78ed5d31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10, 0, 1, 2</vt:lpwstr>
  </property>
  <property fmtid="{D5CDD505-2E9C-101B-9397-08002B2CF9AE}" pid="10" name="ContentTypeId">
    <vt:lpwstr>0x01010051B5D20C368A63478C6020C872927E3A</vt:lpwstr>
  </property>
</Properties>
</file>